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15195" windowHeight="8040"/>
  </bookViews>
  <sheets>
    <sheet name="DMSP 2010 (toan bo)" sheetId="1" r:id="rId1"/>
    <sheet name="DMSP (cap nhat thay doi)" sheetId="2" r:id="rId2"/>
    <sheet name="Sheet3" sheetId="3" r:id="rId3"/>
  </sheets>
  <definedNames>
    <definedName name="_xlnm._FilterDatabase" localSheetId="0" hidden="1">'DMSP 2010 (toan bo)'!$A$3:$N$4402</definedName>
    <definedName name="Z_0449A892_D616_4A7F_B244_219EA7CAF854_.wvu.Cols" localSheetId="0" hidden="1">'DMSP 2010 (toan bo)'!$A:$A</definedName>
    <definedName name="Z_0449A892_D616_4A7F_B244_219EA7CAF854_.wvu.FilterData" localSheetId="0" hidden="1">'DMSP 2010 (toan bo)'!$A$3:$N$4402</definedName>
    <definedName name="Z_0F8DE153_2675_4A30_8603_201E33C0C88F_.wvu.Cols" localSheetId="0" hidden="1">'DMSP 2010 (toan bo)'!$A:$A</definedName>
    <definedName name="Z_0F8DE153_2675_4A30_8603_201E33C0C88F_.wvu.FilterData" localSheetId="0" hidden="1">'DMSP 2010 (toan bo)'!$A$3:$N$4402</definedName>
    <definedName name="Z_4CF33410_FC61_4BFF_AA24_E932994B9C83_.wvu.Cols" localSheetId="0" hidden="1">'DMSP 2010 (toan bo)'!$A:$A</definedName>
    <definedName name="Z_4CF33410_FC61_4BFF_AA24_E932994B9C83_.wvu.FilterData" localSheetId="0" hidden="1">'DMSP 2010 (toan bo)'!$A$3:$N$4402</definedName>
    <definedName name="Z_67B3B535_C873_4EB3_9D87_75D5B345A9FC_.wvu.Cols" localSheetId="0" hidden="1">'DMSP 2010 (toan bo)'!$A:$A,'DMSP 2010 (toan bo)'!$G:$H</definedName>
    <definedName name="Z_67B3B535_C873_4EB3_9D87_75D5B345A9FC_.wvu.FilterData" localSheetId="0" hidden="1">'DMSP 2010 (toan bo)'!$A$3:$N$4402</definedName>
    <definedName name="Z_7178B272_E87D_4692_8963_499250236EE6_.wvu.FilterData" localSheetId="0" hidden="1">'DMSP 2010 (toan bo)'!$A$3:$N$4402</definedName>
    <definedName name="Z_B843A55C_6380_4175_8243_923A93ED32A4_.wvu.Cols" localSheetId="0" hidden="1">'DMSP 2010 (toan bo)'!$A:$A,'DMSP 2010 (toan bo)'!$G:$H</definedName>
    <definedName name="Z_B843A55C_6380_4175_8243_923A93ED32A4_.wvu.FilterData" localSheetId="0" hidden="1">'DMSP 2010 (toan bo)'!$A$3:$N$4402</definedName>
    <definedName name="Z_ECEE1AB5_F24D_45AF_B5FF_22DEC980E2F3_.wvu.Cols" localSheetId="0" hidden="1">'DMSP 2010 (toan bo)'!$A:$A,'DMSP 2010 (toan bo)'!$G:$H</definedName>
    <definedName name="Z_ECEE1AB5_F24D_45AF_B5FF_22DEC980E2F3_.wvu.FilterData" localSheetId="0" hidden="1">'DMSP 2010 (toan bo)'!$A$3:$N$4402</definedName>
  </definedNames>
  <calcPr calcId="124519"/>
  <customWorkbookViews>
    <customWorkbookView name="Admin - Personal View" guid="{67B3B535-C873-4EB3-9D87-75D5B345A9FC}" mergeInterval="0" personalView="1" maximized="1" windowWidth="1020" windowHeight="625" activeSheetId="1"/>
    <customWorkbookView name="mediamart - Personal View" guid="{0449A892-D616-4A7F-B244-219EA7CAF854}" mergeInterval="0" personalView="1" maximized="1" xWindow="1" yWindow="1" windowWidth="1280" windowHeight="569" activeSheetId="1"/>
    <customWorkbookView name="Nguyễn Thuỳ Dương - Personal View" guid="{0F8DE153-2675-4A30-8603-201E33C0C88F}" mergeInterval="0" personalView="1" maximized="1" xWindow="1" yWindow="1" windowWidth="1024" windowHeight="548" activeSheetId="1"/>
    <customWorkbookView name="pham dinh thuy - Personal View" guid="{3970366A-BBDB-40E5-9DC0-BCF14F3A06B8}" mergeInterval="0" personalView="1" maximized="1" xWindow="1" yWindow="1" windowWidth="1024" windowHeight="538" activeSheetId="1"/>
    <customWorkbookView name="ntduong - Personal View" guid="{7178B272-E87D-4692-8963-499250236EE6}" mergeInterval="0" personalView="1" maximized="1" windowWidth="1020" windowHeight="550" activeSheetId="2"/>
    <customWorkbookView name="  - Personal View" guid="{4CF33410-FC61-4BFF-AA24-E932994B9C83}" mergeInterval="0" personalView="1" maximized="1" xWindow="1" yWindow="1" windowWidth="1024" windowHeight="518" activeSheetId="1"/>
    <customWorkbookView name="Thanh An - Personal View" guid="{ECEE1AB5-F24D-45AF-B5FF-22DEC980E2F3}" mergeInterval="0" personalView="1" maximized="1" xWindow="14" yWindow="35" windowWidth="1001" windowHeight="498" activeSheetId="1"/>
    <customWorkbookView name="Le Hoang - Personal View" guid="{B843A55C-6380-4175-8243-923A93ED32A4}" mergeInterval="0" personalView="1" maximized="1" xWindow="14" yWindow="35" windowWidth="1001" windowHeight="498" activeSheetId="1"/>
  </customWorkbookViews>
</workbook>
</file>

<file path=xl/calcChain.xml><?xml version="1.0" encoding="utf-8"?>
<calcChain xmlns="http://schemas.openxmlformats.org/spreadsheetml/2006/main">
  <c r="A5" i="3"/>
  <c r="B5"/>
  <c r="C5"/>
  <c r="D5"/>
  <c r="C9"/>
  <c r="U66" i="1"/>
  <c r="Q541"/>
  <c r="R541"/>
  <c r="R542"/>
  <c r="R543" s="1"/>
  <c r="O692"/>
  <c r="N723"/>
  <c r="O723"/>
  <c r="N724"/>
  <c r="N725"/>
  <c r="S753"/>
  <c r="S754"/>
  <c r="P808"/>
  <c r="O825"/>
  <c r="R832"/>
  <c r="N862"/>
  <c r="S876"/>
  <c r="S886"/>
  <c r="Q888"/>
  <c r="T917"/>
  <c r="T918"/>
  <c r="P987"/>
  <c r="T1088"/>
  <c r="T1089"/>
  <c r="T1090"/>
  <c r="T1091"/>
  <c r="T1092"/>
  <c r="T1093"/>
  <c r="T1094"/>
  <c r="N1244"/>
  <c r="Q1245"/>
  <c r="P1253"/>
  <c r="P1254"/>
  <c r="Q1314"/>
  <c r="R1314"/>
  <c r="Q1315"/>
  <c r="P1437"/>
  <c r="Q1437"/>
  <c r="R1437"/>
  <c r="S1437"/>
  <c r="T1437"/>
  <c r="U1437"/>
  <c r="R1438"/>
  <c r="O1535"/>
  <c r="O1536"/>
  <c r="P1536"/>
  <c r="P1555"/>
  <c r="Q1727"/>
  <c r="R1727"/>
  <c r="S1727"/>
  <c r="T1727"/>
  <c r="U1727"/>
  <c r="V1727"/>
  <c r="W1727"/>
  <c r="X1727"/>
  <c r="Y1727"/>
  <c r="Z1727"/>
  <c r="Q1737"/>
  <c r="R1737"/>
  <c r="S1737"/>
  <c r="T1737"/>
  <c r="Q1738"/>
  <c r="R1738"/>
  <c r="S1738"/>
  <c r="T1738"/>
  <c r="Q1740"/>
  <c r="R1743"/>
  <c r="Q1914"/>
  <c r="Q1915"/>
  <c r="P1967"/>
  <c r="P1968"/>
  <c r="P1972"/>
  <c r="P1973" s="1"/>
  <c r="P1974"/>
  <c r="P1975"/>
  <c r="Q1989"/>
  <c r="P1990"/>
  <c r="Q1990"/>
  <c r="P1991"/>
  <c r="Q1991"/>
  <c r="P1992"/>
  <c r="Q1992"/>
  <c r="Q1993"/>
  <c r="Q1995"/>
  <c r="Q1996"/>
  <c r="P2000"/>
  <c r="P2004"/>
  <c r="P2005"/>
  <c r="Q2170"/>
  <c r="Q2171"/>
  <c r="O2178"/>
  <c r="O2213"/>
  <c r="Q2213"/>
  <c r="R2213"/>
  <c r="S2213"/>
  <c r="R2214"/>
  <c r="R2215" s="1"/>
  <c r="N2315"/>
  <c r="P2730"/>
  <c r="S2959"/>
  <c r="R2960"/>
  <c r="T3172"/>
  <c r="O3679"/>
  <c r="N3880"/>
  <c r="Q4240"/>
  <c r="R4259"/>
  <c r="R4261" s="1"/>
  <c r="S4262" s="1"/>
  <c r="R4263"/>
  <c r="R4264"/>
  <c r="T4281"/>
  <c r="T4318"/>
  <c r="R1439" l="1"/>
  <c r="O1537"/>
</calcChain>
</file>

<file path=xl/sharedStrings.xml><?xml version="1.0" encoding="utf-8"?>
<sst xmlns="http://schemas.openxmlformats.org/spreadsheetml/2006/main" count="16617" uniqueCount="11743">
  <si>
    <t>Dịch vụ lắp đặt máy và thiết bị dùng cho chế biến thực phẩm, đồ uống và sản xuất thuốc lá sợi</t>
  </si>
  <si>
    <t>3320036</t>
  </si>
  <si>
    <t>33200360</t>
  </si>
  <si>
    <t>Dịch vụ lắp đặt máy và thiết bị dùng cho sản xuất dệt, quần áo và đồ da</t>
  </si>
  <si>
    <t>3320037</t>
  </si>
  <si>
    <t>33200370</t>
  </si>
  <si>
    <t>Dịch vụ lắp đặt máy và thiết bị dùng cho sản xuất giấy và bao bì bằng giấy</t>
  </si>
  <si>
    <t>3320038</t>
  </si>
  <si>
    <t>33200380</t>
  </si>
  <si>
    <t>Dịch vụ lắp đặt máy và thiết bị dùng cho sản xuất chất dẻo và cao su</t>
  </si>
  <si>
    <t>3320039</t>
  </si>
  <si>
    <t>33200390</t>
  </si>
  <si>
    <t>Dịch vụ lắp đặt máy chuyên dụng khác</t>
  </si>
  <si>
    <t>332004</t>
  </si>
  <si>
    <t>Dịch vụ lắp đặt thiết bị điện, điện tử và quang học</t>
  </si>
  <si>
    <t>Dịch vụ lắp đặt máy móc thiết bị của ngành 26, 27</t>
  </si>
  <si>
    <t>3320041</t>
  </si>
  <si>
    <t>33200410</t>
  </si>
  <si>
    <t>Dịch vụ lắp đặt máy chuyên dụng dùng trong y tế, các thiết bị đo độ chính xác và các thiết bị quang học</t>
  </si>
  <si>
    <t>3320042</t>
  </si>
  <si>
    <t>33200420</t>
  </si>
  <si>
    <t>Dịch vụ lắp đặt thiết bị điện tử chuyên dụng</t>
  </si>
  <si>
    <t>3320043</t>
  </si>
  <si>
    <t>33200430</t>
  </si>
  <si>
    <t>Dịch vụ lắp đặt thiết bị điện</t>
  </si>
  <si>
    <t>332005</t>
  </si>
  <si>
    <t>3320050</t>
  </si>
  <si>
    <t>33200500</t>
  </si>
  <si>
    <t>Dịch vụ lắp đặt thiết bị kiểm tra quy trình công nghiệp</t>
  </si>
  <si>
    <t>332009</t>
  </si>
  <si>
    <t>3320090</t>
  </si>
  <si>
    <t>33200900</t>
  </si>
  <si>
    <t>Dịch vụ lắp đặt máy móc thiết bị công nghiệp khác chưa được phân vào đâu</t>
  </si>
  <si>
    <t>Gồm: Lắp đặt thiết bị viễn thông, máy tính, thiết bị chống phóng xạ...</t>
  </si>
  <si>
    <t>D</t>
  </si>
  <si>
    <t>ĐIỆN, KHÍ ĐỐT, NƯỚC NÓNG, HƠI NƯỚC VÀ ĐIỀU HOÀ KHÔNG KHÍ</t>
  </si>
  <si>
    <t>35</t>
  </si>
  <si>
    <t>Điện, khí đốt, nước nóng, hơi nước và điều hoà không khí</t>
  </si>
  <si>
    <t>351</t>
  </si>
  <si>
    <t>3510</t>
  </si>
  <si>
    <t>Điện sản xuất, Dịch vụ truyền tải và phân phối điện</t>
  </si>
  <si>
    <t>35101</t>
  </si>
  <si>
    <t>351010</t>
  </si>
  <si>
    <t>3510100</t>
  </si>
  <si>
    <t>35101000</t>
  </si>
  <si>
    <t xml:space="preserve">Điện sản xuất </t>
  </si>
  <si>
    <t>Triệu KWh</t>
  </si>
  <si>
    <t>Loại trừ sản xuất điện thông qua đốt rác được phân vào nhóm 38210</t>
  </si>
  <si>
    <t>35102</t>
  </si>
  <si>
    <t>Dịch vụ truyền tải và phân phối điện</t>
  </si>
  <si>
    <t>351021</t>
  </si>
  <si>
    <t>Dịch vụ truyền tải điện</t>
  </si>
  <si>
    <t>Dịch vụ phân phối điện</t>
  </si>
  <si>
    <t>Điện thương phẩm</t>
  </si>
  <si>
    <t>Dịch vụ bán điện</t>
  </si>
  <si>
    <t>352</t>
  </si>
  <si>
    <t>3520</t>
  </si>
  <si>
    <t>35200</t>
  </si>
  <si>
    <t>Khí đốt, dịch vụ phân phối nhiên liệu khí bằng đường ống</t>
  </si>
  <si>
    <t>352001</t>
  </si>
  <si>
    <t>3520010</t>
  </si>
  <si>
    <t>35200100</t>
  </si>
  <si>
    <t>Khí than đá, khí than ướt, khí máy phát và các loại khí tương tự trừ các loại khí dầu mỏ và các loại khí hidrocacbon khác</t>
  </si>
  <si>
    <t>Khí máy phát là khí sinh ra trong quá trình sản xuất (khí tận dụng)</t>
  </si>
  <si>
    <t>352002</t>
  </si>
  <si>
    <t>Dịch vụ phân phối nhiên liệu khí bằng đường ống</t>
  </si>
  <si>
    <t>3520021</t>
  </si>
  <si>
    <t>35200210</t>
  </si>
  <si>
    <t>3520022</t>
  </si>
  <si>
    <t>35200220</t>
  </si>
  <si>
    <t>Dịch vụ bán khí đốt bằng đường ống</t>
  </si>
  <si>
    <t>353</t>
  </si>
  <si>
    <t>3530</t>
  </si>
  <si>
    <t>Hơi nước, nước nóng, nước đá; Dịch vụ phân phối hơi nước, nước nóng, nước đá và điều hoà không khí  bằng đường ống</t>
  </si>
  <si>
    <t>35301</t>
  </si>
  <si>
    <t>Hơi nước, nước nóng; Dịch vụ phân phối hơi nước, nước nóng và điều hoà không khí  bằng đường ống</t>
  </si>
  <si>
    <t>353011</t>
  </si>
  <si>
    <t>Hơi nước và nước nóng; Dịch vụ phân phối hơi nước và nước nóng bằng đường ống</t>
  </si>
  <si>
    <t>3530111</t>
  </si>
  <si>
    <t>35301110</t>
  </si>
  <si>
    <t>Hơi  nước và nước nóng</t>
  </si>
  <si>
    <t>3530112</t>
  </si>
  <si>
    <t>35301120</t>
  </si>
  <si>
    <t>Dịch vụ phân phối hơi nước và điều hoà không khí bằng đường ống</t>
  </si>
  <si>
    <t>35302</t>
  </si>
  <si>
    <t>353020</t>
  </si>
  <si>
    <t>Nước đá, dịch vụ cung cấp nước đá làm lạnh và khí lạnh</t>
  </si>
  <si>
    <t>3530201</t>
  </si>
  <si>
    <t>35302010</t>
  </si>
  <si>
    <t>Nước đá</t>
  </si>
  <si>
    <t>3530202</t>
  </si>
  <si>
    <t>35302020</t>
  </si>
  <si>
    <t>Dịch vụ cung cấp nước đá làm lạnh và khí lạnh</t>
  </si>
  <si>
    <t>E</t>
  </si>
  <si>
    <t>NƯỚC TỰ NHIÊN KHAI THÁC; DỊCH VỤ QUẢN LÝ VÀ XỬ LÝ RÁC THẢI, NƯỚC THẢI</t>
  </si>
  <si>
    <t>36</t>
  </si>
  <si>
    <t>360</t>
  </si>
  <si>
    <t>3600</t>
  </si>
  <si>
    <t>36000</t>
  </si>
  <si>
    <t>Nước tự nhiên khai thác</t>
  </si>
  <si>
    <t>360001</t>
  </si>
  <si>
    <t>3600011</t>
  </si>
  <si>
    <t>36000110</t>
  </si>
  <si>
    <t>Nước uống được</t>
  </si>
  <si>
    <t>Đã qua xử lý của nhà máy nước</t>
  </si>
  <si>
    <t>3600012</t>
  </si>
  <si>
    <t>36000120</t>
  </si>
  <si>
    <t>Nước không uống được</t>
  </si>
  <si>
    <t>Chưa qua xử lý, khai thác trực tiếp từ nguồn nước thiên nhiên</t>
  </si>
  <si>
    <t>360002</t>
  </si>
  <si>
    <t>3600020</t>
  </si>
  <si>
    <t>36000200</t>
  </si>
  <si>
    <t xml:space="preserve">Dịch vụ phân phối nước bằng đường ống </t>
  </si>
  <si>
    <t>360003</t>
  </si>
  <si>
    <t>3600030</t>
  </si>
  <si>
    <t>36000300</t>
  </si>
  <si>
    <t>Dịch vụ mua bán nước bằng đường ống</t>
  </si>
  <si>
    <t>37</t>
  </si>
  <si>
    <t>Dịch vụ thoát nước và xử lý nước thải</t>
  </si>
  <si>
    <t>Không có</t>
  </si>
  <si>
    <t>370</t>
  </si>
  <si>
    <t>3700</t>
  </si>
  <si>
    <t>37001</t>
  </si>
  <si>
    <t>370010</t>
  </si>
  <si>
    <t>3700100</t>
  </si>
  <si>
    <t xml:space="preserve">Dịch vụ thoát nước </t>
  </si>
  <si>
    <t>37001001</t>
  </si>
  <si>
    <t>Dịch vụ vận hành hệ thống thoát nước</t>
  </si>
  <si>
    <t>37001002</t>
  </si>
  <si>
    <t>Dịch vụ thu gom, vận chuyển nước thải</t>
  </si>
  <si>
    <t>37001003</t>
  </si>
  <si>
    <t>Dịch vụ bảo dưỡng, làm sạch cống rãnh và ống dẫn</t>
  </si>
  <si>
    <t>37002</t>
  </si>
  <si>
    <t>370020</t>
  </si>
  <si>
    <t>3700200</t>
  </si>
  <si>
    <t>Dịch vụ xử lý nước thải</t>
  </si>
  <si>
    <t>37002001</t>
  </si>
  <si>
    <t xml:space="preserve">Dịch vụ làm sạch bể phốt và bể chứa </t>
  </si>
  <si>
    <t>37002002</t>
  </si>
  <si>
    <t>Dịch vụ xử lý nước thải bằng quy trình vật lý, hoá học và sinh học</t>
  </si>
  <si>
    <t>38</t>
  </si>
  <si>
    <t>Dịch vụ thu gom, xử lý và tiêu huỷ rác thải; tái chế phế liệu</t>
  </si>
  <si>
    <t>381</t>
  </si>
  <si>
    <t>Dịch vụ thu gom rác thải</t>
  </si>
  <si>
    <t>3811</t>
  </si>
  <si>
    <t>38110</t>
  </si>
  <si>
    <t>Dịch vụ thu gom rác thải không độc hại</t>
  </si>
  <si>
    <t>381101</t>
  </si>
  <si>
    <t>3811011</t>
  </si>
  <si>
    <t>38110110</t>
  </si>
  <si>
    <t xml:space="preserve">Dịch vụ thu gom rác thải không độc hại có thể tái chế </t>
  </si>
  <si>
    <t>3811012</t>
  </si>
  <si>
    <t>38110120</t>
  </si>
  <si>
    <t xml:space="preserve">Dịch vụ thu gom rác thải không độc hại không  thể tái chế </t>
  </si>
  <si>
    <t>381102</t>
  </si>
  <si>
    <t xml:space="preserve">Rác thải không độc hại đã thu gom </t>
  </si>
  <si>
    <t>3811021</t>
  </si>
  <si>
    <t>38110210</t>
  </si>
  <si>
    <t xml:space="preserve">Rác thải không độc hại đã thu gom không thể tái chế </t>
  </si>
  <si>
    <t>38251000
38259000*</t>
  </si>
  <si>
    <t>3811022</t>
  </si>
  <si>
    <t xml:space="preserve">Rác thải không độc hại đã thu gom  có thể tái chế </t>
  </si>
  <si>
    <t>38110221</t>
  </si>
  <si>
    <t>Rác thuỷ tinh</t>
  </si>
  <si>
    <t>70010000*</t>
  </si>
  <si>
    <t>Là  thuỷ tinh vụn và thuỷ tinh phế liệu</t>
  </si>
  <si>
    <t>38110222</t>
  </si>
  <si>
    <t>Rác giấy và bìa</t>
  </si>
  <si>
    <t>47070000*</t>
  </si>
  <si>
    <t>38110223</t>
  </si>
  <si>
    <t>Rác cao su</t>
  </si>
  <si>
    <t>40040000*
40122000*</t>
  </si>
  <si>
    <t>38110224</t>
  </si>
  <si>
    <t xml:space="preserve">Rác nhựa </t>
  </si>
  <si>
    <t>39150000*</t>
  </si>
  <si>
    <t>38110225</t>
  </si>
  <si>
    <t xml:space="preserve">Rác vải </t>
  </si>
  <si>
    <t>50030000*
51032000*
51033000*</t>
  </si>
  <si>
    <t>38110226</t>
  </si>
  <si>
    <t>Rác da</t>
  </si>
  <si>
    <t>41152000*</t>
  </si>
  <si>
    <t>38110227</t>
  </si>
  <si>
    <t xml:space="preserve">Rác kim loại </t>
  </si>
  <si>
    <t xml:space="preserve">26180000
26190000
26200000
72045000
74040000
75030000
76020000
78020000
79020000*
80020000*
81019700
81029700
81033000
81042000
81053000
81073000
81083000
81093000
81102000
81121300
81125200
81122200
</t>
  </si>
  <si>
    <t>Rác kim loại là phế liệu kim loại</t>
  </si>
  <si>
    <t>38110229</t>
  </si>
  <si>
    <t xml:space="preserve">Rác không độc hại khác có thể tái chế </t>
  </si>
  <si>
    <t>44103000
25253000</t>
  </si>
  <si>
    <t>Bao gồm cả rác gỗ có thể tải chế</t>
  </si>
  <si>
    <t>381103</t>
  </si>
  <si>
    <t>3811030</t>
  </si>
  <si>
    <t>Cấu kiện để phá dỡ</t>
  </si>
  <si>
    <t>38110301</t>
  </si>
  <si>
    <t>Tàu thuyền và cấu kiện nổi để phá dỡ</t>
  </si>
  <si>
    <t>38110309</t>
  </si>
  <si>
    <t>Cấu kiện khác để phá dỡ</t>
  </si>
  <si>
    <t>381104</t>
  </si>
  <si>
    <t>3811040</t>
  </si>
  <si>
    <t xml:space="preserve">Dịch vụ phân loại và chuẩn bị xử lý rác thải  không độc hại </t>
  </si>
  <si>
    <t>38110401</t>
  </si>
  <si>
    <t xml:space="preserve">Dịch vụ phân loại và chuẩn bị xử lý rác thải không độc hai có thể tái chế </t>
  </si>
  <si>
    <t>38110402</t>
  </si>
  <si>
    <t>Dịch vụ phân loại và chuẩn bị xử lý rác thải không độc hai  khác không thể tái chế</t>
  </si>
  <si>
    <t>3812</t>
  </si>
  <si>
    <t>Dich vụ thu gom rác thải độc hại</t>
  </si>
  <si>
    <t>38121</t>
  </si>
  <si>
    <t>381210</t>
  </si>
  <si>
    <t>3812100</t>
  </si>
  <si>
    <t>38121000</t>
  </si>
  <si>
    <t xml:space="preserve">Dịch vụ thu gom rác thải y tế </t>
  </si>
  <si>
    <t>38129</t>
  </si>
  <si>
    <t>Dịch vụ thu gom rác thải độc hại khác</t>
  </si>
  <si>
    <t>381291</t>
  </si>
  <si>
    <t>3812910</t>
  </si>
  <si>
    <t>38129101</t>
  </si>
  <si>
    <t>Dịch vụ thu gom rác thải sinh học độc hại</t>
  </si>
  <si>
    <t>38129102</t>
  </si>
  <si>
    <t>Dịch vụ thu gom rác công nghiệp độc hại</t>
  </si>
  <si>
    <t>38129103</t>
  </si>
  <si>
    <t>381292</t>
  </si>
  <si>
    <t>3812920</t>
  </si>
  <si>
    <t>Rác thải độc hại đã thu gom</t>
  </si>
  <si>
    <t>38129201</t>
  </si>
  <si>
    <t>Chất thải phóng xạ</t>
  </si>
  <si>
    <t>Máy và thiết bị sản xuất hoặc sửa chữa màn và lưới quang; lắp ghép thiết bị bán dẫn hoặc các mạch điện tử tích hợp và bộ phận nâng, giữ, xếp vào hoặc tháo dỡ khối bán dẫn, tấm bán dẫn mỏng, thiết bị bán dẫn, mạch điện tử tích hợp và tấm màn hình dẹt</t>
  </si>
  <si>
    <t>28299441</t>
  </si>
  <si>
    <t>Máy phay bằng chùm tia ion hội tụ sản xuất hoặc sửa chữa màn và lưới quang của các định dạng trên linh kiện bán dẫn</t>
  </si>
  <si>
    <t>28299442</t>
  </si>
  <si>
    <t>Thiết bị gắn khuôn, nối băng tự động, nối dây và bọc nhựa để lắp ráp các chất bán chất; máy tự động để chuyên chở, xử lý và bảo quản các tấm bán dẫn mỏng, các khung miếng mỏng, hộp mỏng và vật liệu khác dùng cho thiết bị bán dẫn</t>
  </si>
  <si>
    <t>28299443</t>
  </si>
  <si>
    <t>Khuôn sản xuất linh kiện bán dẫn</t>
  </si>
  <si>
    <t>28299444</t>
  </si>
  <si>
    <t>Kính hiển vi quang học soi nổi được lắp với thiết bị chuyên dùng để kẹp giữ và dịch chuyển tấm bán dẫn mỏng hoặc tấm lưới bán dẫn</t>
  </si>
  <si>
    <t>28299445</t>
  </si>
  <si>
    <t>Kính hiển vi chụp ảnh được lắp với thiết bị chuyên dùng để kẹp giữ và dịch chuyển tấm bán dẫn mỏng hoặc tấm lưới bán dẫn</t>
  </si>
  <si>
    <t>28299446</t>
  </si>
  <si>
    <t>Kính hiển vi điện tử được lắp với thiết bị chuyên dùng để kẹp giữ và dịch chuyển tấm bán dẫn mỏng hoặc tấm lưới bán dẫn</t>
  </si>
  <si>
    <t>28299447</t>
  </si>
  <si>
    <t>Thiết bị tạo mầu dùng cho quá trình tạo màn (khuôn in) hoặc lưới quang trên các đế phủ lớp chịu axít trong quá trình khác</t>
  </si>
  <si>
    <t>28299449</t>
  </si>
  <si>
    <t xml:space="preserve">Máy và thiết bị khác sản xuất hoặc sửa chữa màn và lưới quang; lắp ghép thiết bị bán dẫn hoặc các mạch điện tử tích hợp và bộ phận nâng, giữ, xếp vào hoặc tháo dỡ khối bán dẫn, tấm bán dẫn mỏng, thiết bị bán dẫn, mạch điện tử tích hợp và tấm màn hình dẹt </t>
  </si>
  <si>
    <t>282995</t>
  </si>
  <si>
    <t>Máy chuyên dụng chưa được phân vào đâu</t>
  </si>
  <si>
    <t>2829951</t>
  </si>
  <si>
    <t>28299510</t>
  </si>
  <si>
    <t>Máy và thiết bị để tách chất đồng vị và bộ phận của chúng</t>
  </si>
  <si>
    <t>2829952</t>
  </si>
  <si>
    <t>vd : sơn nước</t>
  </si>
  <si>
    <t>2819053</t>
  </si>
  <si>
    <t>Máy bán hàng  tự động, kể cả máy đổi tiền lẻ</t>
  </si>
  <si>
    <t>28190531</t>
  </si>
  <si>
    <t>Máy bán đồ uống tự động</t>
  </si>
  <si>
    <t>84762100
84762900</t>
  </si>
  <si>
    <t>28190539</t>
  </si>
  <si>
    <t>Máy bán hàng tự động khác</t>
  </si>
  <si>
    <t>84768100
84768900</t>
  </si>
  <si>
    <t>Máy bán tem bưu điện, máy bán thuốc lá, máy bán thực phẩm, máy đổi tiền lẻ</t>
  </si>
  <si>
    <t>281906</t>
  </si>
  <si>
    <t>2819060</t>
  </si>
  <si>
    <t>Dịch vụ sản xuất các sản phẩm mài mòn</t>
  </si>
  <si>
    <t>239909</t>
  </si>
  <si>
    <t>Xe có động cơ dùng để vận tải hàng hóa có động cơ đốt trong kiểu piston đốt cháy bằng tia lửa điện, có tổng trọng tải tối đa &gt; 5 tấn và  ≤ 20 tấn</t>
  </si>
  <si>
    <t>87043210 87043220 87043230 87043240</t>
  </si>
  <si>
    <t>Xe có động cơ dùng để vận tải hàng hóa có động cơ đốt trong kiểu piston đốt cháy bằng tia lửa điện, có tổng trọng tải tối đa &gt; 20 tấn</t>
  </si>
  <si>
    <t>87043250 87043260 87043270 87043280</t>
  </si>
  <si>
    <t>Xe có động cơ dùng để vận tải hàng hóa khác chưa được phân vào đâu</t>
  </si>
  <si>
    <t>Xe kéo đường bộ dùng cho bán rơ móc (rơ móc một trục)</t>
  </si>
  <si>
    <t>87012010 87012090</t>
  </si>
  <si>
    <t>Khung gầm đã lắp động cơ dùng cho xe có động cơ</t>
  </si>
  <si>
    <t>Khung gầm đã lắp động cơ dùng cho xe kéo</t>
  </si>
  <si>
    <t>87060011 87060019</t>
  </si>
  <si>
    <t>3410060*</t>
  </si>
  <si>
    <t>Khung gầm đã lắp động cơ dùng cho xe có động cơ chở dưới 10 người</t>
  </si>
  <si>
    <t>Khung gầm đã lắp động cơ dùng cho xe có động cơ chở từ 10 người trở lên</t>
  </si>
  <si>
    <t>Khung gầm đã lắp động cơ dùng cho xe có động cơ vận tải hàng hóa</t>
  </si>
  <si>
    <t>Khung gầm đã lắp động cơ dùng cho xe có động cơ loại chuyên dụng</t>
  </si>
  <si>
    <t>291005</t>
  </si>
  <si>
    <t>Xe có động cơ loại chuyên dụng</t>
  </si>
  <si>
    <t>Xe tải cần trục</t>
  </si>
  <si>
    <t xml:space="preserve">Xe được thiết kế đặc biệt để đi trên tuyết, xe ô tô dùng trong sân gôn và các loại xe tương tự </t>
  </si>
  <si>
    <t>Kể cả xe phục vụ sân gôn</t>
  </si>
  <si>
    <t>2910059</t>
  </si>
  <si>
    <t>Xe có động cơ loại chuyên dụng khác</t>
  </si>
  <si>
    <t>29100591</t>
  </si>
  <si>
    <t>Xe cần trục khoan</t>
  </si>
  <si>
    <t>3410040*</t>
  </si>
  <si>
    <t>29100592</t>
  </si>
  <si>
    <t>Xe cứu hỏa</t>
  </si>
  <si>
    <t>29100593</t>
  </si>
  <si>
    <t>Xe trộn bê tông</t>
  </si>
  <si>
    <t>29100594</t>
  </si>
  <si>
    <t>Xe làm sạch đường, kể cả xe hút bùn, bể phốt, xe cứu thương lưu động, xe phun tưới các loại</t>
  </si>
  <si>
    <t>29100599</t>
  </si>
  <si>
    <t>Xe có động cơ chuyên dụng khác chưa được phân vào đâu</t>
  </si>
  <si>
    <t>Ví dụ: Xe thiết kế để chở tiền…</t>
  </si>
  <si>
    <t>291006</t>
  </si>
  <si>
    <t>2910060</t>
  </si>
  <si>
    <t>Xe có động cơ tái sản xuất</t>
  </si>
  <si>
    <t>Là xe được đại tu</t>
  </si>
  <si>
    <t>29100601</t>
  </si>
  <si>
    <t>Xe có động cơ tái sản xuất chở dưới 10 người</t>
  </si>
  <si>
    <t>29100602</t>
  </si>
  <si>
    <t>Xe có động cơ tái sản xuất chở từ 10 người trở lên</t>
  </si>
  <si>
    <t>29100603</t>
  </si>
  <si>
    <t>Xe có động cơ tái sản xuất chở hàng hóa</t>
  </si>
  <si>
    <t>29100604</t>
  </si>
  <si>
    <t>Xe có động cơ tái sản xuất loại chuyên dụng</t>
  </si>
  <si>
    <t>291009</t>
  </si>
  <si>
    <t>2910090</t>
  </si>
  <si>
    <t>Dịch vụ sản xuất xe có động cơ</t>
  </si>
  <si>
    <t>29100901</t>
  </si>
  <si>
    <t>Dịch vụ sản xuất động cơ đốt trong của xe có động cơ</t>
  </si>
  <si>
    <t>29100902</t>
  </si>
  <si>
    <t>Dịch vụ sản xuất xe có động cơ chở người</t>
  </si>
  <si>
    <t>29100903</t>
  </si>
  <si>
    <t>Dịch vụ sản xuất xe có động cơ chở hàng hóa</t>
  </si>
  <si>
    <t>29100904</t>
  </si>
  <si>
    <t>Dịch vụ sản xuất xe có động cơ chuyên dụng</t>
  </si>
  <si>
    <t>29100905</t>
  </si>
  <si>
    <t>Dịch vụ sản xuất khung gầm gắn với động cơ dùng cho xe có động cơ</t>
  </si>
  <si>
    <t>292</t>
  </si>
  <si>
    <t>2920</t>
  </si>
  <si>
    <t>29200</t>
  </si>
  <si>
    <t>Sản xuất thân xe có động cơ, rơ moóc và bán rơ moóc</t>
  </si>
  <si>
    <t>292001</t>
  </si>
  <si>
    <t>2920010</t>
  </si>
  <si>
    <t>Thân xe có động cơ</t>
  </si>
  <si>
    <t>29200101</t>
  </si>
  <si>
    <t>Thân xe có động cơ dùng cho xe có động cơ chở dưới 10 người</t>
  </si>
  <si>
    <t>3420010*</t>
  </si>
  <si>
    <t>29200102</t>
  </si>
  <si>
    <t>Thân xe có động cơ dùng cho xe kéo</t>
  </si>
  <si>
    <t>29200103</t>
  </si>
  <si>
    <t>Thân xe có động cơ dùng cho xe chuyên dụng</t>
  </si>
  <si>
    <t>29200104</t>
  </si>
  <si>
    <t>Thân xe có động cơ dùng cho xe vận tải hàng hóa và xe chở từ 10 người trở lên</t>
  </si>
  <si>
    <t>292002</t>
  </si>
  <si>
    <t>Rơ moóc và bán rơ moóc; thùng chứa (container) được thiết kế và trang bị đặc biệt để vận chuyển theo 1 hoặc nhiều loại hình vận tải</t>
  </si>
  <si>
    <t>2920021</t>
  </si>
  <si>
    <t>Thùng chứa (container) được thiết kế và trang bị đặc biệt để vận chuyển theo 1 hoặc nhiều loại hình vận tải</t>
  </si>
  <si>
    <t>Kể cả container dùng vận chuyển 
chất lỏng</t>
  </si>
  <si>
    <t>29200211</t>
  </si>
  <si>
    <t>Thùng chứa (container) bằng kim loại</t>
  </si>
  <si>
    <t>3420020*</t>
  </si>
  <si>
    <t>29200212</t>
  </si>
  <si>
    <t>Thùng chứa (container) bằng gỗ</t>
  </si>
  <si>
    <t>29200219</t>
  </si>
  <si>
    <t>Thùng chứa (container) bằng vật liệu khác</t>
  </si>
  <si>
    <t>2920022</t>
  </si>
  <si>
    <t>Rơ mooc và bán rơ mooc</t>
  </si>
  <si>
    <t>29200221</t>
  </si>
  <si>
    <t>Rơ mooc và bán rơ mooc loại nhà lưu động, dùng làm nhà ở hoặc cắm trại</t>
  </si>
  <si>
    <t>29200222</t>
  </si>
  <si>
    <t>Rơ mooc và bán rơ mooc dùng để vận chuyển hàng hóa</t>
  </si>
  <si>
    <t>87163100 87163900</t>
  </si>
  <si>
    <t>Gồm rơ mooc và bán rơ mooc có gắn xi téc và loại dùng trong nông nghiệp…</t>
  </si>
  <si>
    <t>29200229</t>
  </si>
  <si>
    <t>Rơ mooc và bán rơ mooc khác chưa được phân vào đâu</t>
  </si>
  <si>
    <t>292009</t>
  </si>
  <si>
    <t>2920090</t>
  </si>
  <si>
    <t>Dịch vụ sản xuất, tu sửa, lắp ráp, trang bị thân xe có động cơ, rơ mooc và bán rơ mooc, thùng xe</t>
  </si>
  <si>
    <t>29200901</t>
  </si>
  <si>
    <t>Dịch vụ sản xuất, tu sửa, lắp ráp, trang bị thân xe của xe có động cơ</t>
  </si>
  <si>
    <t>29200902</t>
  </si>
  <si>
    <t>Dịch vụ sản xuất, trang bị của rơ mooc và bán rơ mooc</t>
  </si>
  <si>
    <t>29200903</t>
  </si>
  <si>
    <t>Dịch vụ sản xuất thùng xe của xe có động cơ</t>
  </si>
  <si>
    <t>293</t>
  </si>
  <si>
    <t>2930</t>
  </si>
  <si>
    <t>29300</t>
  </si>
  <si>
    <t xml:space="preserve">Phụ tùng và bộ phận phụ trợ dùng cho xe có động cơ </t>
  </si>
  <si>
    <t>293001</t>
  </si>
  <si>
    <t>Thiết bị điện và điện tử dùng cho xe có động cơ và động cơ của chúng</t>
  </si>
  <si>
    <t>2930011</t>
  </si>
  <si>
    <t>38129202</t>
  </si>
  <si>
    <t>Phế liệu từ bệnh viện, kể cả phế liệu thuốc</t>
  </si>
  <si>
    <t>38129203</t>
  </si>
  <si>
    <t>Phế liệu hoá chất độc hại</t>
  </si>
  <si>
    <t>38253000 
38256000</t>
  </si>
  <si>
    <t>38129204</t>
  </si>
  <si>
    <t>Dầu thừa</t>
  </si>
  <si>
    <t>27109000
38255000</t>
  </si>
  <si>
    <t>Dầu đã qua sử dụng</t>
  </si>
  <si>
    <t>38129205</t>
  </si>
  <si>
    <t>Rác thải kim loại độc hại</t>
  </si>
  <si>
    <t>79020000*
80020000*</t>
  </si>
  <si>
    <t>38129209</t>
  </si>
  <si>
    <t>Rác thải độc hại khác</t>
  </si>
  <si>
    <t>85481000
38259000*</t>
  </si>
  <si>
    <t>381293</t>
  </si>
  <si>
    <t>3812930</t>
  </si>
  <si>
    <t>38129300</t>
  </si>
  <si>
    <t xml:space="preserve">Dịch vụ phân loại chuẩn bị xử lý rác thải độc hai </t>
  </si>
  <si>
    <t>382</t>
  </si>
  <si>
    <t>Xử lý và tiêu huỷ rác thải</t>
  </si>
  <si>
    <t>3821</t>
  </si>
  <si>
    <t>38210</t>
  </si>
  <si>
    <t>Xử lý và tiêu huỷ rác thải không độc hại</t>
  </si>
  <si>
    <t>382101</t>
  </si>
  <si>
    <t>3821010</t>
  </si>
  <si>
    <t>38210100</t>
  </si>
  <si>
    <t>Dịch vụ xử lý rác thải không độc hại cho việc tiêu huỷ</t>
  </si>
  <si>
    <t>382102</t>
  </si>
  <si>
    <t>3821020</t>
  </si>
  <si>
    <t>Dịch vụ tiêu huỷ rác thải không độc hại</t>
  </si>
  <si>
    <t>38210201</t>
  </si>
  <si>
    <t>Dịch vụ lấp đất vệ sinh</t>
  </si>
  <si>
    <t>38210202</t>
  </si>
  <si>
    <t>Dịch vụ lấp đất khác</t>
  </si>
  <si>
    <t>38210203</t>
  </si>
  <si>
    <t>Dịch vụ thiêu rác thải không độc hại</t>
  </si>
  <si>
    <t>38210209</t>
  </si>
  <si>
    <t>Dịch vụ tiêu huỷ rác thải không độc hại khác</t>
  </si>
  <si>
    <t>382103</t>
  </si>
  <si>
    <t>3821030</t>
  </si>
  <si>
    <t>38210300</t>
  </si>
  <si>
    <t>Dung môi hữu cơ thải</t>
  </si>
  <si>
    <t>382104</t>
  </si>
  <si>
    <t>3821040</t>
  </si>
  <si>
    <t>38210400</t>
  </si>
  <si>
    <t xml:space="preserve">Xỉ và tro từ quá trình đốt rác thải </t>
  </si>
  <si>
    <t>3822</t>
  </si>
  <si>
    <t>Dịch vụ xử lý và tiêu huỷ rác thải độc hại</t>
  </si>
  <si>
    <t>38221</t>
  </si>
  <si>
    <t>382210</t>
  </si>
  <si>
    <t>3822100</t>
  </si>
  <si>
    <t>Dịch vụ xử lý và tiêu huỷ rác thải y tế</t>
  </si>
  <si>
    <t>38221001</t>
  </si>
  <si>
    <t>Dịch vụ xử lý cho tiêu huỷ rác thải y tế</t>
  </si>
  <si>
    <t>38221002</t>
  </si>
  <si>
    <t>Dịch vụ tiêu huỷ rác thải y tế</t>
  </si>
  <si>
    <t>38229</t>
  </si>
  <si>
    <t>382290</t>
  </si>
  <si>
    <t>3822900</t>
  </si>
  <si>
    <t>Dịch vụ xử lý và tiêu huỷ rác thải độc hại khác</t>
  </si>
  <si>
    <t>38229001</t>
  </si>
  <si>
    <t>Dịch vụ xử lý và tiêu huỷ rác thải hạt nhân</t>
  </si>
  <si>
    <t>38229002</t>
  </si>
  <si>
    <t>383</t>
  </si>
  <si>
    <t>3830</t>
  </si>
  <si>
    <t>Dịch vụ tái chế phế liệu, vật liệu thứ cấp</t>
  </si>
  <si>
    <t>38301</t>
  </si>
  <si>
    <t>Dịch vụ tái chế phế liệu kim loại</t>
  </si>
  <si>
    <t>383011</t>
  </si>
  <si>
    <t>3830110</t>
  </si>
  <si>
    <t>Dịch vụ tháo dỡ cấu kiện kim loại</t>
  </si>
  <si>
    <t>38301101</t>
  </si>
  <si>
    <t>Dịch vụ tháo dỡ tầu thuyền</t>
  </si>
  <si>
    <t>38301102</t>
  </si>
  <si>
    <t xml:space="preserve">Dịch vụ tháo dỡ cấu kiện kim loại khác </t>
  </si>
  <si>
    <t>383012</t>
  </si>
  <si>
    <t xml:space="preserve">Vật liệu kim loại thứ cấp; dịch vụ tái chế phế liệu kim loại </t>
  </si>
  <si>
    <t>3830121</t>
  </si>
  <si>
    <t>38301210</t>
  </si>
  <si>
    <t>Vật liệu kim loại quí thứ cấp</t>
  </si>
  <si>
    <t>Là phế liệu và mảnh vụn của kim loại quý hoắc kim loại dát phủ kim loại quý; phế liệu và mảnh vụn khác chứa kim loại quý hoặc hỗn hợp kim
loại quý, loại sử dụng chủ yếu cho việc thu hồi kim loại quý. Như: Tro (xỉ) có chứa kim loại quý</t>
  </si>
  <si>
    <t>3830122</t>
  </si>
  <si>
    <t>38301220</t>
  </si>
  <si>
    <t>Vật liệu kim loại khác thứ cấp</t>
  </si>
  <si>
    <t>72041000
72042000
72043000
72044000</t>
  </si>
  <si>
    <t>3830123</t>
  </si>
  <si>
    <t>38301230</t>
  </si>
  <si>
    <t xml:space="preserve">Dịch vụ tái chế phế liệu kim loại </t>
  </si>
  <si>
    <t>38302</t>
  </si>
  <si>
    <t>383020</t>
  </si>
  <si>
    <t xml:space="preserve">Phế liệu phi kim loại; dịch vụ tái chế phế liệu phi kim loại </t>
  </si>
  <si>
    <t>3830201</t>
  </si>
  <si>
    <t>38302010</t>
  </si>
  <si>
    <t>Vật liệu phi kim loại thứ cấp khác</t>
  </si>
  <si>
    <t>70010000*
47070000*
40040000*
40122000*
39150000*
50030000*
51032000*
51033000*
41152000*</t>
  </si>
  <si>
    <t>3830202</t>
  </si>
  <si>
    <t>38302020</t>
  </si>
  <si>
    <t xml:space="preserve">Dịch vụ tái chế phế liệu phi kim loại </t>
  </si>
  <si>
    <t>39</t>
  </si>
  <si>
    <t>390</t>
  </si>
  <si>
    <t>3900</t>
  </si>
  <si>
    <t>39000</t>
  </si>
  <si>
    <t>Dịch vụ xử lý ô nhiễm và hoạt động quản lý chất thải khác</t>
  </si>
  <si>
    <t>390001</t>
  </si>
  <si>
    <t>3900010</t>
  </si>
  <si>
    <t>Dịch vụ xử lý ô nhiễm và Dịch vụ làm sạch</t>
  </si>
  <si>
    <t>39000101</t>
  </si>
  <si>
    <t>Dịch vụ làm sạch và xử lý tại chỗ không khí</t>
  </si>
  <si>
    <t>39000102</t>
  </si>
  <si>
    <t>Dịch vụ làm sạch và xử lý tại chỗ nước bề mặt</t>
  </si>
  <si>
    <t>39000103</t>
  </si>
  <si>
    <t>Dịch vụ  làm sạch và xử lý tại chỗ đất và nước ngầm</t>
  </si>
  <si>
    <t>39000104</t>
  </si>
  <si>
    <t>Dịch vụ xử lý liên quan đến xây dựng nhà</t>
  </si>
  <si>
    <t>390002</t>
  </si>
  <si>
    <t>3900020</t>
  </si>
  <si>
    <t>Dịch vụ xử lý khác và Dịch vụ kiểm soát ô nhiễm chuyên biệt</t>
  </si>
  <si>
    <t>39000201</t>
  </si>
  <si>
    <t>Dịch vụ làm sạch mặt bằng, Dịch vụ kiểm tra và giám sát, dịch vụ xử lý mặt bằng khác</t>
  </si>
  <si>
    <t>39000202</t>
  </si>
  <si>
    <t>Dịch vụ xử lý khác</t>
  </si>
  <si>
    <t>39000203</t>
  </si>
  <si>
    <t>Dịch vụ kiểm soát ô nhiễm chuyên biệt khác</t>
  </si>
  <si>
    <t>F</t>
  </si>
  <si>
    <t>SẢN PHẨM XÂY DỰNG</t>
  </si>
  <si>
    <t>41</t>
  </si>
  <si>
    <t>410</t>
  </si>
  <si>
    <t>4100</t>
  </si>
  <si>
    <t>41000</t>
  </si>
  <si>
    <t>Nhà các loại và Dịch vụ xây dựng nhà</t>
  </si>
  <si>
    <t>410001</t>
  </si>
  <si>
    <t xml:space="preserve">Nhà </t>
  </si>
  <si>
    <t>4100011</t>
  </si>
  <si>
    <t>Nhà để ở</t>
  </si>
  <si>
    <t>41000111</t>
  </si>
  <si>
    <t>Nhà ở chung cư</t>
  </si>
  <si>
    <t>41000112</t>
  </si>
  <si>
    <t>Nhà ở tập thể (Không phải nhà ở chung cư)</t>
  </si>
  <si>
    <t>41000113</t>
  </si>
  <si>
    <t>Nhà ở riêng lẻ (Riêng biệt)</t>
  </si>
  <si>
    <t>4100012</t>
  </si>
  <si>
    <t>Nhà không để ở</t>
  </si>
  <si>
    <t>41000121</t>
  </si>
  <si>
    <t>Trụ sở làm việc, văn phòng</t>
  </si>
  <si>
    <t>Có cả Văn phòng cho thuê</t>
  </si>
  <si>
    <t>41000122</t>
  </si>
  <si>
    <t>Trường học</t>
  </si>
  <si>
    <t>41000123</t>
  </si>
  <si>
    <t>Bệnh viện</t>
  </si>
  <si>
    <t>41000124</t>
  </si>
  <si>
    <t>Nhà văn hoá, thư viện, rạp chiếu bóng, khu thể thao trong nhà, nhà tôn giáo</t>
  </si>
  <si>
    <t>Nhà tôn giáo như: Nhà chùa, nhà thờ, Đình, miếu…</t>
  </si>
  <si>
    <t>41000125</t>
  </si>
  <si>
    <t>10800300</t>
  </si>
  <si>
    <t>Thiết bị phóng dùng cho phương tiện bay; dàn hãm tốc độ dùng cho tàu sân bay hoặc sân bay hoặc thiết bị tương tự; thiết bị huấn luyện bay mặt đất; các bộ phận của thiết bị trên</t>
  </si>
  <si>
    <t>3030015</t>
  </si>
  <si>
    <t>30300150</t>
  </si>
  <si>
    <t>Bộ phận của tua bin phản lực và tua bin cánh quạt</t>
  </si>
  <si>
    <t>303002</t>
  </si>
  <si>
    <t>3030020</t>
  </si>
  <si>
    <t>30300200</t>
  </si>
  <si>
    <t>Khí cầu và khinh khí cầu điều khiển được; tàu lượn, tàu lượn treo và các phương tiện bay khác không dùng động cơ</t>
  </si>
  <si>
    <t>303003</t>
  </si>
  <si>
    <t>Máy bay trực thăng và phương tiện bay khác</t>
  </si>
  <si>
    <t>3030031</t>
  </si>
  <si>
    <t>Máy bay trực thăng</t>
  </si>
  <si>
    <t>30300311</t>
  </si>
  <si>
    <t>Máy bay trực thăng trọng lượng không tải không quá 2000 kg</t>
  </si>
  <si>
    <t>30300312</t>
  </si>
  <si>
    <t xml:space="preserve">Máy bay trực thăng trọng lượng không tải &gt; 2000 kg </t>
  </si>
  <si>
    <t>3030032</t>
  </si>
  <si>
    <t>30300320</t>
  </si>
  <si>
    <t>Máy bay và phương tiện bay khác với trọng lượng không tải  không quá 2000 kg</t>
  </si>
  <si>
    <t>88022010
88022090</t>
  </si>
  <si>
    <t>3030033</t>
  </si>
  <si>
    <t>30300330</t>
  </si>
  <si>
    <t>88023010
88023090</t>
  </si>
  <si>
    <t>3030034</t>
  </si>
  <si>
    <t>30300340</t>
  </si>
  <si>
    <t>Máy bay và các phương tiện bay khác với trọng lượng không tải &gt; 15000 kg</t>
  </si>
  <si>
    <t>88024010
88024090</t>
  </si>
  <si>
    <t>303004</t>
  </si>
  <si>
    <t>3030040</t>
  </si>
  <si>
    <t>30300400</t>
  </si>
  <si>
    <t>Tàu vũ trụ (gồm cả vệ tinh) và phương tiện đẩy để phóng tàu vũ trụ</t>
  </si>
  <si>
    <t>303005</t>
  </si>
  <si>
    <t>3030050</t>
  </si>
  <si>
    <t>Bộ phận của máy bay và tàu vũ trụ</t>
  </si>
  <si>
    <t>30300501</t>
  </si>
  <si>
    <t>Cánh quạt, rô to (rotos) của máy bay và tàu vũ trụ</t>
  </si>
  <si>
    <t>30300502</t>
  </si>
  <si>
    <t>Càng, bánh của máy bay và tàu vũ trụ</t>
  </si>
  <si>
    <t>30300503</t>
  </si>
  <si>
    <t>Các bộ phận khác của máy bay hoặc trực thăng</t>
  </si>
  <si>
    <t>30300504</t>
  </si>
  <si>
    <t>Các bộ phận của vệ tinh viễn thông</t>
  </si>
  <si>
    <t>30300505</t>
  </si>
  <si>
    <t>Các bộ phận của khí cầu, tàu lượn hoặc diều</t>
  </si>
  <si>
    <t>30300509</t>
  </si>
  <si>
    <t>Các bộ phận của vật thể bay khác</t>
  </si>
  <si>
    <t>303006</t>
  </si>
  <si>
    <t>3030060</t>
  </si>
  <si>
    <t>30300600</t>
  </si>
  <si>
    <t>Dich vụ sửa chữa lớn máy bay và tàu vũ trụ</t>
  </si>
  <si>
    <t>303009</t>
  </si>
  <si>
    <t>3030090</t>
  </si>
  <si>
    <t>30300900</t>
  </si>
  <si>
    <t>Dịch vụ sản xuất máy bay, tàu vũ trụ và máy móc liên quan</t>
  </si>
  <si>
    <t>304</t>
  </si>
  <si>
    <t>3040</t>
  </si>
  <si>
    <t>30400</t>
  </si>
  <si>
    <t>Xe cơ giới chiến đấu dùng trong quân đội</t>
  </si>
  <si>
    <t>304001</t>
  </si>
  <si>
    <t>Xe tăng và các loại xe chiến đấu bọc thép khác, và các bộ phận của chúng</t>
  </si>
  <si>
    <t>3040011</t>
  </si>
  <si>
    <t>30400110</t>
  </si>
  <si>
    <t>Xe tăng và các loại xe chiến đấu bọc thép khác</t>
  </si>
  <si>
    <t>87100000*</t>
  </si>
  <si>
    <t>3040012</t>
  </si>
  <si>
    <t>30400120</t>
  </si>
  <si>
    <t>Bộ phận của xe tăng và các loại xe chiến đấu bọc thép khác</t>
  </si>
  <si>
    <t>304009</t>
  </si>
  <si>
    <t>3040090</t>
  </si>
  <si>
    <t>30400900</t>
  </si>
  <si>
    <t>Dịch vụ sản xuất xe cơ giới chiến đấu dùng trong quân đội</t>
  </si>
  <si>
    <t>309</t>
  </si>
  <si>
    <t>Sản xuất phương tiện và thiết bị vận tải chưa được phân vào đâu</t>
  </si>
  <si>
    <t>3091</t>
  </si>
  <si>
    <t>30910</t>
  </si>
  <si>
    <t>Mô tô, xe máy</t>
  </si>
  <si>
    <t>309101</t>
  </si>
  <si>
    <t>3091010</t>
  </si>
  <si>
    <t>Xe mô tô và xe thùng</t>
  </si>
  <si>
    <t>3591010*</t>
  </si>
  <si>
    <t>Gồm: Xe mô tô, xe máy và xe đạp có gắn động cơ phụ trợ và xe thùng</t>
  </si>
  <si>
    <t>30910101</t>
  </si>
  <si>
    <t>Xe mô tô, xe máy và xe đạp có gắn động cơ phụ trợ với động cơ piston đốt trong xi lanh không quá 50 cc</t>
  </si>
  <si>
    <t>3591011*</t>
  </si>
  <si>
    <t>30910102</t>
  </si>
  <si>
    <t>3591012*,3591013*</t>
  </si>
  <si>
    <t>30910103</t>
  </si>
  <si>
    <t>30910104</t>
  </si>
  <si>
    <t>30910105</t>
  </si>
  <si>
    <t>Xe mô tô, xe máy có gắn động cơ phụ trợ với động cơ piston đốt trong xi lanh &gt; 800cc</t>
  </si>
  <si>
    <t>30910109</t>
  </si>
  <si>
    <t>Xe mô tô chưa được phân vào đâu; xe thùng</t>
  </si>
  <si>
    <t>309102</t>
  </si>
  <si>
    <t>3091020</t>
  </si>
  <si>
    <t>Các bộ phận và phụ tùng của xe mô tô, xe máy và xe thùng</t>
  </si>
  <si>
    <t>3591020*</t>
  </si>
  <si>
    <t>30910201</t>
  </si>
  <si>
    <t>Yên xe mô tô kể cả xe đạp máy</t>
  </si>
  <si>
    <t>30910209</t>
  </si>
  <si>
    <t>Các bộ phận và phụ tùng của xe mô tô, xe máy và xe thùng khác</t>
  </si>
  <si>
    <t>309103</t>
  </si>
  <si>
    <t>Động cơ đốt trong, loại được sử dụng cho xe mô tô</t>
  </si>
  <si>
    <t>3091031</t>
  </si>
  <si>
    <t>30910310</t>
  </si>
  <si>
    <t>84073100*
84073300*</t>
  </si>
  <si>
    <t>3091032</t>
  </si>
  <si>
    <t>30910320</t>
  </si>
  <si>
    <t>84073400*</t>
  </si>
  <si>
    <t>309109</t>
  </si>
  <si>
    <t>3091090</t>
  </si>
  <si>
    <t>30910900</t>
  </si>
  <si>
    <t>Dịch vụ sản xuất mô tô, xe máy</t>
  </si>
  <si>
    <t>3092</t>
  </si>
  <si>
    <t>30920</t>
  </si>
  <si>
    <t>Xe đạp và xe cho người tàn tật</t>
  </si>
  <si>
    <t>309201</t>
  </si>
  <si>
    <t>3092010</t>
  </si>
  <si>
    <t>Xe đạp và các loại xe đạp khác không có động cơ</t>
  </si>
  <si>
    <t>30920101</t>
  </si>
  <si>
    <t>Xe đạp đua</t>
  </si>
  <si>
    <t>3592010*</t>
  </si>
  <si>
    <t>30920102</t>
  </si>
  <si>
    <t>Xe đạp trẻ em loại thiết kế không cùng kiểu với xe đạp người lớn</t>
  </si>
  <si>
    <t>3592020*</t>
  </si>
  <si>
    <t>30920109</t>
  </si>
  <si>
    <t>Xe đạp khác</t>
  </si>
  <si>
    <t>87120030
87120090</t>
  </si>
  <si>
    <t>Gồm: Xe đạp điện, xe đạp ba bánh(chuyên chở) xe nhiều người ngồi, xe đạp ba bánh cho trẻ em...</t>
  </si>
  <si>
    <t>309202</t>
  </si>
  <si>
    <t>3092020</t>
  </si>
  <si>
    <t>Xe cho người tàn tật</t>
  </si>
  <si>
    <t>Không bao gồm các bộ phận phụ tùng</t>
  </si>
  <si>
    <t>3092021</t>
  </si>
  <si>
    <t>Xe cho người tàn tật, loại không có cơ cấu đẩy cơ khí</t>
  </si>
  <si>
    <t>3092029</t>
  </si>
  <si>
    <t>Xe cho người tàn tật, chưa được phân vào đâu</t>
  </si>
  <si>
    <t>3291031*</t>
  </si>
  <si>
    <t>309203</t>
  </si>
  <si>
    <t>3092030</t>
  </si>
  <si>
    <t>30920300</t>
  </si>
  <si>
    <t xml:space="preserve">Xe đẩy trẻ em </t>
  </si>
  <si>
    <t>87150000*</t>
  </si>
  <si>
    <t>309204</t>
  </si>
  <si>
    <t>3092040</t>
  </si>
  <si>
    <t>Bộ phận và linh kiện của xe đạp và xe đạp khác, không có động cơ</t>
  </si>
  <si>
    <t>30920401</t>
  </si>
  <si>
    <t>Khung xe, càng xe và các bộ phận của chúng</t>
  </si>
  <si>
    <t>30920402</t>
  </si>
  <si>
    <t>Vành bánh xe và nan hoa</t>
  </si>
  <si>
    <t>30920403</t>
  </si>
  <si>
    <t>Moay ơ trừ phanh chân và phanh moay ơ, đĩa xe, líp xe</t>
  </si>
  <si>
    <t>30920404</t>
  </si>
  <si>
    <t>Phanh, kể cả phanh chân và phanh moay ơ và các bộ phận của chúng</t>
  </si>
  <si>
    <t>30920405</t>
  </si>
  <si>
    <t>Yên xe đạp</t>
  </si>
  <si>
    <t>30920406</t>
  </si>
  <si>
    <t>Pê đan, đùi đĩa và các bộ phận của chúng</t>
  </si>
  <si>
    <t>30920409</t>
  </si>
  <si>
    <t>Các bộ phận và phụ tùng khác của xe dạp</t>
  </si>
  <si>
    <t>309205</t>
  </si>
  <si>
    <t>3092050</t>
  </si>
  <si>
    <t>Bộ phận và linh kiện của xe dành cho người tàn tật không có động cơ</t>
  </si>
  <si>
    <t>3592040*</t>
  </si>
  <si>
    <t>30920501</t>
  </si>
  <si>
    <t>87142011
87142012
87142090</t>
  </si>
  <si>
    <t>30920502</t>
  </si>
  <si>
    <t>30920509</t>
  </si>
  <si>
    <t>Các bộ phận khác của xe dành cho người tàn tật không có động cơ</t>
  </si>
  <si>
    <t>309209</t>
  </si>
  <si>
    <t>3092090</t>
  </si>
  <si>
    <t>30920900</t>
  </si>
  <si>
    <t>Dịch vụ sản xuất xe đạp và xe cho người tàn tật</t>
  </si>
  <si>
    <t>3099</t>
  </si>
  <si>
    <t>30990</t>
  </si>
  <si>
    <t>Sản xuất phương tiện và thiết bị vận tải khác chưa được phân vào đâu</t>
  </si>
  <si>
    <t>309901</t>
  </si>
  <si>
    <t>3099010</t>
  </si>
  <si>
    <t>Phương tiện và thiết bị vận tải khác chưa được phân vào đâu</t>
  </si>
  <si>
    <t>30990101</t>
  </si>
  <si>
    <t>Xe kéo và xe đẩy, xe kéo, xe đẩy bằng tay để chở hàng hoá và các loại xe tương tự được vận hành bằng tay , trừ xe cút kít</t>
  </si>
  <si>
    <t>Sử dụng trong nhà máy, phân xưởng, siêu thị, sân bay...</t>
  </si>
  <si>
    <t>30990102</t>
  </si>
  <si>
    <t>Xe cút kít</t>
  </si>
  <si>
    <t>30990109</t>
  </si>
  <si>
    <t>Gồm: Xe tang, xe súc vật kéo...</t>
  </si>
  <si>
    <t>309909</t>
  </si>
  <si>
    <t>3099090</t>
  </si>
  <si>
    <t>30990900</t>
  </si>
  <si>
    <t>Dịch vụ sản xuất phương tiện và thiết bị vận tải khác chưa được phân vào đâu</t>
  </si>
  <si>
    <t>31</t>
  </si>
  <si>
    <t>310</t>
  </si>
  <si>
    <t>3100</t>
  </si>
  <si>
    <t>Sản xuất giường, tủ, bàn, ghế</t>
  </si>
  <si>
    <t>31001</t>
  </si>
  <si>
    <t>310010</t>
  </si>
  <si>
    <t>Giường, tủ, bàn, ghế bằng gỗ</t>
  </si>
  <si>
    <t>3100101</t>
  </si>
  <si>
    <t>Ghế gỗ và ghế bằng các vật liệu tương tự</t>
  </si>
  <si>
    <t>31001011</t>
  </si>
  <si>
    <t>Ghế ngồi có thể chuyển thành giường, trừ ghế trong vườn hoặc thiết bị cắm trại</t>
  </si>
  <si>
    <t>31001012</t>
  </si>
  <si>
    <t>Ghế làm bằng trúc, liễu gai, tre hoặc bằng các vật liệu tương tự khác</t>
  </si>
  <si>
    <t>31001019</t>
  </si>
  <si>
    <t xml:space="preserve">Ghế khác có khung bằng gỗ </t>
  </si>
  <si>
    <t>3100102</t>
  </si>
  <si>
    <t>Đồ nội thất bằng gỗ và bằng các vật liệu tương tự trừ ghế gỗ</t>
  </si>
  <si>
    <t>31001021</t>
  </si>
  <si>
    <t>31001022</t>
  </si>
  <si>
    <t>31001023</t>
  </si>
  <si>
    <t>31001024</t>
  </si>
  <si>
    <t>31001029</t>
  </si>
  <si>
    <t>Đồ nội thất bằng vật liệu khác, gồm cả trúc, liễu gai, tre hoặc các vật liệu tương tự</t>
  </si>
  <si>
    <t>3100103</t>
  </si>
  <si>
    <t>Bộ phận của ghế, đồ nội thất bằng gỗ và các vật liệu tương tự</t>
  </si>
  <si>
    <t>31001031</t>
  </si>
  <si>
    <t>Bộ phận của ghế bằng gỗ và các vật liệu tương tự</t>
  </si>
  <si>
    <t>94019099*
94039000*</t>
  </si>
  <si>
    <t>31001032</t>
  </si>
  <si>
    <t>Bộ phận của đồ nội thất bằng gỗ và bằng các vật liệu tương tự trừ ghế</t>
  </si>
  <si>
    <t>Gồm cả khung đệm bằng gỗ</t>
  </si>
  <si>
    <t>3100104</t>
  </si>
  <si>
    <t>31001040</t>
  </si>
  <si>
    <t>Dịch vụ hoàn thiện đồ nội thất mới bằng gỗ và bằng các vật liệu tương tự</t>
  </si>
  <si>
    <t>3100105</t>
  </si>
  <si>
    <t>31001050</t>
  </si>
  <si>
    <t>Dịch vụ sản xuất đồ nội thất bằng gỗ và bằng các vật liệu tương tự</t>
  </si>
  <si>
    <t>31009</t>
  </si>
  <si>
    <t>310090</t>
  </si>
  <si>
    <t>Giường, tủ, bàn, ghế bằng vật liệu khác</t>
  </si>
  <si>
    <t>3100901</t>
  </si>
  <si>
    <t>Ghế có khung bằng kim loại</t>
  </si>
  <si>
    <t>94017000
94018000</t>
  </si>
  <si>
    <t>84368021
84368029</t>
  </si>
  <si>
    <t>Bộ phận của máy móc và thiết bị nông nghiệp</t>
  </si>
  <si>
    <t>28210810</t>
  </si>
  <si>
    <t>Bộ phận của máy làm đất</t>
  </si>
  <si>
    <t>2921040*</t>
  </si>
  <si>
    <t>28210820</t>
  </si>
  <si>
    <t>Bộ phận của máy cắt cỏ dùng cho các bãi cỏ, công viên hoặc sân thể thao; máy thu hoạch hoặc máy đập, kể cả  máy đóng bó, bánh (kiện) rơm hoặc cỏ khô; máy cắt cỏ tươi hoặc cỏ khô, máy dọn cỏ khô khác</t>
  </si>
  <si>
    <t>28210830</t>
  </si>
  <si>
    <t>Bộ phận của máy nông nghiệp khác</t>
  </si>
  <si>
    <t>84369100
84369900</t>
  </si>
  <si>
    <t>28210840</t>
  </si>
  <si>
    <t>Bộ phận của máy vắt sữa</t>
  </si>
  <si>
    <t>84349000*</t>
  </si>
  <si>
    <t>282109</t>
  </si>
  <si>
    <t>2821090</t>
  </si>
  <si>
    <t>28210900</t>
  </si>
  <si>
    <t>Dịch vụ sản xuất máy nông nghiệp và lâm nghiệp</t>
  </si>
  <si>
    <t>2822</t>
  </si>
  <si>
    <t>28220</t>
  </si>
  <si>
    <t>Máy công cụ và máy tạo hình kim loại</t>
  </si>
  <si>
    <t>282201</t>
  </si>
  <si>
    <t>Máy công cụ để gia công kim loại hoạt động bằng laser hoặc tương tự; máy trung tâm dùng để gia công kim loại và tương tự</t>
  </si>
  <si>
    <t>2822011</t>
  </si>
  <si>
    <t>Máy công cụ để gia công kim loại  bằng cách bóc tách vật liệu, bằng tia laser, siêu âm và tương  tự</t>
  </si>
  <si>
    <t xml:space="preserve">Tia tương tự gồm tia sáng khác hoặc chùm phô-tông, siêu âm, phóng điện, điện hóa, chùm tia điện tử, chùm iôn hoặc hồ quang plasma
</t>
  </si>
  <si>
    <t>28220111</t>
  </si>
  <si>
    <t>Máy công cụ dùng để gia công kim loại hoạt động bằng tia laser hoặc tia sáng khác hoặc chùm tia phô-tông</t>
  </si>
  <si>
    <t>2922016*</t>
  </si>
  <si>
    <t>28220112</t>
  </si>
  <si>
    <t>Máy công cụ dùng để gia công kim loại hoạt động bằng phương pháp siêu âm</t>
  </si>
  <si>
    <t>28220113</t>
  </si>
  <si>
    <t>Máy công cụ dùng để gia công kim loại hoạt động bằng phương pháp phóng điện tử</t>
  </si>
  <si>
    <t>28220114</t>
  </si>
  <si>
    <t>Máy công cụ dùng để gia công kim loại hoạt động bằng phương pháp bóc tách vật liệu, phương pháp plasma</t>
  </si>
  <si>
    <t>28220115</t>
  </si>
  <si>
    <t>Máy công cụ dùng để gia công kim loại hoạt động theo ứng dụng công nghệ nhúng dung dịch điện hóa</t>
  </si>
  <si>
    <t>28220119</t>
  </si>
  <si>
    <t>Máy luyện kim</t>
  </si>
  <si>
    <t>282301</t>
  </si>
  <si>
    <t>Lò thổi, nồi rót, khuôn đúc thỏi và máy đúc, dùng trong luyện kim hay đúc kim loại</t>
  </si>
  <si>
    <t>28230111</t>
  </si>
  <si>
    <t>Lò thổi dùng trong luyện kim hay đúc kim loại</t>
  </si>
  <si>
    <t>28230112</t>
  </si>
  <si>
    <t>Khuôn đúc thỏi và nồi rót dùng trong luyện kim hay đúc kim loại</t>
  </si>
  <si>
    <t>2923030*</t>
  </si>
  <si>
    <t>28230113</t>
  </si>
  <si>
    <t>Máy đúc dùng trong luyện kim hay đúc kim loại</t>
  </si>
  <si>
    <t>2823012</t>
  </si>
  <si>
    <t>Máy cán và trục cán của máy cán</t>
  </si>
  <si>
    <t>28230121</t>
  </si>
  <si>
    <t>Máy cán ống</t>
  </si>
  <si>
    <t>2923020*</t>
  </si>
  <si>
    <t>28230122</t>
  </si>
  <si>
    <t>Máy cán nóng hay máy cán nóng và nguội kết hợp</t>
  </si>
  <si>
    <t>28230123</t>
  </si>
  <si>
    <t>Máy cán nguội</t>
  </si>
  <si>
    <t>2823013</t>
  </si>
  <si>
    <t>28230130</t>
  </si>
  <si>
    <t>Bộ phận của lò thổi, nồi rót, khuôn đúc thỏi và máy đúc, dùng trong luyện kim hay đúc kim loại</t>
  </si>
  <si>
    <t>2823014</t>
  </si>
  <si>
    <t>28230140</t>
  </si>
  <si>
    <t>Bộ phận của máy cán kim loại</t>
  </si>
  <si>
    <t>84553000
84559000</t>
  </si>
  <si>
    <t>Bao gồm cả trục cán của máy cán</t>
  </si>
  <si>
    <t>282309</t>
  </si>
  <si>
    <t>2823090</t>
  </si>
  <si>
    <t>28230900</t>
  </si>
  <si>
    <t>Dịch vụ sản xuất máy luyện kim</t>
  </si>
  <si>
    <t>2824</t>
  </si>
  <si>
    <t>28240</t>
  </si>
  <si>
    <t>Máy khai thác mỏ và xây dựng</t>
  </si>
  <si>
    <t>282401</t>
  </si>
  <si>
    <t>Máy khai thác mỏ</t>
  </si>
  <si>
    <t>2824011</t>
  </si>
  <si>
    <t>28240110</t>
  </si>
  <si>
    <t>Máy nâng hạ và băng tải hoạt động liên tục, chuyên sử dụng dưới lòng đất</t>
  </si>
  <si>
    <t>2915070*</t>
  </si>
  <si>
    <t>Dùng để vận tải hàng hoá hoặc vật liệu,</t>
  </si>
  <si>
    <t>2824012</t>
  </si>
  <si>
    <t>Máy đào đường hầm, máy cắt vỉa than hoặc đá, máy khoan hoặc máy đào sâu khác</t>
  </si>
  <si>
    <t>28240121</t>
  </si>
  <si>
    <t>Máy đào đường hầm và máy cắt vỉa than hoặc đá</t>
  </si>
  <si>
    <t>84303100
84303900</t>
  </si>
  <si>
    <t>2924030*</t>
  </si>
  <si>
    <t>28240122</t>
  </si>
  <si>
    <t>Máy khoan hoặc máy đào sâu khác</t>
  </si>
  <si>
    <t>84304100
84304900</t>
  </si>
  <si>
    <t>2924040; 2924030*</t>
  </si>
  <si>
    <t>282402</t>
  </si>
  <si>
    <t>Máy ủi, san bằng, cạo, nạo vét, đào, đầm, nện, máy chuyển động khác, loại tự hành dùng cho đất, khai khoáng hoặc quặng</t>
  </si>
  <si>
    <t>Bao gồm cả xe ủi đất, xẻng và xe lăn đường</t>
  </si>
  <si>
    <t>2824021</t>
  </si>
  <si>
    <t>28240210</t>
  </si>
  <si>
    <t>Máy ủi đất lưỡi thẳng và máy ủi đất lưỡi nghiêng, loại tự hành</t>
  </si>
  <si>
    <t>84291100
84291900</t>
  </si>
  <si>
    <t>2824022</t>
  </si>
  <si>
    <t>28240220</t>
  </si>
  <si>
    <t>Máy san đất, loại tự hành</t>
  </si>
  <si>
    <t>2824023</t>
  </si>
  <si>
    <t>28240230</t>
  </si>
  <si>
    <t>Máy cạp đất, loại tự hành</t>
  </si>
  <si>
    <t>2824024</t>
  </si>
  <si>
    <t>Máy đầm và xe lăn đường, loại tự hành</t>
  </si>
  <si>
    <t>28240241</t>
  </si>
  <si>
    <t>Xe lăn đường, loại tự hành</t>
  </si>
  <si>
    <t>28240242</t>
  </si>
  <si>
    <t>Máy đầm đất, loại tự hành</t>
  </si>
  <si>
    <t>2824025</t>
  </si>
  <si>
    <t>Máy xúc ủi cơ khí và máy đào đất bề mặt</t>
  </si>
  <si>
    <t>28240251</t>
  </si>
  <si>
    <t>Máy xúc ủi cơ khí và máy đào đất bề mặt, có gàu lắp phía trước, tự loại tự hành</t>
  </si>
  <si>
    <t>28240252</t>
  </si>
  <si>
    <t>28240253</t>
  </si>
  <si>
    <t>Máy xúc ủi cơ khí và máy đào đất bề mặt khác, loại tự hành, chưa được phân vào đâu</t>
  </si>
  <si>
    <t>2824026</t>
  </si>
  <si>
    <t>28240260</t>
  </si>
  <si>
    <t>Máy khác, loại tự hành, dùng cho các công việc về đất, khoáng hoặc quặng chưa được phân vào đâu</t>
  </si>
  <si>
    <t>Máy xúc ủi dọn, cào, san, cạp, đào, đầm, nén hoặc xúc khác, loại tự hành,  dùng cho các công việc về đất, khoáng hoặc quặng</t>
  </si>
  <si>
    <t>2824027</t>
  </si>
  <si>
    <t>Xe tự đổ được thiết kế để sử dụng trên các loại đường không phải đường quốc lộ</t>
  </si>
  <si>
    <t>28240271</t>
  </si>
  <si>
    <t>Xe tự đổ được thiết kế để sử dụng trên các loại đường không phải đường quốc lộ với trọng tải ≤ 24 tấn</t>
  </si>
  <si>
    <t>87041011
87041012</t>
  </si>
  <si>
    <t>28240272</t>
  </si>
  <si>
    <t>Xe tự đổ được thiết kế để sử dụng trên các loại đường không phải đường quốc lộ với trọng tải &gt; 24 tấn</t>
  </si>
  <si>
    <t>87041021
87041022</t>
  </si>
  <si>
    <t>282403</t>
  </si>
  <si>
    <t xml:space="preserve">Máy dùng để phân loại, sàng lọc, phân tách, rửa, nghiền, xay, trộn hay nhào đất, đá, quặng hoặc các khoáng vật khác ở dạng rắn; máy dùng để đóng khối, tạo hình hoặc tạo khuôn các nhiên liệu khoáng rắn, bột gồm nhão, xi măng chưa đông cứng, thạch cao </t>
  </si>
  <si>
    <t xml:space="preserve">Trừ máy chẻ và làm sạch đá được
 phân vào ngành 28220
</t>
  </si>
  <si>
    <t>2824031</t>
  </si>
  <si>
    <t>Máy dùng để phân loại, sàng lọc, phân tách, rửa, nghiền, xay, trộn hay nhào đất, đá, quặng hoặc các khoáng vật khác ở dạng rắn</t>
  </si>
  <si>
    <t>28240311</t>
  </si>
  <si>
    <t>Máy phân loại, sàng lọc, phân tách hoặc rửa đất, đá, quặng hoặc các khoáng vật khác</t>
  </si>
  <si>
    <t>84741010
84741020</t>
  </si>
  <si>
    <t>28240312</t>
  </si>
  <si>
    <t>Máy nghiền hoặc xay đất, đá, quặng hoặc các khoáng vật khác</t>
  </si>
  <si>
    <t>28240313</t>
  </si>
  <si>
    <t>Máy trộn bê tông hoặc nhào vữa</t>
  </si>
  <si>
    <t>84743110
84743120</t>
  </si>
  <si>
    <t>28240314</t>
  </si>
  <si>
    <t>Máy trộn khoáng vật với bi - tum</t>
  </si>
  <si>
    <t>84743210
84743220</t>
  </si>
  <si>
    <t>28240319</t>
  </si>
  <si>
    <t>Máy trộn hoặc nhào đất, đá, quặng hoặc các khoáng vật khác</t>
  </si>
  <si>
    <t>84743910
84743920</t>
  </si>
  <si>
    <t>2824032</t>
  </si>
  <si>
    <t>28240320</t>
  </si>
  <si>
    <t>Máy dùng để đóng khối, tạo hình hoặc tạo khuôn các nhiên liệu khoáng rắn, bột gốm nhão, xi măng chưa đông cứng, thạch cao hoặc các sản phẩm khoáng khác ở dạng bột hoặc bột nhão; Máy để tạo khuôn đúc bằng cát</t>
  </si>
  <si>
    <t>282404</t>
  </si>
  <si>
    <t>2824040</t>
  </si>
  <si>
    <t>Máy kéo bánh xích</t>
  </si>
  <si>
    <t>28240401</t>
  </si>
  <si>
    <t>Chổi và bàn chải dùng để làm sạch trong gia đình</t>
  </si>
  <si>
    <t>3699060*</t>
  </si>
  <si>
    <t>3290012</t>
  </si>
  <si>
    <t>Bàn chải đánh răng, bàn chải tóc và các bàn chải khác dùng cho người; bút lông, bút vẽ và bàn chải dùng để trang điểm</t>
  </si>
  <si>
    <t>3699070*
3699080*
3699010*</t>
  </si>
  <si>
    <t>32900121</t>
  </si>
  <si>
    <t>Bàn chải đánh răng kể cả bàn chải dùng cho răng mạ</t>
  </si>
  <si>
    <t>3699070*</t>
  </si>
  <si>
    <t>32900122</t>
  </si>
  <si>
    <t>Bút lông vẽ, bút lông để viết và bút tương tự dùng cho trang điểm</t>
  </si>
  <si>
    <t>3699010*</t>
  </si>
  <si>
    <t>32900129</t>
  </si>
  <si>
    <t>Chổi cạo râu, chổi chải móng tay, chải mi mắt và bàn chải vệ sinh khác dùng cho người kể cả các bàn chải là các bộ phận của các đồ dùng</t>
  </si>
  <si>
    <t>3290013</t>
  </si>
  <si>
    <t>32900130</t>
  </si>
  <si>
    <t>Bàn chải, chổi khác chưa được phân vào đâu</t>
  </si>
  <si>
    <t>96034000
96035000
96039000</t>
  </si>
  <si>
    <t>Bao gồm: Chổi quét sơn, chổi quét 
keo, chổi quét sơn bóng hoặc các loại chổi tương tự, miếng thấm và con lăn để quét sơn hoặc vẽ; các loại bàn chải khác là bộ phận của máy móc, thiết bị hoặc xe; túm và búi đã làm sẵn để làm chổi hoặc bàn chải, máy quét s</t>
  </si>
  <si>
    <t>3290019</t>
  </si>
  <si>
    <t>32900190</t>
  </si>
  <si>
    <t>Dịch vụ sản xuất chổi và bàn chải</t>
  </si>
  <si>
    <t>329002</t>
  </si>
  <si>
    <t>Hàng hoá sản xuất chưa được phân vào đâu</t>
  </si>
  <si>
    <t>3290021</t>
  </si>
  <si>
    <t>Mũ bảo hộ; mũ có vành và mũ lưỡi trai khác bằng cao su hoặc nhựa</t>
  </si>
  <si>
    <t>32900211</t>
  </si>
  <si>
    <t>Mũ bảo hiểm cho người đi xe máy</t>
  </si>
  <si>
    <t>32900212</t>
  </si>
  <si>
    <t>Mũ bảo hộ công nghiệp và mũ bảo hiểm cho lính cứu hoả, trừ mũ bảo hộ bằng thép</t>
  </si>
  <si>
    <t>32900213</t>
  </si>
  <si>
    <t>Mũ bảo hộ bằng thép</t>
  </si>
  <si>
    <t>32900214</t>
  </si>
  <si>
    <t>Mũ bảo hộ khác</t>
  </si>
  <si>
    <t xml:space="preserve">
65061090</t>
  </si>
  <si>
    <t>32900215</t>
  </si>
  <si>
    <t>Mũ có vành và mũ lưỡi trai khác bằng cao su hoặc nhựa</t>
  </si>
  <si>
    <t>3290022</t>
  </si>
  <si>
    <t>Bút viết các loại</t>
  </si>
  <si>
    <t>32900221</t>
  </si>
  <si>
    <t xml:space="preserve">Bút bi </t>
  </si>
  <si>
    <t>3699011*</t>
  </si>
  <si>
    <t>32900222</t>
  </si>
  <si>
    <t>Bút phớt, bút phớt có ruột khác và bút đánh dấu</t>
  </si>
  <si>
    <t>3699015*</t>
  </si>
  <si>
    <t>32900223</t>
  </si>
  <si>
    <t>Bút máy, bút máy ngòi ống và bút tương tự</t>
  </si>
  <si>
    <t>32900224</t>
  </si>
  <si>
    <t>Bút chì bấm hoặc bút chì đẩy</t>
  </si>
  <si>
    <t>3699013*</t>
  </si>
  <si>
    <t>32900225</t>
  </si>
  <si>
    <t>Bút chì đen, bút chì màu và các bút tương tự</t>
  </si>
  <si>
    <t>96091000
96099010
96099030</t>
  </si>
  <si>
    <t>32900226</t>
  </si>
  <si>
    <t>Bút có từ hai ruột trở lên (ruột bi, ruột mục, ruột chì...)</t>
  </si>
  <si>
    <t>3290023</t>
  </si>
  <si>
    <t>Bộ phận của các loại bút viết</t>
  </si>
  <si>
    <t>3699101*</t>
  </si>
  <si>
    <t>32900241</t>
  </si>
  <si>
    <t>Ruột thay thế của bút bi, gồm cả bi và ống mực</t>
  </si>
  <si>
    <t>32900242</t>
  </si>
  <si>
    <t>Ngòi bút và bi ngòi</t>
  </si>
  <si>
    <t>32900243</t>
  </si>
  <si>
    <t>Ruột chì đen hoặc màu</t>
  </si>
  <si>
    <t>32900249</t>
  </si>
  <si>
    <t>Các dụng cụ viết khác và các bộ phận của chúng chưa được phân vào đâu</t>
  </si>
  <si>
    <t>96089900
96099010</t>
  </si>
  <si>
    <t>Gồm cả bút viết bảng đen...</t>
  </si>
  <si>
    <t>3290024</t>
  </si>
  <si>
    <t>32900240</t>
  </si>
  <si>
    <t>Phấn viết, phấn vẽ, than vẽ, sáp màu</t>
  </si>
  <si>
    <t>3290025</t>
  </si>
  <si>
    <t>32900250</t>
  </si>
  <si>
    <t>Con dấu</t>
  </si>
  <si>
    <t>Gồm: Dấu ngày, dấu niêm phong hay
 dấu đáh số và các loại tương tự được thiết kết để làm thủ công; con dấu đóng để sử dụng thủ công và các bộ in bằng tay kèm theo con dấu đó</t>
  </si>
  <si>
    <t>3290026</t>
  </si>
  <si>
    <t>32900260</t>
  </si>
  <si>
    <t>Ruy băng đánh máy hoặc tương tự đã phủ mực hay làm sẵn bằng cách khác để in ấn</t>
  </si>
  <si>
    <t>329003</t>
  </si>
  <si>
    <t>Ô; gậy đi bộ; khuy, khoá bấm; khoá kéo và các bộ phận của chúng</t>
  </si>
  <si>
    <t>3290031</t>
  </si>
  <si>
    <t>Ô (dù) các loại; gậy đi bộ</t>
  </si>
  <si>
    <t>32900311</t>
  </si>
  <si>
    <t>Ô (dù) các loại</t>
  </si>
  <si>
    <t>Kể cả ô có cán là ba toong, ô che 
trong vườn và các loại tương tự</t>
  </si>
  <si>
    <t>32900312</t>
  </si>
  <si>
    <t>Gậy đi bộ</t>
  </si>
  <si>
    <t>66020000*</t>
  </si>
  <si>
    <t>Ví dụ: Ba toong, gậy cầm tay có thể chuyển thành ghế</t>
  </si>
  <si>
    <t>3290032</t>
  </si>
  <si>
    <t>32900320</t>
  </si>
  <si>
    <t>Các bộ phận và các phụ kiện của ô (dù), gậy đi bộ</t>
  </si>
  <si>
    <t>3290033</t>
  </si>
  <si>
    <t>32900330</t>
  </si>
  <si>
    <t>Khuy, khuy bấm, khoá bấm, khuy tán bấm, lõi khuy, khuy chưa hoàn chỉnh và bộ phận của khuy</t>
  </si>
  <si>
    <t>3290034</t>
  </si>
  <si>
    <t>32900340</t>
  </si>
  <si>
    <t>Khoá kéo và các bộ phận của chúng</t>
  </si>
  <si>
    <t>329004</t>
  </si>
  <si>
    <t>Tóc người hoặc lông động vật dùng để làm tóc giả và các sản phẩm tương tự; tóc giả, râu giả, lông mi giả, độn tóc và các loại tương tự từ tóc người, lông động vật và từ nguyên liệu dệt</t>
  </si>
  <si>
    <t>3290041</t>
  </si>
  <si>
    <t>32900410</t>
  </si>
  <si>
    <t>Tóc người, lông động vật đã qua xử lý hoặc loại vật liệu dệt khác dùng để làm tóc giả và các sản phẩm tương tự</t>
  </si>
  <si>
    <t>Tóc người đã được chải chuốt hoặc
 đã qua xử lý khác</t>
  </si>
  <si>
    <t>3290042</t>
  </si>
  <si>
    <t>32900420</t>
  </si>
  <si>
    <t>Tóc giả, râu giả, lông mi giả, độn tóc và các loại tương tự từ tóc người, lông động vật và từ nguyên liệu dệt</t>
  </si>
  <si>
    <t xml:space="preserve">
67040000</t>
  </si>
  <si>
    <t>329005</t>
  </si>
  <si>
    <t>Bật lửa, tẩu thuốc và các bộ phận của chúng; các sản phẩm từ nguyên liệu dễ cháy; Bình đựng nhiên liệu khí lỏng hoặc khí hoá lỏng</t>
  </si>
  <si>
    <t>3290051</t>
  </si>
  <si>
    <t>Bật lửa; tẩu thuốc và các bộ phận của tẩu thuốc</t>
  </si>
  <si>
    <t>3699110*</t>
  </si>
  <si>
    <t>32900511</t>
  </si>
  <si>
    <t>Bật lửa bỏ túi dùng ga dùng một lần</t>
  </si>
  <si>
    <t>32900512</t>
  </si>
  <si>
    <t xml:space="preserve">Bật lửa bỏ túi dùng ga có khả năng bơm lại </t>
  </si>
  <si>
    <t>Dịch vụ sao chép phần mềm</t>
  </si>
  <si>
    <t>19</t>
  </si>
  <si>
    <t>Bao gồm cả ghế bằng nhựa</t>
  </si>
  <si>
    <t>3100903</t>
  </si>
  <si>
    <t>31009030</t>
  </si>
  <si>
    <t>Bộ phận của đồ nội thất bằng vật liệu khác (trừ gỗ và các vật liệu tương tự)</t>
  </si>
  <si>
    <t>94019099*</t>
  </si>
  <si>
    <t>3100904</t>
  </si>
  <si>
    <t>31009040</t>
  </si>
  <si>
    <t>Dịch vụ hoàn thiện đồ nội thất bằng các vật liệu khác trừ gỗ</t>
  </si>
  <si>
    <t>3100905</t>
  </si>
  <si>
    <t>31009050</t>
  </si>
  <si>
    <t>Dịch vụ sản xuất đồ nội thất bằng các vật liệu khác trừ gỗ</t>
  </si>
  <si>
    <t>310094</t>
  </si>
  <si>
    <t>Đệm giường và khung đệm</t>
  </si>
  <si>
    <t>3100941</t>
  </si>
  <si>
    <t>31009410</t>
  </si>
  <si>
    <t>Khung đệm</t>
  </si>
  <si>
    <t>3100942</t>
  </si>
  <si>
    <t>Đệm giường</t>
  </si>
  <si>
    <t>31009421</t>
  </si>
  <si>
    <t>Đệm bằng cao su hoặc plastic xốp, có hoặc không bọc</t>
  </si>
  <si>
    <t>31009422</t>
  </si>
  <si>
    <t>Đệm lò xo</t>
  </si>
  <si>
    <t>31009423</t>
  </si>
  <si>
    <t>Đệm giường loại làm nóng hoặc làm mát</t>
  </si>
  <si>
    <t>31009429</t>
  </si>
  <si>
    <t>Các loại đệm khác</t>
  </si>
  <si>
    <t>3100949</t>
  </si>
  <si>
    <t>31009490</t>
  </si>
  <si>
    <t>Dịch vụ sản xuất đệm</t>
  </si>
  <si>
    <t>32</t>
  </si>
  <si>
    <t>Sản phẩm chế biến, chế tạo khác</t>
  </si>
  <si>
    <t>321</t>
  </si>
  <si>
    <t>Đồ kim hoàn, đồ giả kim hoàn và các chi tiết liên quan</t>
  </si>
  <si>
    <t>3211</t>
  </si>
  <si>
    <t>32110</t>
  </si>
  <si>
    <t>Đồ kim hoàn và chi tiết liên quan</t>
  </si>
  <si>
    <t>321101</t>
  </si>
  <si>
    <t>Tiền kim loại</t>
  </si>
  <si>
    <t>3211011</t>
  </si>
  <si>
    <t>32110111</t>
  </si>
  <si>
    <t>Tiền bằng vàng, được coi là tiền tệ chính thức hoặc không chính thức</t>
  </si>
  <si>
    <t>32110112</t>
  </si>
  <si>
    <t>Tiền bằng bạc loại không được coi là tiền tệ chính thức</t>
  </si>
  <si>
    <t>32110113</t>
  </si>
  <si>
    <t>Tiền bằng bạc loại được coi là tiền tệ chính thức</t>
  </si>
  <si>
    <t>32110114</t>
  </si>
  <si>
    <t>Tiền kim loại khác không được coi là tiền tệ chính thức</t>
  </si>
  <si>
    <t>32110115</t>
  </si>
  <si>
    <t>Tiền kim loại khác loại được coi là tiền tệ chính thức</t>
  </si>
  <si>
    <t>3211019</t>
  </si>
  <si>
    <t>32110190</t>
  </si>
  <si>
    <t>Dịch vụ sản xuất đồng tiền xu</t>
  </si>
  <si>
    <t>321102</t>
  </si>
  <si>
    <t>3211021</t>
  </si>
  <si>
    <t>Ngọc trai cấy, đá quý hoặc bán quý bao gồm nhân tạo hoặc tái tạo, đã gia công nhưng chưa xâu chuỗi, gắn hoặc nạm dát</t>
  </si>
  <si>
    <t>32110211</t>
  </si>
  <si>
    <t>Ngọc trai nuôi cấy đã gia công</t>
  </si>
  <si>
    <t>32110212</t>
  </si>
  <si>
    <t>Kim cương phi công nghiệp loại khác đã gia công</t>
  </si>
  <si>
    <t>32110213</t>
  </si>
  <si>
    <t>Rubi,saphia và ngọc lục bảo đã gia công</t>
  </si>
  <si>
    <t>32110219</t>
  </si>
  <si>
    <t xml:space="preserve">Đá quý và đá bán quý nhân tạo hoặc tái tạo khác, đã gia công nhưng chưa xâu chuỗi, gắn hoặc nạm dát </t>
  </si>
  <si>
    <t>71039900
71049000</t>
  </si>
  <si>
    <t>3211022</t>
  </si>
  <si>
    <t>Kim cương công nghiệp, đã gia công; bụi và bột của đá quý hoặc bán quý tự nhiên hoặc tổng hợp</t>
  </si>
  <si>
    <t>32110221</t>
  </si>
  <si>
    <t>Kim cương công nghiệp đã gia công</t>
  </si>
  <si>
    <t>32110222</t>
  </si>
  <si>
    <t xml:space="preserve">Bụi và bột của đá quý hoặc bán quý tự nhiên hoặc tổng hợp </t>
  </si>
  <si>
    <t>Gồm cả bụi, bột của kim cương</t>
  </si>
  <si>
    <t>3211023</t>
  </si>
  <si>
    <t>Đồ kim hoàn, sản phẩm của đồ kim hoàn và các chi tiết của chúng; sản phẩm của đồ vàng hoặc đồ bạc và các chi tiết của chúng</t>
  </si>
  <si>
    <t>32110231</t>
  </si>
  <si>
    <t xml:space="preserve">Đồ kim hoàn, đồ kỹ nghệ bằng bạc </t>
  </si>
  <si>
    <t>71131100
71141100</t>
  </si>
  <si>
    <t>Đã hoặc chưa mạ hoặc dát phủ kim
 loại quý  khác</t>
  </si>
  <si>
    <t>32110232</t>
  </si>
  <si>
    <t xml:space="preserve">Đồ kim hoàn, đồ kỹ nghệ bằng kim loại quý khác </t>
  </si>
  <si>
    <t>71131900
71141900</t>
  </si>
  <si>
    <t xml:space="preserve">Đã hoặc chưa mạ hoặc dát phủ kim
 loại quý  </t>
  </si>
  <si>
    <t>32110233</t>
  </si>
  <si>
    <t xml:space="preserve">Đồ kim hoàn, đồ kỹ nghệ bằng kim loại cơ bản dát phủ kim loại quý  </t>
  </si>
  <si>
    <t>71132000
71142000</t>
  </si>
  <si>
    <t>3211024</t>
  </si>
  <si>
    <t>Sản phẩm khác từ kim loại quý; các sản phẩm từ ngọc trai tự nhiên hoặc ngọc trai nuôi cấy, đá quý hoặc bán quý</t>
  </si>
  <si>
    <t>32110241</t>
  </si>
  <si>
    <t>Vật xúc tác ở dạng tấm đan hoặc lưới bằng bạch kim</t>
  </si>
  <si>
    <t>32110242</t>
  </si>
  <si>
    <t>Sản phẩm bằng ngọc trai tự nhiên hoặc nuôi cấy</t>
  </si>
  <si>
    <t>32110243</t>
  </si>
  <si>
    <t>Sản phẩm bằng đá quý hoặc đá bán quý (tự nhiên, tổng hợp hoặc tái tạo)</t>
  </si>
  <si>
    <t>32110249</t>
  </si>
  <si>
    <t>Các sản phẩm khác bằng kim loại quý hoặc kim loại dát phủ kim loại quý</t>
  </si>
  <si>
    <t>3211029</t>
  </si>
  <si>
    <t>32110290</t>
  </si>
  <si>
    <t>Dịch vụ sản xuất đồ kim hoàn và chi tiết liên quan</t>
  </si>
  <si>
    <t>3212</t>
  </si>
  <si>
    <t>32120</t>
  </si>
  <si>
    <t>Đồ giả kim hoàn và chi tiết liên quan</t>
  </si>
  <si>
    <t>321201</t>
  </si>
  <si>
    <t>3212010</t>
  </si>
  <si>
    <t>Đồ kim hoàn giả và chi tiết liên quan</t>
  </si>
  <si>
    <t>3699120*</t>
  </si>
  <si>
    <t>32120101</t>
  </si>
  <si>
    <t>Khuy măng sét và khuy rời bằng kim loại cơ bản, đã hoặc chưa mạ kim loại quý</t>
  </si>
  <si>
    <t>32120109</t>
  </si>
  <si>
    <t>Đồ kim hoàn giả khác bằng kim loại cơ bản, đã hoặc chưa mạ kim loại quý</t>
  </si>
  <si>
    <t>71171900
71179000</t>
  </si>
  <si>
    <t>321209</t>
  </si>
  <si>
    <t>3212090</t>
  </si>
  <si>
    <t>32120900</t>
  </si>
  <si>
    <t>Dịch vụ sản xuất đồ kim hoàn giả và chi tiết liên quan</t>
  </si>
  <si>
    <t>322</t>
  </si>
  <si>
    <t>3220</t>
  </si>
  <si>
    <t>32200</t>
  </si>
  <si>
    <t xml:space="preserve">Nhạc cụ </t>
  </si>
  <si>
    <t>322001</t>
  </si>
  <si>
    <t>Nhạc cụ</t>
  </si>
  <si>
    <t>3220011</t>
  </si>
  <si>
    <t>Đàn piano và đàn dây có phím bấm khác</t>
  </si>
  <si>
    <t>32200111</t>
  </si>
  <si>
    <t>Đàn piano loại đứng</t>
  </si>
  <si>
    <t>3692010*</t>
  </si>
  <si>
    <t>32200112</t>
  </si>
  <si>
    <t>Đại dương cầm</t>
  </si>
  <si>
    <t>32200119</t>
  </si>
  <si>
    <t>Đàn dây có phím bấm khác</t>
  </si>
  <si>
    <t>3220012</t>
  </si>
  <si>
    <t>Nhạc cụ có dây khác</t>
  </si>
  <si>
    <t>32200121</t>
  </si>
  <si>
    <t>Nhạc cụ có sử dụng cần kéo</t>
  </si>
  <si>
    <t>32200129</t>
  </si>
  <si>
    <t>Ví dụ: Ghi ta, violon...</t>
  </si>
  <si>
    <t>3220013</t>
  </si>
  <si>
    <t>Nhạc cụ hơi</t>
  </si>
  <si>
    <t>3692020*</t>
  </si>
  <si>
    <t>32200131</t>
  </si>
  <si>
    <t>Kèn đồng</t>
  </si>
  <si>
    <t>32200132</t>
  </si>
  <si>
    <t>Đàn organ ống có phím; harmonium và loại nhạc cụ phím tương tự có bộ phận lưỡi gà bằng kim loại tự do</t>
  </si>
  <si>
    <t>32200139</t>
  </si>
  <si>
    <t>Nhạc cụ hơi khác</t>
  </si>
  <si>
    <t>3220014</t>
  </si>
  <si>
    <t>Nhạc cụ, mà âm thanh được tạo ra hoặc phải khuyếch đại bằng điện</t>
  </si>
  <si>
    <t>32200141</t>
  </si>
  <si>
    <t>Nhạc cụ có phím bấm trừ accordion</t>
  </si>
  <si>
    <t>32200149</t>
  </si>
  <si>
    <t xml:space="preserve">Nhạc cụ khác, mà âm thanh được tạo ra hoặc phải khuyếch đại bằng điện </t>
  </si>
  <si>
    <t>3220015</t>
  </si>
  <si>
    <t>Các loại nhạc cụ khác</t>
  </si>
  <si>
    <t>32200151</t>
  </si>
  <si>
    <t>Nhạc cụ thuộc bộ gõ</t>
  </si>
  <si>
    <t>32200152</t>
  </si>
  <si>
    <t>Đàn hộp</t>
  </si>
  <si>
    <t>32200153</t>
  </si>
  <si>
    <t>Dụng cụ tạo âm thanh để nhử mồi, tù và các dụng cụ thổi bằng miệng khác để tạo âm thanh</t>
  </si>
  <si>
    <t>32200159</t>
  </si>
  <si>
    <t>Nhạc cụ khác chưa được phân vào đâu</t>
  </si>
  <si>
    <t>3220016</t>
  </si>
  <si>
    <t>Các bộ phận của nhạc cụ; máy nhip, thanh mẫu, tiêu và sáo các loại</t>
  </si>
  <si>
    <t>32200161</t>
  </si>
  <si>
    <t>Dây nhạc cụ</t>
  </si>
  <si>
    <t>32200169</t>
  </si>
  <si>
    <t>Các bộ phận của nhạc cụ; máy nhip, thanh mẫu, tiêu và sáo các loại (trừ dây nhạc cụ)</t>
  </si>
  <si>
    <t xml:space="preserve">92099000
</t>
  </si>
  <si>
    <t>322009</t>
  </si>
  <si>
    <t>3220090</t>
  </si>
  <si>
    <t>32200900</t>
  </si>
  <si>
    <t>Dịch vụ sản xuất nhạc cụ</t>
  </si>
  <si>
    <t>323</t>
  </si>
  <si>
    <t>3230</t>
  </si>
  <si>
    <t>32300</t>
  </si>
  <si>
    <t>Dụng cụ thể dục, thể thao</t>
  </si>
  <si>
    <t>323001</t>
  </si>
  <si>
    <t>Ván trượt tuyết và các thiết bị trượt tuyết khác, lưỡi giầy trượt băng và lưỡi trượt có bánh xe kể cả giầy trượt có gắn lưỡi trượt, giầy ống trượt tuyết</t>
  </si>
  <si>
    <t>3230011</t>
  </si>
  <si>
    <t>32300110</t>
  </si>
  <si>
    <t>Ván trượt tuyết</t>
  </si>
  <si>
    <t>3693050*</t>
  </si>
  <si>
    <t>3230012</t>
  </si>
  <si>
    <t>32300120</t>
  </si>
  <si>
    <t xml:space="preserve">Dây buộc ván trượt </t>
  </si>
  <si>
    <t>3230013</t>
  </si>
  <si>
    <t>32300130</t>
  </si>
  <si>
    <t>Lưỡi giầy trượt băng và lưỡi trượt có bánh xe kể cả giầy trượt có gắn lưỡi trượt</t>
  </si>
  <si>
    <t>3230014</t>
  </si>
  <si>
    <t>32300140</t>
  </si>
  <si>
    <t>Các thiết bị trượt tuyết khác</t>
  </si>
  <si>
    <t>3230015</t>
  </si>
  <si>
    <t>32300150</t>
  </si>
  <si>
    <t>Giày ống trượt tuyết, giày ống trượt tuyết việt dã</t>
  </si>
  <si>
    <t>323002</t>
  </si>
  <si>
    <t>Thiết bị thể thao dưới nước và thiết bị dùng cho thể dục và điền kinh</t>
  </si>
  <si>
    <t>3230021</t>
  </si>
  <si>
    <t>32300210</t>
  </si>
  <si>
    <t>Ván trượt nước, ván lướt sóng, ván buồm và các thiết bị thể thao dưới nước khác</t>
  </si>
  <si>
    <t>95062100
95062900</t>
  </si>
  <si>
    <t>3230022</t>
  </si>
  <si>
    <t>32300220</t>
  </si>
  <si>
    <t>Thiết bị và dụng cụ dùng cho thể dục và điền kinh</t>
  </si>
  <si>
    <t>323003</t>
  </si>
  <si>
    <t>Thiết bị và dụng cụ khác dùng cho thể thao hoặc trò chơi ngoài trời (gồm găng tay thể thao, các thiết bị chơi gôn, thiết bị cho môn bóng bàn và vợt tennis) bể bơi và bể bơi nông</t>
  </si>
  <si>
    <t>3230031</t>
  </si>
  <si>
    <t>32300310</t>
  </si>
  <si>
    <t>Găng tay thiết kế đặc biệt dùng trong thể thao</t>
  </si>
  <si>
    <t>3230032</t>
  </si>
  <si>
    <t>Vợt tennis, vợt cầu lông hoặc các vợt tương tự khác, đã hoặc chưa căng lưới; vợt bóng bàn</t>
  </si>
  <si>
    <t>95065100
95065900</t>
  </si>
  <si>
    <t>32300321</t>
  </si>
  <si>
    <t>Vợt tennis</t>
  </si>
  <si>
    <t>32300322</t>
  </si>
  <si>
    <t>Vợt có lưới khác, đã hoặc chưa căng lưới</t>
  </si>
  <si>
    <t>32300323</t>
  </si>
  <si>
    <t>Vợt bóng bàn</t>
  </si>
  <si>
    <t>95064090*</t>
  </si>
  <si>
    <t>3230033</t>
  </si>
  <si>
    <t>Bóng thể thao các loại</t>
  </si>
  <si>
    <t>32300331</t>
  </si>
  <si>
    <t>Bóng bàn</t>
  </si>
  <si>
    <t>Quả</t>
  </si>
  <si>
    <t>32300332</t>
  </si>
  <si>
    <t>Bóng chơi gôn</t>
  </si>
  <si>
    <t>32300333</t>
  </si>
  <si>
    <t>Bóng tennis</t>
  </si>
  <si>
    <t>32300334</t>
  </si>
  <si>
    <t>Bóng có thể bơm hơi</t>
  </si>
  <si>
    <t>Gồm: Bóng chuyền, bóng đá, bóng rổ,
 bóng ném…</t>
  </si>
  <si>
    <t>32300339</t>
  </si>
  <si>
    <t>Bóng thể thao khác</t>
  </si>
  <si>
    <t>3230034</t>
  </si>
  <si>
    <t>32300340</t>
  </si>
  <si>
    <t>Bàn bóng bàn</t>
  </si>
  <si>
    <t>3230035</t>
  </si>
  <si>
    <t>32300350</t>
  </si>
  <si>
    <t>Gậy chơi gôn</t>
  </si>
  <si>
    <t>3230036</t>
  </si>
  <si>
    <t>32300360</t>
  </si>
  <si>
    <t>Bể bơi, bể bơi nông</t>
  </si>
  <si>
    <t>95060000*</t>
  </si>
  <si>
    <t>Bể bơi lắp ghép, bể bơi thông minh</t>
  </si>
  <si>
    <t>3230037</t>
  </si>
  <si>
    <t>32300370</t>
  </si>
  <si>
    <t>Thiết bị và dụng cụ khác dùng cho thể thao hoặc trò chơi ngoài trời</t>
  </si>
  <si>
    <t>323004</t>
  </si>
  <si>
    <t>Cần câu và các loại dây câu khác; vợt lưới bắt cá, vợt lưới bắt bướm và các loại vợt lưới tương tự; chim giả làm mồi và các dụng cụ cần thiết dùng cho săn hoặc bắn tương tự</t>
  </si>
  <si>
    <t>Loại trừ: dụng cụ tạo âm thanh dùng 
để nhử mồi các loại</t>
  </si>
  <si>
    <t>3230041</t>
  </si>
  <si>
    <t>32300410</t>
  </si>
  <si>
    <t>Thiết bị câu và bắt cá</t>
  </si>
  <si>
    <t>95071000
95072000
95073000</t>
  </si>
  <si>
    <t xml:space="preserve">Bao gồm: Cần câu, lưỡi câu và các
 loại dây câu khác; vợt lưới bắt cá, vợt lưới bắt bướm và các loại lưới tương tự; </t>
  </si>
  <si>
    <t>3230049</t>
  </si>
  <si>
    <t>32300490</t>
  </si>
  <si>
    <t>Dụng cụ cần thiết dùng cho săn hoặc bắn khác chưa phân vào đâu</t>
  </si>
  <si>
    <t>95079000*</t>
  </si>
  <si>
    <t>Gồm: Chim giả làm mồi và các dụng 
cụ cấn thiết dùng cho săn hoặc bắn tương tự</t>
  </si>
  <si>
    <t>323009</t>
  </si>
  <si>
    <t>3230090</t>
  </si>
  <si>
    <t>32300900</t>
  </si>
  <si>
    <t>Dịch vụ sản xuất dụng cụ và thiết bị thể dục, thể thao</t>
  </si>
  <si>
    <t>324</t>
  </si>
  <si>
    <t>3240</t>
  </si>
  <si>
    <t>32400</t>
  </si>
  <si>
    <t>Đồ chơi, trò chơi</t>
  </si>
  <si>
    <t>324001</t>
  </si>
  <si>
    <t>Búp bê, đồ chơi hình con vật hoặc sinh vật không phải hình người và các bộ phận của chúng</t>
  </si>
  <si>
    <t>3694010*</t>
  </si>
  <si>
    <t>3240011</t>
  </si>
  <si>
    <t>32400110</t>
  </si>
  <si>
    <t xml:space="preserve">Búp bê </t>
  </si>
  <si>
    <t>1000 con</t>
  </si>
  <si>
    <t>3240012</t>
  </si>
  <si>
    <t>32400120</t>
  </si>
  <si>
    <t>Đồ chơi hình con vật hoặc sinh vật không phải hình người</t>
  </si>
  <si>
    <t>3240013</t>
  </si>
  <si>
    <t>32400130</t>
  </si>
  <si>
    <t xml:space="preserve">Bộ phận và các phụ kiện của búp bê </t>
  </si>
  <si>
    <t>95030022
95030029</t>
  </si>
  <si>
    <t>324002</t>
  </si>
  <si>
    <t>3240020</t>
  </si>
  <si>
    <t>84523000
84524000
84529000</t>
  </si>
  <si>
    <t>Thuốc tránh thai dựa trên hoóc môn hoặc chất diệt tinh trùng</t>
  </si>
  <si>
    <t>Bao gồm kim máy khâu, bàn, tủ, chân máy và nắp cho máy khâu, thân trên và thân dưới máy, đế đỡ có hoặc không có khung; bánh đà, bộ phận che chắn dây đai; bàn đạp các loại và các bộ phận khác</t>
  </si>
  <si>
    <t>2826053</t>
  </si>
  <si>
    <t>28260530</t>
  </si>
  <si>
    <t>Bộ phận của máy dùng để sơ chế, thuộc da hoặc chế biến da sống, da thuộc hoặc máy để sản xuất hay sửa chữa giày dép hoặc các sản phẩm khác từ da sống hoặc da thuộc, trừ các loại máy may</t>
  </si>
  <si>
    <t>282609</t>
  </si>
  <si>
    <t>2826090</t>
  </si>
  <si>
    <t>28260900</t>
  </si>
  <si>
    <t>Dịch vụ sản xuất máy cho ngành dệt, may và da</t>
  </si>
  <si>
    <t>2829</t>
  </si>
  <si>
    <t>Máy chuyên dụng khác</t>
  </si>
  <si>
    <t>28291</t>
  </si>
  <si>
    <t>282910</t>
  </si>
  <si>
    <t>2829100</t>
  </si>
  <si>
    <t>Máy sản xuất vật liệu xây dựng</t>
  </si>
  <si>
    <t>28299</t>
  </si>
  <si>
    <t>Máy chuyên dụng khác chưa được phân vào đâu</t>
  </si>
  <si>
    <t>282991</t>
  </si>
  <si>
    <t>Máy sản xuất giấy, bìa và các bộ phận của chúng</t>
  </si>
  <si>
    <t>2829911</t>
  </si>
  <si>
    <t>Máy sản xuất bột giấy, giấy, bìa</t>
  </si>
  <si>
    <t>28299111</t>
  </si>
  <si>
    <t>Máy chế biến bột giấy từ vật liệu sợi xen lu lô</t>
  </si>
  <si>
    <t>28299112</t>
  </si>
  <si>
    <t>Máy dùng sản xuất giấy, bìa</t>
  </si>
  <si>
    <t>28299113</t>
  </si>
  <si>
    <t>Máy hoàn thiện sản phẩm giấy, bìa</t>
  </si>
  <si>
    <t>2929050*</t>
  </si>
  <si>
    <t>28299114</t>
  </si>
  <si>
    <t>Máy cắt xén giấy, bìa</t>
  </si>
  <si>
    <t>84411010
84411020</t>
  </si>
  <si>
    <t>28299115</t>
  </si>
  <si>
    <t>Máy làm túi, bao hoặc phong bì</t>
  </si>
  <si>
    <t>84412010
84412020</t>
  </si>
  <si>
    <t>28299116</t>
  </si>
  <si>
    <t>Máy làm thùng, hộp hoặc đồ chứa tương tự bằng bìa, trừ loại máy sử dụng phương pháp đúc khuôn</t>
  </si>
  <si>
    <t>84413010
84413020</t>
  </si>
  <si>
    <t>28299117</t>
  </si>
  <si>
    <t>Máy làm các sản phẩm từ bột giấy, giấy, bìa bằng phương pháp đúc khuôn</t>
  </si>
  <si>
    <t>84414010
84414020</t>
  </si>
  <si>
    <t>28299119</t>
  </si>
  <si>
    <t>Máy khác dùng để sản xuất bột giấy, giấy và bìa chưa được phân vào đâu</t>
  </si>
  <si>
    <t>84418010
84418020</t>
  </si>
  <si>
    <t>2829912</t>
  </si>
  <si>
    <t>Bộ phận của máy dùng sản xuất bột giấy, giấy, bìa</t>
  </si>
  <si>
    <t>28299121</t>
  </si>
  <si>
    <t>Bộ phận của máy chế biến bột giấy từ vật liệu sợi xen lu lô hoặc máy dùng cho quá trình sản xuất hoặc hoàn thiện giấy, bìa</t>
  </si>
  <si>
    <t>84399100
84399900</t>
  </si>
  <si>
    <t>28299122</t>
  </si>
  <si>
    <t>Bộ phận của các máy khác dùng để sản xuất bột giấy, giấy và bìa</t>
  </si>
  <si>
    <t>84419010
84419020</t>
  </si>
  <si>
    <t>2829913</t>
  </si>
  <si>
    <t>Máy sấy gỗ, bột giấy, giấy, bìa; máy sấy không dùng trong gia đình chưa được phân vào đâu</t>
  </si>
  <si>
    <t>28299131</t>
  </si>
  <si>
    <t>Máy sấy gỗ, bột giấy, giấy, bìa</t>
  </si>
  <si>
    <t>84193210
84193220</t>
  </si>
  <si>
    <t>28299139</t>
  </si>
  <si>
    <t>Máy sấy khác không dùng trong gia đình chưa được phân vào đâu</t>
  </si>
  <si>
    <t>84193911
84193919
84193920</t>
  </si>
  <si>
    <t>2829919</t>
  </si>
  <si>
    <t>28299190</t>
  </si>
  <si>
    <t>Dịch vụ sản xuất máy sản xuất giấy và bìa</t>
  </si>
  <si>
    <t>282992</t>
  </si>
  <si>
    <t>Máy gia công cao su và nhựa</t>
  </si>
  <si>
    <t>2829921</t>
  </si>
  <si>
    <t xml:space="preserve">Máy gia công nhựa, cao su, sản phẩm từ nhựa, cao su chưa được phân vào đâu </t>
  </si>
  <si>
    <t>28299211</t>
  </si>
  <si>
    <t>Máy đúc phun để đúc cao su, nhựa</t>
  </si>
  <si>
    <t>2929010*</t>
  </si>
  <si>
    <t>28299212</t>
  </si>
  <si>
    <t>Máy đùn cao su, nhựa</t>
  </si>
  <si>
    <t>84772010
84772020</t>
  </si>
  <si>
    <t>28299213</t>
  </si>
  <si>
    <t>Máy đúc thổi cao su, nhựa</t>
  </si>
  <si>
    <t>28299214</t>
  </si>
  <si>
    <t>Máy đúc chân không, máy đúc nhiệt khác để đúc hay tạo hình cao su, nhựa</t>
  </si>
  <si>
    <t>84774010
84774020</t>
  </si>
  <si>
    <t>28299215</t>
  </si>
  <si>
    <t>Máy đúc hay tạo hình khác dùng cho cao su, nhựa</t>
  </si>
  <si>
    <t>84775100
84775900</t>
  </si>
  <si>
    <t>Máy đúc hay tái chế lốp hơi hay để đúc hay tạo hình loại săm khác</t>
  </si>
  <si>
    <t>28299219</t>
  </si>
  <si>
    <t xml:space="preserve">Máy khác gia công nhựa, cao su, sản phẩm từ nhựa, cao su chưa được phân vào đâu </t>
  </si>
  <si>
    <t>Ví dụ: Máy ép lớp mỏng dùng để sản xuất tấm mạch in hoặc tấm mạch dây in</t>
  </si>
  <si>
    <t>2829922</t>
  </si>
  <si>
    <t>28299220</t>
  </si>
  <si>
    <t xml:space="preserve">Bộ phận của máy gia công nhựa, cao su, sản phẩm từ nhựa, cao su chưa được phân vào đâu </t>
  </si>
  <si>
    <t>2829929</t>
  </si>
  <si>
    <t>28299290</t>
  </si>
  <si>
    <t>Dịch vụ sản xuất máy làm cao su và nhựa</t>
  </si>
  <si>
    <t>282993</t>
  </si>
  <si>
    <t>Máy in, máy đóng sách và các bộ phận của chúng</t>
  </si>
  <si>
    <t>2829931</t>
  </si>
  <si>
    <t>Máy đóng sách, kể cả máy khâu sách</t>
  </si>
  <si>
    <t>28299311</t>
  </si>
  <si>
    <t>Máy đóng sách, kể cả máy khâu sách hoạt động bằng điện</t>
  </si>
  <si>
    <t>2929070*</t>
  </si>
  <si>
    <t>28299312</t>
  </si>
  <si>
    <t>Máy đóng sách, kể cả máy khâu sách hoạt động không bằng điện</t>
  </si>
  <si>
    <t>2829932</t>
  </si>
  <si>
    <t>Máy móc, dụng cụ và các thiết bị dùng để sắp chữ in hoặc chế bản, dùng để làm bản khắc in</t>
  </si>
  <si>
    <t>28299321</t>
  </si>
  <si>
    <t>Máy móc, dụng cụ và các thiết bị dùng để sắp chữ in hoặc chế bản, dùng để làm bản khắc in hoạt động bằng điện</t>
  </si>
  <si>
    <t>28299322</t>
  </si>
  <si>
    <t>Máy móc, dụng cụ và các thiết bị dùng để sắp chữ in hoặc chế bản, dùng để làm bản khắc in hoạt động không bằng điện</t>
  </si>
  <si>
    <t>2829933</t>
  </si>
  <si>
    <t>Máy in sử dụng các bộ phận in như bát chữ, trục lăn và các bộ phận in khác, trừ máy in offset loại sử dụng trong văn phòng</t>
  </si>
  <si>
    <t>28299331</t>
  </si>
  <si>
    <t>Máy in offset dạng cuộn</t>
  </si>
  <si>
    <t>2929060*</t>
  </si>
  <si>
    <t>28299332</t>
  </si>
  <si>
    <t>Máy in offset khác, trừ loại sử dụng trong văn phòng</t>
  </si>
  <si>
    <t>28299339</t>
  </si>
  <si>
    <t>Máy in loại khác sử dụng các bộ phận in như bát chữ, trục lăn và các bộ phận in khác</t>
  </si>
  <si>
    <t>Ví dụ: Máy in nổi, in cuộn, máy in ảnh trên bản kẽm</t>
  </si>
  <si>
    <t>2829939</t>
  </si>
  <si>
    <t>28299390</t>
  </si>
  <si>
    <t>Máy in khác chưa được phân vào đâu</t>
  </si>
  <si>
    <t>282994</t>
  </si>
  <si>
    <t>Máy và thiết bị sử dụng riêng hoặc chủ yếu sản xuất các khối bán dẫn hoặc tấm bán dẫn mỏng, thiết bị chất bán dẫn, vi mạch điện hoặc màn hình dẹt</t>
  </si>
  <si>
    <t>2829941</t>
  </si>
  <si>
    <t>Máy và thiết bị sản xuất khối bán dẫn hoặc tấm bán dẫn mỏng</t>
  </si>
  <si>
    <t>28299411</t>
  </si>
  <si>
    <t>Thiết bị làm nóng nhanh tấm bán dẫn mỏng</t>
  </si>
  <si>
    <t>28299412</t>
  </si>
  <si>
    <t>Máy sấy khô bằng phương pháp quay li tâm sản xuất tấm bán dẫn mỏng</t>
  </si>
  <si>
    <t>28299413</t>
  </si>
  <si>
    <t>Máy công cụ gia công mọi vật liệu bằng cách bóc tách vật liệu bằng quy trình sử dụng tia laser, tia sáng khác, chùm phô tông trong sản xuất tấm bán dẫn mỏng</t>
  </si>
  <si>
    <t>28299414</t>
  </si>
  <si>
    <t>Máy và thiết bị cắt khối  bán dẫn đơn tinh thể thành các lớp hoặc cưa miếng mỏng đơn tinh thể thành các chip</t>
  </si>
  <si>
    <t>28299415</t>
  </si>
  <si>
    <t>Máy mài, đánh bóng, phủ dùng trong chế tạo tấm bán dẫn mỏng</t>
  </si>
  <si>
    <t>28299416</t>
  </si>
  <si>
    <t>Thiết bị làm phát triển hoặc kéo khối bán dẫn đơn tinh thể</t>
  </si>
  <si>
    <t>28299419</t>
  </si>
  <si>
    <t>Máy và thiết bị khác sản xuất khối hoặc tấm bán dẫn mỏng</t>
  </si>
  <si>
    <t>2829942</t>
  </si>
  <si>
    <t>Máy và thiết bị sản xuất linh kiện bán dẫn hoặc mạch điện tử tích hợp</t>
  </si>
  <si>
    <t>28299421</t>
  </si>
  <si>
    <t>Thiết bị tạo lớp màng mỏng sản xuất linh kiện bán dẫn hoặc mạch điện tử tích hợp</t>
  </si>
  <si>
    <t>84862011
84862012
84862013
84862019</t>
  </si>
  <si>
    <t>Thiết bị kết tủa khí hóa dùng cho ngành sản xuất bán dẫn; máy kết tủa epitaxi dùng cho các tấm bán dẫn mỏng; thiết bị để tạo lớp phủ nhũ tương in ảnh lên các tấm bán dẫn mỏng bằng phương pháp quay; Thiết bị tạo kết tủa vật lý bằng phương pháp phun phủ lên</t>
  </si>
  <si>
    <t>28299422</t>
  </si>
  <si>
    <t>Thiết bị tạo hợp kim hóa sản xuất linh kiện bán dẫn hoặc mạch điện tử tích hợp</t>
  </si>
  <si>
    <t>84862021
84862029</t>
  </si>
  <si>
    <t>Máy cấy ghép ion cho quá trình xử lý vât liệu bán dẫn</t>
  </si>
  <si>
    <t>28299423</t>
  </si>
  <si>
    <t>Thiết bị tẩm thực và khắc axít sản xuất linh kiện bán dẫn hoặc mạch điện tử tích hợp</t>
  </si>
  <si>
    <t>84862031
84862032
84862033
84862039</t>
  </si>
  <si>
    <t>Thiết bị dùng tia sáng để làm sạch và tẩy rửa chất bẩn bám trên các đầu chân dẫn điện kim loại của các cụm linh kiện bán dẫn trước khi tiến hành điện phân; dụng cụ phun dùng để khắc axít, tẩy rửa hoặc làm sạch các tấm bán dẫn mỏng; Thiết bị sử dụng cho cá</t>
  </si>
  <si>
    <t>28299424</t>
  </si>
  <si>
    <t>Thiết bị in ly tô sản xuất linh kiện bán dẫn hoặc mạch điện tử tích hợp</t>
  </si>
  <si>
    <t>84862041
84862042
84862049</t>
  </si>
  <si>
    <t>Thiết bị in trực tiếp lên tấm bán dẫn mỏng; thiết bị hiệu chỉnh vị trí mẫu theo bước và lặp lại</t>
  </si>
  <si>
    <t>28299425</t>
  </si>
  <si>
    <t>Thiết bị xử lý các tấm bán dẫn mỏng đã được phơi sáng hiện ảnh</t>
  </si>
  <si>
    <t>84862051
84862059</t>
  </si>
  <si>
    <t>Thiết bị khắc để đánh dấu hoặc khắc vạch lên các tấm bán dẫn mỏng</t>
  </si>
  <si>
    <t>28299429</t>
  </si>
  <si>
    <t>Máy và thiết bị khác để sản xuất linh kiện bán dẫn hoặc mạch điện tử tích hợp</t>
  </si>
  <si>
    <t>84862091
84862092
84862093
84862094
84862095
84862099</t>
  </si>
  <si>
    <t>Máy cắt laser để cắt các đường tiếp xúc bằng các chùm tia laser trong các sản phẩm bán dẫn; Máy uốn, gấp và làm thẳng các đầu chân dẫn điện của bán dẫn; Lò sấy và lò luyện dùng điện trở sử dụng trong sản xuất linh kiện bán dẫn trên các tấm bán dẫn mỏng..</t>
  </si>
  <si>
    <t>2829943</t>
  </si>
  <si>
    <t>Máy và thiết bị sản xuất tấm màn hình dẹt</t>
  </si>
  <si>
    <t>28299431</t>
  </si>
  <si>
    <t>Thiết bị khắc axít bằng phương pháp khô lên tấm đế của màn hình dẹt</t>
  </si>
  <si>
    <t>28299432</t>
  </si>
  <si>
    <t>Thiết bị khắc axít bằng phương pháp ướt, hiện ảnh, tẩy rửa hoặc làm sạch tấm màn hình dẹt</t>
  </si>
  <si>
    <t>28299433</t>
  </si>
  <si>
    <t>Thiết bị kết tủa và bay hơi sản xuất màn hình dẹt; thiết bị để tạo phủ lớp nhũ tương cảm quang lên các đế của màn hình dẹt bằng phương pháp quay; thiết bị tạo kết tủa vật lý lên các lớp đế của màn hình dẹt</t>
  </si>
  <si>
    <t>28299439</t>
  </si>
  <si>
    <t>Máy và thiết bị khác sản xuất tấm màn hình dẹt</t>
  </si>
  <si>
    <t>2829944</t>
  </si>
  <si>
    <t>Bơm chất lỏng hoạt động kiểu piston quay khác chưa được phân vào đâu hoạt động bằng điện</t>
  </si>
  <si>
    <t>28130132</t>
  </si>
  <si>
    <t>Bơm chất lỏng hoạt động kiểu piston quay khác chưa được phân vào đâu hoạt động không bằng điện</t>
  </si>
  <si>
    <t>2813014</t>
  </si>
  <si>
    <t>Bơm chất lỏng li tâm và máy bơm chất lỏng khác</t>
  </si>
  <si>
    <t>28130141</t>
  </si>
  <si>
    <t>Thiết bị cảm ứng hoặc thiết bị làm nóng bằng chất điện môi</t>
  </si>
  <si>
    <t>281509</t>
  </si>
  <si>
    <t>2815090</t>
  </si>
  <si>
    <t>28150900</t>
  </si>
  <si>
    <t>10202240</t>
  </si>
  <si>
    <t>Xe điện đồ chơi và đường ray, đèn hiệu và các phụ tùng khác của chúng; bộ đồ chơi lắp ráp có mẫu thu nhỏ theo tỷ lệ và các bộ xếp hình và đồ chơi xây dựng khác</t>
  </si>
  <si>
    <t>3694040*</t>
  </si>
  <si>
    <t>Xe điện mô hình loại nhỏ</t>
  </si>
  <si>
    <t>32400201</t>
  </si>
  <si>
    <t>Xe điện kể cả đường ray, đèn hiệu và các phụ tùng khác của chúng</t>
  </si>
  <si>
    <t>32400202</t>
  </si>
  <si>
    <t>Bộ đồ chơi lắp ráp có mẫu thu nhỏ theo tỷ lệ và các mô hình giải trí tương tự có hoặc không vận hành</t>
  </si>
  <si>
    <t xml:space="preserve">95030040
</t>
  </si>
  <si>
    <t>32400203</t>
  </si>
  <si>
    <t>Bộ xếp hình và đồ chơi xây dựng khác, bằng vật liệu khác trừ plastic</t>
  </si>
  <si>
    <t>324003</t>
  </si>
  <si>
    <t>Đồ chơi khác, bao gồm cả đồ chơi nhạc cụ</t>
  </si>
  <si>
    <t>3240031</t>
  </si>
  <si>
    <t>32400310</t>
  </si>
  <si>
    <t>Xe đạp ba bánh, xe đẩy, xe có bàn đạp và đồ chơi tương tự có bánh, xe của búp bê</t>
  </si>
  <si>
    <t>3694020*</t>
  </si>
  <si>
    <t>3240032</t>
  </si>
  <si>
    <t>Đồ chơi đố trí</t>
  </si>
  <si>
    <t>32400321</t>
  </si>
  <si>
    <t>Đồ chơi xếp hình hoặc xếp ảnh</t>
  </si>
  <si>
    <t>32400329</t>
  </si>
  <si>
    <t>Các loại đồ chơi đố trí khác</t>
  </si>
  <si>
    <t>3240039</t>
  </si>
  <si>
    <t>32400390</t>
  </si>
  <si>
    <t>Đồ chơi và trò chơi chưa được phân vào đâu</t>
  </si>
  <si>
    <t>95030091
95030092
95030093
95030099</t>
  </si>
  <si>
    <t>324004</t>
  </si>
  <si>
    <t>Trò chơi khác</t>
  </si>
  <si>
    <t>3240041</t>
  </si>
  <si>
    <t>32400410</t>
  </si>
  <si>
    <t>Bộ bài</t>
  </si>
  <si>
    <t>3240042</t>
  </si>
  <si>
    <t>Các dụng cụ cho trò chơi bida, các sản phẩm trong hội chợ vui chơi; trò chơi trên bàn hoặc trò chơi trong nhà; trò chơi khác dùng đồng xu hoặc đĩa điều khiển</t>
  </si>
  <si>
    <t>32400421</t>
  </si>
  <si>
    <t>Các mặt hàng và đồ phụ trợ dùng cho trò chơi bi-a</t>
  </si>
  <si>
    <t>32400422</t>
  </si>
  <si>
    <t>Trò chơi khác hoạt động bằng đồng xu, tiền giấy, thẻ ngân hàng, xèng hoặc các loại tương tự, trừ các thiết bị dùng cho đường chạy bowling tự động</t>
  </si>
  <si>
    <t>32400429</t>
  </si>
  <si>
    <t xml:space="preserve">Các loại trò chơi khác không bao gồm các loại trên
</t>
  </si>
  <si>
    <t>Bao gồm: Các loại đồ phụ trợ để chơi
 boeling, thiết bị chơi bạc và đồ phụ trợ đi kèm, bàn thiết kế để chơi trò chơi…</t>
  </si>
  <si>
    <t>3240043</t>
  </si>
  <si>
    <t>32400430</t>
  </si>
  <si>
    <t>Vòng ngựa gỗ, đu, và các trò chơi tại khu giải trí</t>
  </si>
  <si>
    <t>Khu giải trí gồm: Rạp xiếc di động,
 nhà hát lưu động...</t>
  </si>
  <si>
    <t>324009</t>
  </si>
  <si>
    <t>3240090</t>
  </si>
  <si>
    <t>32400900</t>
  </si>
  <si>
    <t>Dịch vụ sản xuất trò chơi và đồ chơi</t>
  </si>
  <si>
    <t>325</t>
  </si>
  <si>
    <t>3250</t>
  </si>
  <si>
    <t>Thiết bị, dụng cụ y tế, nha khoa, chỉnh hình và phục hồi chức năng</t>
  </si>
  <si>
    <t>32501</t>
  </si>
  <si>
    <t>Sản xuất thiết bị, dụng cụ y tế, nha khoa</t>
  </si>
  <si>
    <t>325011</t>
  </si>
  <si>
    <t>Thiết bị, dụng cụ y tế, phẫu thuật và nha khoa</t>
  </si>
  <si>
    <t>3250111</t>
  </si>
  <si>
    <t>Thiết bị và dụng cụ ( trừ ống tiêm, kim và các đồ tương tự) dùng trong nha khoa</t>
  </si>
  <si>
    <t>3311010*</t>
  </si>
  <si>
    <t>32501111</t>
  </si>
  <si>
    <t>Động cơ khoan dùng trong nha khoa, có hoặc không gắn liền cùng một giá đỡ với thiết bị nha khoa khác</t>
  </si>
  <si>
    <t xml:space="preserve">Cái </t>
  </si>
  <si>
    <t>32501119</t>
  </si>
  <si>
    <t>Các thiết bị và dụng cụ khác dùng trong nha khoa</t>
  </si>
  <si>
    <t>3250112</t>
  </si>
  <si>
    <t>32501120</t>
  </si>
  <si>
    <t>Thiết bị khử trùng trong y tế, phẫu thuật hoặc trong phòng thí nghiệm</t>
  </si>
  <si>
    <t>3311110*</t>
  </si>
  <si>
    <t>3250113</t>
  </si>
  <si>
    <t xml:space="preserve">Các thiết bị và dụng cụ khác dùng trong y khoa, phẫu thuật hoặc thú y 
</t>
  </si>
  <si>
    <t xml:space="preserve">3311100*
</t>
  </si>
  <si>
    <t>Bao gồm ống tiêm, kim tiêm, ống
thông đường tiểu, ống thông dò, các thiết bị và dụng cụ chữa mắt chưa phân vào đâu và thiết bị y tế điện từ chưa phân vào đâu</t>
  </si>
  <si>
    <t>32501131</t>
  </si>
  <si>
    <t>Bơm tiêm có hoặc không có kim tiêm</t>
  </si>
  <si>
    <t>3311100*</t>
  </si>
  <si>
    <t>32501132</t>
  </si>
  <si>
    <t>Kim tiêm bằng kim loại và kim khâu vết thương</t>
  </si>
  <si>
    <t>32501133</t>
  </si>
  <si>
    <t>Ống thông, ống dẫn lưu và loại tương tự khác</t>
  </si>
  <si>
    <t>32501134</t>
  </si>
  <si>
    <t>Thiết bị và dụng cụ nhãn khoa khác</t>
  </si>
  <si>
    <t>32501139</t>
  </si>
  <si>
    <t>Thiết bị và dụng cụ khác dùng trong y khoa</t>
  </si>
  <si>
    <t>325012</t>
  </si>
  <si>
    <t>3250120</t>
  </si>
  <si>
    <t xml:space="preserve">Đồ nội thất trong ngành y, giải phẫu, nha khoa hoặc thú y;ghế cắt tóc và các loại ghế tương tự có thể xoay, ngả và nâng hạ và các bộ phận </t>
  </si>
  <si>
    <t>32501201</t>
  </si>
  <si>
    <t>Ghế nha khoa, ghế cắt tóc và các loại ghế tương tự</t>
  </si>
  <si>
    <t>3311110*
3610012*</t>
  </si>
  <si>
    <t>Ghế cắt tóc có thể nâng hạ, xoay ngả
 tương tự như ghế dùng trong nha khoa</t>
  </si>
  <si>
    <t>32501209</t>
  </si>
  <si>
    <t>Đồ nội thất khác trong ngành y, giải phẫu hoặc thú y và phụ tùng của chúng</t>
  </si>
  <si>
    <t>325013</t>
  </si>
  <si>
    <t>Kính, thuỷ tinh thể và các bộ phận của chúng</t>
  </si>
  <si>
    <t>3250131</t>
  </si>
  <si>
    <t>Kính đeo kính bảo hộ và các loại tương tự, để điều chỉnh, bảo vệ mắt hoặc loại khác</t>
  </si>
  <si>
    <t>32501311</t>
  </si>
  <si>
    <t>Kính râm</t>
  </si>
  <si>
    <t>32501312</t>
  </si>
  <si>
    <t>Kính điều chỉnh (cận, viễn)</t>
  </si>
  <si>
    <t>32501313</t>
  </si>
  <si>
    <t>Kính bảo hộ điều chỉnh</t>
  </si>
  <si>
    <t>32501314</t>
  </si>
  <si>
    <t>Kính bảo hộ</t>
  </si>
  <si>
    <t>32501319</t>
  </si>
  <si>
    <t>Các loại kính đeo mắt khác</t>
  </si>
  <si>
    <t>3250132</t>
  </si>
  <si>
    <t>Khung và gọng kính đeo, kính bảo hộ hoặc các loại tương tự</t>
  </si>
  <si>
    <t>32501321</t>
  </si>
  <si>
    <t>Khung và gọng kính bằng plastic</t>
  </si>
  <si>
    <t>32501329</t>
  </si>
  <si>
    <t>Khung và gọng kính bằng vật liệu khác</t>
  </si>
  <si>
    <t>3250133</t>
  </si>
  <si>
    <t>32501330</t>
  </si>
  <si>
    <t>Bộ phận của khung và gọng kính đeo</t>
  </si>
  <si>
    <t>325019</t>
  </si>
  <si>
    <t>3250190</t>
  </si>
  <si>
    <t>32501900</t>
  </si>
  <si>
    <t>Dịch vụ sản xuất thiết bị, dụng cụ y tế, nha khoa</t>
  </si>
  <si>
    <t>32502</t>
  </si>
  <si>
    <t>Dụng cụ chỉnh hình, phục hồi chức năng</t>
  </si>
  <si>
    <t>325021</t>
  </si>
  <si>
    <t>Thiết bị và dụng cụ chữa bệnh; bộ phận giả và dụng cụ chỉnh hình</t>
  </si>
  <si>
    <t>3250211</t>
  </si>
  <si>
    <t>Thiết bị và dụng cụ trị liệu; máy thở</t>
  </si>
  <si>
    <t>3311040*</t>
  </si>
  <si>
    <t>32502111</t>
  </si>
  <si>
    <t>Thiết bị trị liệu cơ học, thiết bị xoa bóp, thiết bị thủ nghiệm trạng thái tâm lý</t>
  </si>
  <si>
    <t>32502112</t>
  </si>
  <si>
    <t>Thiết bị trị liệu bằng ô zôn, bằng ôxi, bằng xông, máy hô hấp nhân tạo hoặc máy hô hấp trị liệu khác</t>
  </si>
  <si>
    <t>32502113</t>
  </si>
  <si>
    <t>Thiết bị thở và mặt nạ phòng khí khác, trừ các mặt nạ bảo hộ mà không có bộ phận cơ khí hoặc không có phin lọc có thể thay thế được</t>
  </si>
  <si>
    <t>3250212</t>
  </si>
  <si>
    <t>Dụng cụ chỉnh hình; bộ phận nhân tạo của cơ thể người</t>
  </si>
  <si>
    <t>32502121</t>
  </si>
  <si>
    <t>Các dụng cụ chỉnh hình hoặc nẹp xương</t>
  </si>
  <si>
    <t>3311070*</t>
  </si>
  <si>
    <t>32502122</t>
  </si>
  <si>
    <t>Răng giả và chi tiết gắn dùng trong nha khoa</t>
  </si>
  <si>
    <t>32502123</t>
  </si>
  <si>
    <t>Xi măng hàn răng và các chất hàn răng khác</t>
  </si>
  <si>
    <t>32502129</t>
  </si>
  <si>
    <t>Các bộ phận nhân tạo khác của cơ thể người chưa được phân vào đâu</t>
  </si>
  <si>
    <t>325029</t>
  </si>
  <si>
    <t>3250290</t>
  </si>
  <si>
    <t>32502900</t>
  </si>
  <si>
    <t>Dịch vụ sản xuất dụng cụ chỉnh hình</t>
  </si>
  <si>
    <t>329</t>
  </si>
  <si>
    <t>3290</t>
  </si>
  <si>
    <t>32900</t>
  </si>
  <si>
    <t>Sản phẩm khác chưa được phân vào đâu</t>
  </si>
  <si>
    <t>329001</t>
  </si>
  <si>
    <t>Chổi và bàn chải</t>
  </si>
  <si>
    <t>3290011</t>
  </si>
  <si>
    <t>32900110</t>
  </si>
  <si>
    <t xml:space="preserve">Dịch vụ sửa chữa và bảo dưỡng thiết bị bức xạ, thiết bị điện tử trong y học, điện liệu pháp </t>
  </si>
  <si>
    <t>3313003</t>
  </si>
  <si>
    <t>33130030</t>
  </si>
  <si>
    <t>Dịch vụ sửa chữa và bảo dưỡng thiết bị quang học chuyên dụng và thiết bị chụp ảnh</t>
  </si>
  <si>
    <t>3313004</t>
  </si>
  <si>
    <t>33130040</t>
  </si>
  <si>
    <t>Dịch vụ sửa chữa và bảo dưỡng các thiết bị điện chuyên dụng khác</t>
  </si>
  <si>
    <t>3314</t>
  </si>
  <si>
    <t>33140</t>
  </si>
  <si>
    <t>331400</t>
  </si>
  <si>
    <t>Dịch vụ sửa chữa, bảo dưỡng thiết bị điện</t>
  </si>
  <si>
    <t>Sửa chữa và bảo dưỡng các hàng hoá của ngành 27, trừ các sản phẩm trong nhóm  2750(Thiết bị gia dụng)</t>
  </si>
  <si>
    <t>Dịch vụ sửa chữa và bảo dưỡng động cơ điện, máy phát điện, máy biến thế, thiết bị phân phối và điều khiển điện</t>
  </si>
  <si>
    <t>Dịch vụ sửa chữa và bảo dưỡng thiết bị điện chuyên dụng khác</t>
  </si>
  <si>
    <t>Loại trừ  sửa chữa máy tính và thiết bị ngoại vi, sửa chữa thiết bị viễn thông, sửa chữa thiết bị điện tử tiêu dùng, sửa chữa đồng hồ</t>
  </si>
  <si>
    <t>3315</t>
  </si>
  <si>
    <t>33150</t>
  </si>
  <si>
    <t>331500</t>
  </si>
  <si>
    <t>Dịch vụ sửa chữa và bảo dưỡng phương tiện vận tải (trừ ô tô, mô tô, xe  máy và xe có động cơ khác)</t>
  </si>
  <si>
    <t>Sửa chữa bảo dưỡng của ngành 30 trừ motô và xe đạp. Tuy nhiên việc đóng lại (theo phân ngành)</t>
  </si>
  <si>
    <t>3315001</t>
  </si>
  <si>
    <t>33150010</t>
  </si>
  <si>
    <t>Dịch vụ sửa chữa, bảo dưỡng tàu, thuyền</t>
  </si>
  <si>
    <t>3315002</t>
  </si>
  <si>
    <t>33150020</t>
  </si>
  <si>
    <t>Dịch vụ sửa chữa, bảo dưỡng máy bay và tàu vũ trụ</t>
  </si>
  <si>
    <t>Bao gồm sửa chữa bảo dưỡng các động cơ máy bay. Loại trừ việc chuyển đổi, khảo sát đại tu, làm mới.</t>
  </si>
  <si>
    <t>3315003</t>
  </si>
  <si>
    <t>33150030</t>
  </si>
  <si>
    <t>Dịch vụ sửa chữa, bảo dưỡng các đầu máy xe lửa và đường ray</t>
  </si>
  <si>
    <t>3315004</t>
  </si>
  <si>
    <t>33150040</t>
  </si>
  <si>
    <t>Dịch vụ sửa chữa, bảo dưỡng xe chiến đấu quân sự</t>
  </si>
  <si>
    <t>3315009</t>
  </si>
  <si>
    <t>33150090</t>
  </si>
  <si>
    <t>Dịch vụ sửa chữa, bảo dưỡng các phương tiện vận tải khác chưa phân vào đâu</t>
  </si>
  <si>
    <t xml:space="preserve">Gồm cả sửa chữa xe ngựa và xe kéo bằng súc vật </t>
  </si>
  <si>
    <t>3319</t>
  </si>
  <si>
    <t>33190</t>
  </si>
  <si>
    <t>331900</t>
  </si>
  <si>
    <t>3319000</t>
  </si>
  <si>
    <t>Dịch vụ sửa chữa, bảo dưỡng thiết bị khác</t>
  </si>
  <si>
    <t>Gồm: Sửa chữa dây, đòn bẩy, buồm, mái che, máy chơi game và máy bắn bóng, Phục hồi đàn organ và nhạc cụ tương tự.</t>
  </si>
  <si>
    <t>332</t>
  </si>
  <si>
    <t>3320</t>
  </si>
  <si>
    <t>33200</t>
  </si>
  <si>
    <t>Dịch vụ lắp đặt máy móc và thiết bị công nghiệp</t>
  </si>
  <si>
    <t>332001</t>
  </si>
  <si>
    <t>Dịch vụ lắp đặt các sản phẩm được chế tạo bằng kim loại, trừ máy móc và thiết bị</t>
  </si>
  <si>
    <t>3320011</t>
  </si>
  <si>
    <t>33200110</t>
  </si>
  <si>
    <t>Dịch vụ lắp đặt các thiết bị sản xuất hơi nước, trừ nồi hơi nước nóng trung tâm, kể cả dịch vụ lắp đặt hệ thống ống dẫn bằng kim loại trong nhà máy công nghiệp</t>
  </si>
  <si>
    <t>3320019</t>
  </si>
  <si>
    <t>33200190</t>
  </si>
  <si>
    <t>Dịch vụ lắp đặt các sản phẩm được chế tạo bằng kim loại khác, trừ máy móc và thiết bị</t>
  </si>
  <si>
    <t>332002</t>
  </si>
  <si>
    <t>Dịch vụ lắp đặt cho máy thông dụng</t>
  </si>
  <si>
    <t>Dịch vụ lắp đặt máy móc thiết bị của ngành 281</t>
  </si>
  <si>
    <t>3320021</t>
  </si>
  <si>
    <t>33200210</t>
  </si>
  <si>
    <t>Dịch vụ lắp đặt máy văn phòng và máy dùng để tính toán</t>
  </si>
  <si>
    <t>3320029</t>
  </si>
  <si>
    <t>33200290</t>
  </si>
  <si>
    <t>Dịch vụ lắp đặt cho máy thông dụng khác chưa được phân vào đâu</t>
  </si>
  <si>
    <t>332003</t>
  </si>
  <si>
    <t>Dịch vụ lắp đặt máy chuyên dụng</t>
  </si>
  <si>
    <t>Dịch vụ lắp đặt máy móc thiết bị của ngành 282</t>
  </si>
  <si>
    <t>3320031</t>
  </si>
  <si>
    <t>33200310</t>
  </si>
  <si>
    <t>Dịch vụ lắp đặt máy và thiết bị dùng trong nông nghiệp</t>
  </si>
  <si>
    <t>3320032</t>
  </si>
  <si>
    <t>33200320</t>
  </si>
  <si>
    <t>Dịch vụ lắp đặt máy tạo hình kim loại</t>
  </si>
  <si>
    <t>3320033</t>
  </si>
  <si>
    <t>33200330</t>
  </si>
  <si>
    <t>Dịch vụ sản xuất lò nướng, lò luyện và lò nung</t>
  </si>
  <si>
    <t>2816</t>
  </si>
  <si>
    <t>28160</t>
  </si>
  <si>
    <t>Thiết bị nâng, hạ và bốc xếp</t>
  </si>
  <si>
    <t>281601</t>
  </si>
  <si>
    <t>Thiết bị nâng, hạ, bốc xếp và các bộ phận của chúng</t>
  </si>
  <si>
    <t>2816011</t>
  </si>
  <si>
    <t>Hệ ròng rọc và hệ tời (trừ tời nâng kiểu thùng); tời ngang và tời dọc; kích các loại</t>
  </si>
  <si>
    <t>28160111</t>
  </si>
  <si>
    <t>Hệ ròng rọc và hệ tời (trừ tời nâng kiểu thùng) hoặc hệ tời dùng để nâng xe</t>
  </si>
  <si>
    <t>84251100
84251900</t>
  </si>
  <si>
    <t>28160112</t>
  </si>
  <si>
    <t>Tời ngang khác, tời dọc</t>
  </si>
  <si>
    <t>84253100
84253900</t>
  </si>
  <si>
    <t>28160113</t>
  </si>
  <si>
    <t>Kích các loại và tời nâng xe</t>
  </si>
  <si>
    <t>84254100
84254200
84254900</t>
  </si>
  <si>
    <t>2816012</t>
  </si>
  <si>
    <t>Cần cẩu của tàu thuỷ; cần trục, kể cả cần trục cáp; khung thang nâng di động; xe chuyên chở kiểu khung đỡ cột chống và xe công xưởng có lắp cần cẩu</t>
  </si>
  <si>
    <t>28160121</t>
  </si>
  <si>
    <t>Cần trục trượt trên giàn trượt, cần trục vận tải, cổng trục, cầu trục, khung thang nâng di động và xe chuyên chở kiểu khung đỡ cột chống</t>
  </si>
  <si>
    <t>84261100
84261200
84261900</t>
  </si>
  <si>
    <t>28160122</t>
  </si>
  <si>
    <t>Cần trục tháp</t>
  </si>
  <si>
    <t>2915030*</t>
  </si>
  <si>
    <t>28160123</t>
  </si>
  <si>
    <t>Cần trục cổng hoặc cần trục cánh xoay</t>
  </si>
  <si>
    <t>28160129</t>
  </si>
  <si>
    <t>Cần cẩu và cần trục khác</t>
  </si>
  <si>
    <t>84264100
84264900
84269100
84269900</t>
  </si>
  <si>
    <t>2816013</t>
  </si>
  <si>
    <t>Xe nâng hạ, xếp tầng hàng bằng cơ cấu càng nâng; các loại xe công xưởng khác có lắp thiết bị nâng hạ hoặc xếp hàng</t>
  </si>
  <si>
    <t>28160131</t>
  </si>
  <si>
    <t>Xe nâng hạ xếp tầng hàng bằng cơ cấu càng nâng</t>
  </si>
  <si>
    <t>84271000
84272000</t>
  </si>
  <si>
    <t>2915050*</t>
  </si>
  <si>
    <t>28160139</t>
  </si>
  <si>
    <t>Các loại xe công xưởng khác có lắp thiết bị nâng hạ hoặc xếp hàng</t>
  </si>
  <si>
    <t>2816014</t>
  </si>
  <si>
    <t>28160140</t>
  </si>
  <si>
    <t>Xe vận chuyển, loại tự hành, không lắp kèm thiết bị nâng hạ thuộc loại dùng trong nhà máy, kho hàng, bến cảng hoặc sân bay để vận chuyển hàng hóa trong phạm vi gần; máy kéo dùng trong sân ga xe lửa</t>
  </si>
  <si>
    <t>2816015</t>
  </si>
  <si>
    <t>Thang máy nâng hạ theo chiều đứng, tời nâng kiểu thùng; cầu thang máy và băng tải tự động dùng cho người đi bộ</t>
  </si>
  <si>
    <t>28160151</t>
  </si>
  <si>
    <t>Thang máy nâng hạ theo chiều đứng kiểu dân dụng</t>
  </si>
  <si>
    <t>2915060*</t>
  </si>
  <si>
    <t>28160152</t>
  </si>
  <si>
    <t>Thang máy nâng hạ theo chiều đứng khác</t>
  </si>
  <si>
    <t>84281021
84281029</t>
  </si>
  <si>
    <t>28160153</t>
  </si>
  <si>
    <t>Tời nâng kiểu thùng</t>
  </si>
  <si>
    <t>28160154</t>
  </si>
  <si>
    <t>Cầu thang máy và băng tải tự động dùng cho người đi bộ</t>
  </si>
  <si>
    <t>2816016</t>
  </si>
  <si>
    <t>Máy nâng và băng tải dùng khí nén; máy nâng và băng tải hoạt động liên tục khác để vận tải hàng hoá hoặc vật liệu</t>
  </si>
  <si>
    <t>28160161</t>
  </si>
  <si>
    <t>Máy nâng và băng tải dùng khí nén</t>
  </si>
  <si>
    <t>2915090; 2915080*</t>
  </si>
  <si>
    <t>Loại sử dụng trong nông nghiệp; máy tự động để chuyên chở, kẹp giữ và bảo quản tấm mạch in, tấm mạch dây in hoặc tấm mạch in đã lắp ráp</t>
  </si>
  <si>
    <t>28160162</t>
  </si>
  <si>
    <t>Máy nâng hạ và băng tải hoạt động liên tục khác để vận tải hàng hóa hoặc vật liệu (trừ loại thiết kế chuyên sử dụng dưới lòng đất)</t>
  </si>
  <si>
    <t>84283200
84283300
84283900</t>
  </si>
  <si>
    <t>2915070*; 2915080*</t>
  </si>
  <si>
    <t>Loại khác dạng gàu, loại khác dạng băng tải…</t>
  </si>
  <si>
    <t>2816017</t>
  </si>
  <si>
    <t>Máy nâng hạ, xếp hoặc dỡ hàng khác</t>
  </si>
  <si>
    <t>28160171</t>
  </si>
  <si>
    <t>Thùng cáp treo, ghế treo, cơ cấu kéo người trượt tuyết lên cao dùng trong môn trượt tuyết; cơ cấu kéo dùng cho đường sắt leo núi</t>
  </si>
  <si>
    <t>28160179</t>
  </si>
  <si>
    <t>Máy nâng hạ, xếp hoặc dỡ hàng khác chưa được phân vào đâu</t>
  </si>
  <si>
    <t>84289020
84289090</t>
  </si>
  <si>
    <t>2816019</t>
  </si>
  <si>
    <t>Bộ phận của thiết bị nâng, hạ và bốc xếp</t>
  </si>
  <si>
    <t>28160191</t>
  </si>
  <si>
    <t>Bộ phận của hệ ròng rọc và hệ tời, trừ tời nâng kiểu thùng; tời ngang và tời dọc; kích các loại</t>
  </si>
  <si>
    <t>28160192</t>
  </si>
  <si>
    <t>Bộ phận của xe nâng hạ xếp tầng hàng bằng cơ cấu càng nâng; Các loại xe công xưởng khác có lắp thiết bị nâng hạ hoặc xếp hàng</t>
  </si>
  <si>
    <t>28160193</t>
  </si>
  <si>
    <t>Bộ phận của xe vận chuyển không lắp kèm thiết bị nâng hạ thuộc loại dùng trong nhà máy, kho hàng, bến cảng hoặc sân bay để vận chuyển hàng hóa trong phạm vi gần; máy kéo dùng trong sân ga xe lửa</t>
  </si>
  <si>
    <t>28160194</t>
  </si>
  <si>
    <t>Bộ phận của thang máy nâng hạ, giữ, xếp hoặc dỡ hàng khác</t>
  </si>
  <si>
    <t>84313100
84313900</t>
  </si>
  <si>
    <t>28160195</t>
  </si>
  <si>
    <t>Bộ phận của cần cẩu; cần trục; khung thang nâng di động; xe chuyên chở kiểu khung đỡ cột chống và xe công xưởng có lắp cần cẩu</t>
  </si>
  <si>
    <t>84314910*</t>
  </si>
  <si>
    <t>281602</t>
  </si>
  <si>
    <t>2816020</t>
  </si>
  <si>
    <t>28160200</t>
  </si>
  <si>
    <t>Gầu xúc, xẻng xúc, gầu ngoạm và gầu kẹp dùng cho cần trục, máy đào đất  và các máy tương tự</t>
  </si>
  <si>
    <t>281609</t>
  </si>
  <si>
    <t>2816090</t>
  </si>
  <si>
    <t>28160900</t>
  </si>
  <si>
    <t>Dịch vụ sản xuất thiết bị nâng, hạ và bốc xếp</t>
  </si>
  <si>
    <t>2817</t>
  </si>
  <si>
    <t>28170</t>
  </si>
  <si>
    <t>Máy móc và thiết bị văn phòng (trừ máy vi tính và thiết bị ngoại vi của máy vi tính)</t>
  </si>
  <si>
    <t>281701</t>
  </si>
  <si>
    <t>Máy chữ, máy xử lý văn bản và máy tính</t>
  </si>
  <si>
    <t>2817011</t>
  </si>
  <si>
    <t>28170110</t>
  </si>
  <si>
    <t>Máy chữ và máy xử lý văn bản</t>
  </si>
  <si>
    <t>84690010
84690090</t>
  </si>
  <si>
    <t>2817012</t>
  </si>
  <si>
    <t>Máy tính điện tử và các máy ghi, sao, hiển thị dữ liệu loại bỏ túi có chức năng tính toán</t>
  </si>
  <si>
    <t>28170121</t>
  </si>
  <si>
    <t>Máy tính điện tử có thể hoạt động không cần nguồn điện ngoài  và các máy ghi, sao và hiển thị dữ liệu, loại bỏ túi có chức năng tính toán</t>
  </si>
  <si>
    <t>28170122</t>
  </si>
  <si>
    <t>Máy tính điện tử loại bỏ túi có chức năng tính toán khác</t>
  </si>
  <si>
    <t>84702100
84702900</t>
  </si>
  <si>
    <t>2817013</t>
  </si>
  <si>
    <t>Máy tính, máy tính tiền, máy đóng dấu miễn cước bưu phí, máy bán vé và các máy tương tự, có gắn với bộ phận tính toán (trừ máy bán hàng, máy ATM và các máy tương tự)</t>
  </si>
  <si>
    <t>28170131</t>
  </si>
  <si>
    <t>Máy tính khác (trừ máy tính điện tử)</t>
  </si>
  <si>
    <t>28170132</t>
  </si>
  <si>
    <t>Máy đếm tiền</t>
  </si>
  <si>
    <t>84705000*</t>
  </si>
  <si>
    <t>Loại máy không kết nối với máy xử lý dữ liệu tự động</t>
  </si>
  <si>
    <t>28170133</t>
  </si>
  <si>
    <t>Máy đóng dấu miễn cước bưu phí</t>
  </si>
  <si>
    <t>28170134</t>
  </si>
  <si>
    <t>Máy kế toán</t>
  </si>
  <si>
    <t>28170139</t>
  </si>
  <si>
    <t>Máy khác gắn với thiết bị tính (trừ máy bán hàng, máy ATM và các máy tương tự)</t>
  </si>
  <si>
    <t>84709090*</t>
  </si>
  <si>
    <t>281702</t>
  </si>
  <si>
    <t>Máy văn phòng</t>
  </si>
  <si>
    <t>2817021</t>
  </si>
  <si>
    <t>Máy photocopy và máy fax loại sử dụng trong văn phòng (trừ loại kết hợp với máy xử lý dữ liệu tự động)</t>
  </si>
  <si>
    <t>28170211</t>
  </si>
  <si>
    <t>Bộ dây đánh lửa và bộ dây khác sử dụng cho xe có động cơ, máy bay hoặc tàu thuyền</t>
  </si>
  <si>
    <t>29300111</t>
  </si>
  <si>
    <t>Bộ dây đánh lửa và bộ dây khác sử dụng cho xe có động cơ</t>
  </si>
  <si>
    <t>3190010*</t>
  </si>
  <si>
    <t>29300112</t>
  </si>
  <si>
    <t>Bộ dây đánh lửa và bộ dây khác sử dụng cho máy bay hoặc tàu thuyền</t>
  </si>
  <si>
    <t>2930012</t>
  </si>
  <si>
    <t>Buji; manhêtô đánh lửa; máy phát điện từ, bánh đà từ tính; bộ phân phối; cuộn dây đánh lửa</t>
  </si>
  <si>
    <t>29300121</t>
  </si>
  <si>
    <t>Bugi</t>
  </si>
  <si>
    <t>85111010 85111090</t>
  </si>
  <si>
    <t>Kể cả loại sử dụng cho động cơ máy
 bay</t>
  </si>
  <si>
    <t>29300122</t>
  </si>
  <si>
    <t>Magneto đánh lửa; Máy phát điện từ; Bánh đà từ tính</t>
  </si>
  <si>
    <t>29300123</t>
  </si>
  <si>
    <t>Bộ phân phối điện; Cuộn dây đánh lửa</t>
  </si>
  <si>
    <t>85113020 85113090</t>
  </si>
  <si>
    <t>2930013</t>
  </si>
  <si>
    <t>Động cơ khởi động và máy tổ hợp hai tính năng khởi động và phát điện; Máy phát điện khác</t>
  </si>
  <si>
    <t>Động cơ khởi động: Bộ khởi động của động cơ</t>
  </si>
  <si>
    <t>29300131</t>
  </si>
  <si>
    <t>Động cơ khởi động và máy tổ hợp hai tính năng khởi động và phát điện</t>
  </si>
  <si>
    <t>29300132</t>
  </si>
  <si>
    <t>Máy phát điện khác dùng cho động cơ của xe có động cơ</t>
  </si>
  <si>
    <t>2930014</t>
  </si>
  <si>
    <t>Thiết bị tín hiệu bằng điện dùng cho xe có động cơ; Cần gạt nước, sương, tuyết trên kính chắn</t>
  </si>
  <si>
    <t>29300141</t>
  </si>
  <si>
    <t>Thiết bị tạo tín hiệu trực quan</t>
  </si>
  <si>
    <t>3190030*</t>
  </si>
  <si>
    <t>29300142</t>
  </si>
  <si>
    <t>Thiết bị tín hiệu âm thanh khác</t>
  </si>
  <si>
    <t>Ví dụ: Còi</t>
  </si>
  <si>
    <t>29300143</t>
  </si>
  <si>
    <t>Cần gạt nước, sương, tuyết trên kính chắn</t>
  </si>
  <si>
    <t>2930015</t>
  </si>
  <si>
    <t>Bộ phận thiết bị điện khác dùng cho xe có động cơ và động cơ của chúng</t>
  </si>
  <si>
    <t>29300151</t>
  </si>
  <si>
    <t xml:space="preserve">Bộ phận thiết bị điện khác dùng cho xe có động cơ </t>
  </si>
  <si>
    <t>85119000 85129000</t>
  </si>
  <si>
    <t>29300152</t>
  </si>
  <si>
    <t>Thiết bị khác dùng cho động cơ của xe có động cơ</t>
  </si>
  <si>
    <t>Thiết bị ngắt mạch</t>
  </si>
  <si>
    <t>2930019</t>
  </si>
  <si>
    <t>29300190</t>
  </si>
  <si>
    <t>Dịch vụ sản xuất thiết bị điện và điện tử dùng cho xe có động cơ và các động cơ của chúng</t>
  </si>
  <si>
    <t>293002</t>
  </si>
  <si>
    <t>Bộ phận khác và các phụ tùng cho xe có động cơ và các động cơ của chúng</t>
  </si>
  <si>
    <t>Trừ bộ phận và phụ tùng của môtô,
 xe máy</t>
  </si>
  <si>
    <t>2930021</t>
  </si>
  <si>
    <t>29300210</t>
  </si>
  <si>
    <t>Ghế ngồi dùng cho xe có động cơ</t>
  </si>
  <si>
    <t>2930022</t>
  </si>
  <si>
    <t>Dây đai, túi khí an toàn</t>
  </si>
  <si>
    <t>29300221</t>
  </si>
  <si>
    <t>Dây đai an toàn</t>
  </si>
  <si>
    <t>87082110 87082190</t>
  </si>
  <si>
    <t>3430090*</t>
  </si>
  <si>
    <t>29300222</t>
  </si>
  <si>
    <t>Túi khí an toàn</t>
  </si>
  <si>
    <t>2930023</t>
  </si>
  <si>
    <t>Các bộ phận và phụ tùng khác của xe có động cơ</t>
  </si>
  <si>
    <t>29300231</t>
  </si>
  <si>
    <t>Phanh và trợ lực phanh</t>
  </si>
  <si>
    <t>87083010 87083020 87083090</t>
  </si>
  <si>
    <t>29300232</t>
  </si>
  <si>
    <t>Hộp số</t>
  </si>
  <si>
    <t>87084011 87084012 87084019 87084021 87084022 87084023 87084024 87084029</t>
  </si>
  <si>
    <t>29300233</t>
  </si>
  <si>
    <t>Vành bánh xe và nắp đậy</t>
  </si>
  <si>
    <t>87087011 87087012 87087013 87087014 87087019</t>
  </si>
  <si>
    <t>29300234</t>
  </si>
  <si>
    <t>Ống xả</t>
  </si>
  <si>
    <t>87089210*
87089220* 87089230* 87089290*</t>
  </si>
  <si>
    <t>29300235</t>
  </si>
  <si>
    <t>Nhíp</t>
  </si>
  <si>
    <t>87089999*</t>
  </si>
  <si>
    <t>29300236</t>
  </si>
  <si>
    <t>Thiết bị giảm sóc</t>
  </si>
  <si>
    <t>87088011 87088012 87088013 87088014 87088019</t>
  </si>
  <si>
    <t>29300237</t>
  </si>
  <si>
    <t>Thanh chắn chống va đập</t>
  </si>
  <si>
    <t>87081010 87081090</t>
  </si>
  <si>
    <t>29300239</t>
  </si>
  <si>
    <t>Phụ tùng khác của xe có động cơ</t>
  </si>
  <si>
    <t>2930024</t>
  </si>
  <si>
    <t>Các bộ phận và phụ tùng chưa được phân vào đâu của xe có động cơ</t>
  </si>
  <si>
    <t>29300241</t>
  </si>
  <si>
    <t>Bộ phận của dây đai an toàn</t>
  </si>
  <si>
    <t>29300242</t>
  </si>
  <si>
    <t>Bộ phận của túi khí an toàn</t>
  </si>
  <si>
    <t>29300243</t>
  </si>
  <si>
    <t>Bộ phận của hộp số</t>
  </si>
  <si>
    <t>29300244</t>
  </si>
  <si>
    <t>Bộ phận của ống xả</t>
  </si>
  <si>
    <t>Dịch vụ lắp đặt máy và thiết bị dùng cho luyện kim</t>
  </si>
  <si>
    <t>3320034</t>
  </si>
  <si>
    <t>33200340</t>
  </si>
  <si>
    <t>Dịch vụ lắp đặt máy và thiết bị dùng cho khai thác</t>
  </si>
  <si>
    <t>3320035</t>
  </si>
  <si>
    <t>Khách sạn, nhà hàng, nhà nghỉ, nhà trọ;Trung tâm thương mại, cửa hàng kinh doanh</t>
  </si>
  <si>
    <t>Trung tâm thương mại, cửa hàng kinh doanh: Tính cả  cho thuê</t>
  </si>
  <si>
    <t>41000126</t>
  </si>
  <si>
    <t>Nhà ga Sân bay, ga tàu hoả, bến tàu, gara</t>
  </si>
  <si>
    <t>41000127</t>
  </si>
  <si>
    <t>Nhà kho</t>
  </si>
  <si>
    <t>41000128</t>
  </si>
  <si>
    <t>Nhà xưởng sản xuất</t>
  </si>
  <si>
    <t>41000129</t>
  </si>
  <si>
    <t>Nhà khác không để ở</t>
  </si>
  <si>
    <t>410002</t>
  </si>
  <si>
    <t>Dịch vụ xây dựng nhà</t>
  </si>
  <si>
    <t>Là hoạt động xây dựng, dịch vụ xây dựng nhà = số m2  x  đơn giá xây dựng.</t>
  </si>
  <si>
    <t>4100021</t>
  </si>
  <si>
    <t>41000210</t>
  </si>
  <si>
    <t>Dịch vụ xây nhà để ở</t>
  </si>
  <si>
    <t>4100022</t>
  </si>
  <si>
    <t>41000220</t>
  </si>
  <si>
    <t>Dịch vụ xây nhà không để ở</t>
  </si>
  <si>
    <t>42</t>
  </si>
  <si>
    <t>Công trình kỹ thuật dân dụng và Dịch vụ xây dựng công trình</t>
  </si>
  <si>
    <t>421</t>
  </si>
  <si>
    <t>4210</t>
  </si>
  <si>
    <t>Đường sắt và đường bộ, Dịch vụ xây dựng đường sắt, đường bộ</t>
  </si>
  <si>
    <t>42101</t>
  </si>
  <si>
    <t>421010</t>
  </si>
  <si>
    <t xml:space="preserve">Đường sắt, Dịch vụ xây dựng đường sắt </t>
  </si>
  <si>
    <t>4210101</t>
  </si>
  <si>
    <t>Đường sắt</t>
  </si>
  <si>
    <t>42101011</t>
  </si>
  <si>
    <t>Đường sắt trên mặt đất</t>
  </si>
  <si>
    <t>Km</t>
  </si>
  <si>
    <t>42101012</t>
  </si>
  <si>
    <t>Đường sắt trên cao</t>
  </si>
  <si>
    <t>42101013</t>
  </si>
  <si>
    <t>Đường sắt ngầm</t>
  </si>
  <si>
    <t>Đường sắt đi dưới lòng đất, trong núi</t>
  </si>
  <si>
    <t>4210109</t>
  </si>
  <si>
    <t>42101090</t>
  </si>
  <si>
    <t>Dịch vụ xây dựng đường sắt</t>
  </si>
  <si>
    <t>Bao gồm: Xây dựng đường sắt, sửa chữa, thay thế, sơn đường sắt, lắp đặt biển báo, các đường chắn và tương tự.</t>
  </si>
  <si>
    <t>42102</t>
  </si>
  <si>
    <t>Công trình đường bộ, Dịch vụ xây dựng đường bộ</t>
  </si>
  <si>
    <t>421021</t>
  </si>
  <si>
    <t>Đường bộ và đường sân bay</t>
  </si>
  <si>
    <t>4210211</t>
  </si>
  <si>
    <t>42102111</t>
  </si>
  <si>
    <t xml:space="preserve">Đường cao tốc </t>
  </si>
  <si>
    <t>Đường cao tốc trên mặt đất</t>
  </si>
  <si>
    <t>42102112</t>
  </si>
  <si>
    <t xml:space="preserve">Đường phố </t>
  </si>
  <si>
    <t>Đường phố là đường trong nội ô</t>
  </si>
  <si>
    <t>42102113</t>
  </si>
  <si>
    <t xml:space="preserve">Đường sân bay </t>
  </si>
  <si>
    <t>Bao gồm đường băng sân bay, đường dẫn</t>
  </si>
  <si>
    <t>42102119</t>
  </si>
  <si>
    <t>Đường bộ khác</t>
  </si>
  <si>
    <t>Bao gồm cả đường vượt cho người đi bộ, đường liên xã, đường thôn, ấp</t>
  </si>
  <si>
    <t>4210219</t>
  </si>
  <si>
    <t>42102190</t>
  </si>
  <si>
    <t>Dịch vụ xây dựng đường bộ và đường sân bay</t>
  </si>
  <si>
    <t>Bao gồm: Xây dựng đường, sửa đường, rải nhựa, sơn đường, lắp đặt biển báo và tương tự.</t>
  </si>
  <si>
    <t>421022</t>
  </si>
  <si>
    <t>Cầu, đường cao tốc trên cao, đường ngầm và dịch vụ xây dựng</t>
  </si>
  <si>
    <t>4210221</t>
  </si>
  <si>
    <t>Cầu, đường cao tốc trên cao, đường ngầm</t>
  </si>
  <si>
    <t>42102211</t>
  </si>
  <si>
    <t>Cầu</t>
  </si>
  <si>
    <t>Bao gồm cả cầu vượt</t>
  </si>
  <si>
    <t>42102212</t>
  </si>
  <si>
    <t>Đường cao tốc trên cao</t>
  </si>
  <si>
    <t>42102213</t>
  </si>
  <si>
    <t xml:space="preserve">Đường ngầm </t>
  </si>
  <si>
    <t>Bao gồm cả hầm đường bộ</t>
  </si>
  <si>
    <t>4210229</t>
  </si>
  <si>
    <t>42102290</t>
  </si>
  <si>
    <t>Dịch vụ xây dựng cầu, đường cao tốc trên cao, đường ngầm</t>
  </si>
  <si>
    <t>422</t>
  </si>
  <si>
    <t>4220</t>
  </si>
  <si>
    <t>42200</t>
  </si>
  <si>
    <t>Công trình công ích và dịch vụ xây dựng công trình công ích</t>
  </si>
  <si>
    <t>422001</t>
  </si>
  <si>
    <t xml:space="preserve">Công trình đường ống, hệ thống nước và dịch vụ </t>
  </si>
  <si>
    <t>Đường ống bao gồm cả các trạm bơm và các cấu trúc tương tự</t>
  </si>
  <si>
    <t>Đường ống dẫn chất khí và chất lỏng đường dài</t>
  </si>
  <si>
    <t>Công trình đường ống dài ở đây là những Công trình xuyên các Tỉnh, TP có tính chất như huyết mạch của quốc gia. VD: Đường ống dẫn khí từ mỏ dầu ngoài khơi vào bờ..</t>
  </si>
  <si>
    <t>Đường ống dẫn chất lỏng đường dài</t>
  </si>
  <si>
    <t>Bao gồm:  Nước, Xăng, Dầu...</t>
  </si>
  <si>
    <t>Đường ống dẫn chất khí đường dài</t>
  </si>
  <si>
    <t>Đường ống dẫn chất lỏng và khí khác đường dài</t>
  </si>
  <si>
    <t>Đường ống dẫn chất lỏng và chất khí nội vùng</t>
  </si>
  <si>
    <t>Đường ống dẫn chất lỏng nội vùng</t>
  </si>
  <si>
    <t>Đường ống dẫn chất khí nội vùng</t>
  </si>
  <si>
    <t>Đường ống dẫn chất lỏng và khí khác nội vùng</t>
  </si>
  <si>
    <t>Kênh tưới tiêu và hệ thống thoát nước ngầm</t>
  </si>
  <si>
    <t>Kênh tưới tiêu</t>
  </si>
  <si>
    <t xml:space="preserve">Hệ thống thoát nước ngầm </t>
  </si>
  <si>
    <t>Hệ thống phân phối nước</t>
  </si>
  <si>
    <t>Trạm bơm nước</t>
  </si>
  <si>
    <t>Trạm bơm</t>
  </si>
  <si>
    <t>Nhà máy xử lý nước và nước thải</t>
  </si>
  <si>
    <t>Nhà máy xử lý nước</t>
  </si>
  <si>
    <t>Nhà máy</t>
  </si>
  <si>
    <t>Nhà máy xử lý nước thải</t>
  </si>
  <si>
    <t>Dịch vụ xây dựng đường ống và hệ thống nước</t>
  </si>
  <si>
    <t>Gồm cả dịch vụ lắp đặt hệ thống xử lý nhiễm khuẩn và khoan nguồn nước</t>
  </si>
  <si>
    <t>422002</t>
  </si>
  <si>
    <t xml:space="preserve">Công trình điện, viễn thông và dịch vụ xây dựng </t>
  </si>
  <si>
    <t>4220021</t>
  </si>
  <si>
    <t>42200210</t>
  </si>
  <si>
    <t>Công trình đường dây điện và viễn thông đường dài</t>
  </si>
  <si>
    <t>4220022</t>
  </si>
  <si>
    <t>42200220</t>
  </si>
  <si>
    <t>Trạm điện, viễn thông đường dài</t>
  </si>
  <si>
    <t>Trạm</t>
  </si>
  <si>
    <t>4220023</t>
  </si>
  <si>
    <t>42200230</t>
  </si>
  <si>
    <t>Công trình đường dây điện và viễn thông nội vùng</t>
  </si>
  <si>
    <t>4220024</t>
  </si>
  <si>
    <t>42200240</t>
  </si>
  <si>
    <t>Trạm điện, viễn thông nội vùng</t>
  </si>
  <si>
    <t>4220025</t>
  </si>
  <si>
    <t>Nhà máy điện</t>
  </si>
  <si>
    <t>42200251</t>
  </si>
  <si>
    <t>Nhà máy thuỷ điện</t>
  </si>
  <si>
    <t>42200252</t>
  </si>
  <si>
    <t>Nhà máy điện chạy than</t>
  </si>
  <si>
    <t>42200253</t>
  </si>
  <si>
    <t>Nhà máy điện chạy khí đốt</t>
  </si>
  <si>
    <t>42200254</t>
  </si>
  <si>
    <t>Nhà máy điện chạy xăng, dầu</t>
  </si>
  <si>
    <t>42200255</t>
  </si>
  <si>
    <t>Nhà máy điện hạt nhân</t>
  </si>
  <si>
    <t>42200259</t>
  </si>
  <si>
    <t>Nhà máy điện khác</t>
  </si>
  <si>
    <t>Như Điện chạy bằng sức gió, năng lượng mặt trời…</t>
  </si>
  <si>
    <t>4220029</t>
  </si>
  <si>
    <t>42200290</t>
  </si>
  <si>
    <t>Dịch vụ xây dựng công trình điện và viễn thông</t>
  </si>
  <si>
    <t>429</t>
  </si>
  <si>
    <t>4290</t>
  </si>
  <si>
    <t>42900</t>
  </si>
  <si>
    <t>Công trình kỹ thuật dân dụng khác</t>
  </si>
  <si>
    <t>429001</t>
  </si>
  <si>
    <t>Công trình thuỷ và dịch vụ xây dựng công trình thuỷ</t>
  </si>
  <si>
    <t>Gồm cả cấu trúc cơ thuỷ lực</t>
  </si>
  <si>
    <t>4290011</t>
  </si>
  <si>
    <t>Công trình cảng</t>
  </si>
  <si>
    <t>42900111</t>
  </si>
  <si>
    <t>Công trình cảng biển</t>
  </si>
  <si>
    <t>Tấn bốc xếp</t>
  </si>
  <si>
    <t>42900112</t>
  </si>
  <si>
    <t>Công trình cảng sông</t>
  </si>
  <si>
    <t>Cảng</t>
  </si>
  <si>
    <t>4290012</t>
  </si>
  <si>
    <t>42900120</t>
  </si>
  <si>
    <t>Công trình đập nước</t>
  </si>
  <si>
    <t>Bao gồm: Đập thuỷ điện, đập hồ nước, đê, công trình chắn sóng, nắn dòng chảy, cửa cống ..</t>
  </si>
  <si>
    <t>4290013</t>
  </si>
  <si>
    <t>42900130</t>
  </si>
  <si>
    <t>Dịch vụ xây dựng công trình thuỷ</t>
  </si>
  <si>
    <t>429009</t>
  </si>
  <si>
    <t>Công trình kỹ thuật dân dụng và dịch vụ xây dựng khác chưa phân vào đâu</t>
  </si>
  <si>
    <t>4290091</t>
  </si>
  <si>
    <t>Công trình về khai thác và chế biến, chế tạo</t>
  </si>
  <si>
    <t>42900911</t>
  </si>
  <si>
    <t>Công trình về khai thác dầu khí</t>
  </si>
  <si>
    <t>Công trình</t>
  </si>
  <si>
    <t>42900912</t>
  </si>
  <si>
    <t>Công trình về khai thác mỏ khác</t>
  </si>
  <si>
    <t>Bao gồm mỏ khai thác than, quặng...</t>
  </si>
  <si>
    <t>42900913</t>
  </si>
  <si>
    <t>Công trình về chế biến, chế tạo</t>
  </si>
  <si>
    <t>Bao gồm các nhà máy SX của ngành công nghiệp chế biến, chế tạo như  SX-CB thực phẩm, SX đồ uống …</t>
  </si>
  <si>
    <t>4290092</t>
  </si>
  <si>
    <t>42900920</t>
  </si>
  <si>
    <t>Công trình thể thao, giải trí ngoài trời</t>
  </si>
  <si>
    <t>4290093</t>
  </si>
  <si>
    <t>42900930</t>
  </si>
  <si>
    <t>Công trình kỹ thuật dân dụng khác còn lại chưa phân vào đâu</t>
  </si>
  <si>
    <t>Như hệ thống thải và các nhà máy xử lý chất thải rắn, khí..</t>
  </si>
  <si>
    <t>4290094</t>
  </si>
  <si>
    <t>42900940</t>
  </si>
  <si>
    <t>Dịch vụ xây dựng công trình kỹ thuật dân dụng khác chưa phân vào đâu</t>
  </si>
  <si>
    <t>43</t>
  </si>
  <si>
    <t>Dịch vụ xây dựng chuyên dụng</t>
  </si>
  <si>
    <t>431</t>
  </si>
  <si>
    <t>Dịch vụ phá dỡ và chuẩn bị mặt bằng</t>
  </si>
  <si>
    <t>4311</t>
  </si>
  <si>
    <t>43110</t>
  </si>
  <si>
    <t>431100</t>
  </si>
  <si>
    <t>4311000</t>
  </si>
  <si>
    <t>43110000</t>
  </si>
  <si>
    <t>Dịch vụ phá dỡ</t>
  </si>
  <si>
    <t>4312</t>
  </si>
  <si>
    <t>43120</t>
  </si>
  <si>
    <t>431200</t>
  </si>
  <si>
    <t>4312000</t>
  </si>
  <si>
    <t>43120000</t>
  </si>
  <si>
    <t>Dịch vụ chuẩn bị mặt bằng (bao gồm cả dịch vụ khoan thăm dò)</t>
  </si>
  <si>
    <t>Bao gồm khoan thăm dò địa chất và địa lý liên quan trực tiếp đến công trình</t>
  </si>
  <si>
    <t>432</t>
  </si>
  <si>
    <t>Toa xe lửa hoặc xe điện tự hành, toa chở hàng, toa trần ( trừ xe  bảo dưỡng hoặc phục vụ )</t>
  </si>
  <si>
    <t>302003</t>
  </si>
  <si>
    <t>Đầu máy - toa xe lửa khác</t>
  </si>
  <si>
    <t>3521010*,3521020*</t>
  </si>
  <si>
    <t>3020031</t>
  </si>
  <si>
    <t>30200310</t>
  </si>
  <si>
    <t>Xe bảo dưỡng hoặc phục vụ dùng trong đường sắt hay đường xe điện, loại tự hành hoặc không</t>
  </si>
  <si>
    <t>3521022*</t>
  </si>
  <si>
    <t>Ví dụ: Toa xưởng, xe gắn cần cẩu, toa làm đầm tàu, đầu máy dùng để kéo, toa thử nghiêm và đầu máy dùng để kiểm tra đường day</t>
  </si>
  <si>
    <t>3020032</t>
  </si>
  <si>
    <t>30200320</t>
  </si>
  <si>
    <t>Toa xe lửa hay xe điện chở khách, toa hành lý, toa bưu điện và toa xe lửa hay xe điện chuyên dùng cho mục đích đặc biệt khác, không tự hành</t>
  </si>
  <si>
    <t>3020033</t>
  </si>
  <si>
    <t>30200330</t>
  </si>
  <si>
    <t>Toa xe lửa hoặc xe điện chở hàng và toa goòng không tự hành</t>
  </si>
  <si>
    <t>86061000
86063000
86069100
86069200
86069900</t>
  </si>
  <si>
    <t>3521021*</t>
  </si>
  <si>
    <t>302004</t>
  </si>
  <si>
    <t>3020040</t>
  </si>
  <si>
    <t>30200400</t>
  </si>
  <si>
    <t>Tín hiệu bằng điện, thiết bị an toàn hoặc thiết bị điều khiển chuyển động của đường ray xe lửa, đường xe điện, đường bộ, đường thuỷ nội địa,  bãi đỗ xe, cảng hoặc sân bay</t>
  </si>
  <si>
    <t xml:space="preserve">85301000
85308000
</t>
  </si>
  <si>
    <t>302005</t>
  </si>
  <si>
    <t>3020050</t>
  </si>
  <si>
    <t>Bộ phận của đầu máy toa xe; thiết bị tín hiệu bằng cơ dùng cho các ngành đường</t>
  </si>
  <si>
    <t>3521030*</t>
  </si>
  <si>
    <t>30200501</t>
  </si>
  <si>
    <t>Bộ phận của đầu máy xe lửa hoặc xe điện hoặc cá thiết bị di chuyển trên đường sắt hặoc đường xe điện</t>
  </si>
  <si>
    <t>30200502</t>
  </si>
  <si>
    <t>Thiết bị tín hiệu bằng cơ dùng trong các ngành đường; bộ phận cố định và cá khớp nối của đường day xe lửa hoặc xe điện</t>
  </si>
  <si>
    <t>302009</t>
  </si>
  <si>
    <t>Dịch vụ tu sửa và trang bị ( toàn bộ) của đường ray xe lửa, đầu máy xe điện và toa xe lửa; Dịch vụ sản xuất đầu máy xe lửa và toa xe</t>
  </si>
  <si>
    <t>3020091</t>
  </si>
  <si>
    <t>30200910</t>
  </si>
  <si>
    <t>Dịch vụ tu sửa và trang bị ( toàn bộ) của đường ray xe lửa, đầu máy xe điện và toa xe lửa</t>
  </si>
  <si>
    <t>3020099</t>
  </si>
  <si>
    <t>30200990</t>
  </si>
  <si>
    <t>Dịch vụ sản xuất đầu máy xe lửa và toa xe</t>
  </si>
  <si>
    <t>303</t>
  </si>
  <si>
    <t>3030</t>
  </si>
  <si>
    <t>30300</t>
  </si>
  <si>
    <t>Máy bay, tàu vũ trụ và máy móc liên quan</t>
  </si>
  <si>
    <t>303001</t>
  </si>
  <si>
    <t>Mô tơ và động cơ dùng cho phương tiện bay và tàu vũ trụ; thiết bị phóng dùng cho phương tiện bay, dàn hãm tốc độ dùng cho tàu sân bay hoặc sân bay hoặc thiết bị tương tự, và thiết bị huấn luyện bay mặt đất và bộ phận của chúng</t>
  </si>
  <si>
    <t>3030011</t>
  </si>
  <si>
    <t>30300110</t>
  </si>
  <si>
    <t>Động cơ đốt trong xoay chiều kiểu piston đánh lửa dùng cho máy bay</t>
  </si>
  <si>
    <t>3030012</t>
  </si>
  <si>
    <t xml:space="preserve">Tua bin phản lực, tua bin cánh quạt </t>
  </si>
  <si>
    <t>30300121</t>
  </si>
  <si>
    <t>Tua bin phản lực có lực đẩy không quá 25 kN</t>
  </si>
  <si>
    <t>30300122</t>
  </si>
  <si>
    <t>Tua bin phản lực có lực đẩy &gt; 25 kN</t>
  </si>
  <si>
    <t>30300123</t>
  </si>
  <si>
    <t>Tua bin cánh quạt công suất không quá 1100 kW</t>
  </si>
  <si>
    <t>30300124</t>
  </si>
  <si>
    <t xml:space="preserve">Tua bin cánh quạt công suất &gt; 1100 kW </t>
  </si>
  <si>
    <t>3030013</t>
  </si>
  <si>
    <t>30300130</t>
  </si>
  <si>
    <t>Động cơ phản lực trừ tua bin phản lực</t>
  </si>
  <si>
    <t>3030014</t>
  </si>
  <si>
    <t>30300140</t>
  </si>
  <si>
    <t>Máy chưa được phân vào đâu dùng trong xử lý vật liệu bằng một quá trình thay đổi nhiệt độ</t>
  </si>
  <si>
    <t xml:space="preserve">Thiết bị làm bay hơi dùng cho máy điều hòa không khí lắp trên xe có động cơ; máy xử lý vật liệu bằng một quá trình thay đổi nhiệt để sản xuất tấm mạch in, tấm mạch dây in hoặc tấm mạch in đã lắp ráp
</t>
  </si>
  <si>
    <t>28190601</t>
  </si>
  <si>
    <t>Máy chưa được phân vào đâu dùng trong xử lý vật liệu bằng một quá trình thay đổi nhiệt độ hoạt động bằng điện</t>
  </si>
  <si>
    <t>84198911
84198913
84198919</t>
  </si>
  <si>
    <t>28190602</t>
  </si>
  <si>
    <t>Máy chưa được phân vào đâu dùng trong xử lý vật liệu bằng một quá trình thay đổi nhiệt độ hoạt động không bằng điện</t>
  </si>
  <si>
    <t>281907</t>
  </si>
  <si>
    <t>2819070</t>
  </si>
  <si>
    <t>Máy và thiết bị không dùng điện để hàn, tán, các máy và thiết bị tăng nhiệt bề mặt dùng ga</t>
  </si>
  <si>
    <t xml:space="preserve">Thiết bị và dụng cụ dùng để hàn thiếc, hàn hơi hay hàn điện có hoặc không có khả năng cắt, thiết bị và dụng cụ dùng để tôi bề mặt sử dụng khí ga (trừ sản phẩm thuộc mã 2822038)
</t>
  </si>
  <si>
    <t>28190701</t>
  </si>
  <si>
    <t>Ống xì cầm tay</t>
  </si>
  <si>
    <t>28190702</t>
  </si>
  <si>
    <t>Dụng cụ hàn, cắt kim loại sử dụng khí ga điều khiển bằng tay</t>
  </si>
  <si>
    <t>28190703</t>
  </si>
  <si>
    <t>Thiết bị và dụng cụ sử dụng khí ga khác</t>
  </si>
  <si>
    <t>28190709</t>
  </si>
  <si>
    <t>Máy và thiết bị khác dùng để hàn thiếc, hàn hơi hay hàn điện có hoặc không có khả năng cắt chưa được phân vào đâu</t>
  </si>
  <si>
    <t>281908</t>
  </si>
  <si>
    <t>Bộ phận của máy thông dụng khác</t>
  </si>
  <si>
    <t>2819081</t>
  </si>
  <si>
    <t>28190810</t>
  </si>
  <si>
    <t>84059000 84199012
84199019*
84199020*</t>
  </si>
  <si>
    <t>2819082</t>
  </si>
  <si>
    <t>28190820</t>
  </si>
  <si>
    <t>Bộ phận của  máy li tâm chưa được phân vào đâu</t>
  </si>
  <si>
    <t>84219120
84219190*</t>
  </si>
  <si>
    <t>2819083</t>
  </si>
  <si>
    <t>28190830</t>
  </si>
  <si>
    <t>Bộ phận của máy và thiết bị lọc hoặc tinh chế chất lỏng hoặc khí</t>
  </si>
  <si>
    <t>2819084</t>
  </si>
  <si>
    <t>28190840</t>
  </si>
  <si>
    <t>Bộ phận của cân dùng trong gia đình, công nghiệp và cân khác trừ loại cân đo có độ nhạy 5cg hoặc nhậy hơn; của máy cán là hoặc máy cán ép phẳng kiểu trục con lăn khác, trừ các loại máy dùng để cán, ép  kim loại, thuỷ tinh; của máy bán hàng tự động</t>
  </si>
  <si>
    <t>84239000
84209100
84209900
84769010
84769090</t>
  </si>
  <si>
    <t>2819085</t>
  </si>
  <si>
    <t>28190850</t>
  </si>
  <si>
    <t>Máy dập lửa; súng phun và các thiết bị tương tự, máy làm nổ cát hoặc hơi nước và các máy động cơ phản lực tương tự, thiết bị cơ khí dùng để chiếu, tán sắc hoặc phun chất lỏng hoặc bột, trừ thiết bị nông nghiệp hoặc chăn nuôi</t>
  </si>
  <si>
    <t>2819086</t>
  </si>
  <si>
    <t>28190860</t>
  </si>
  <si>
    <t>Bộ phận của máy chưa được phân vào đâu dùng trong xử lý vật liệu bằng một quá trình thay đổi nhiệt độ</t>
  </si>
  <si>
    <t>84199000*</t>
  </si>
  <si>
    <t>2819087</t>
  </si>
  <si>
    <t>28190870</t>
  </si>
  <si>
    <t>Bộ phận của máy rửa bát đĩa; Máy làm sạch hoặc làm khô chai hoặc các loại đựng khác; máy lọc, đóng, gắn xi, bọc hoặc dán nhãn chai, thùng, hộp, túi hoặc các loại đựng khác; máy xục khí bia, máy đóng gói hoặc bọc khác</t>
  </si>
  <si>
    <t>2819088</t>
  </si>
  <si>
    <t>28190880</t>
  </si>
  <si>
    <t xml:space="preserve">Bộ phận của máy không dùng điện để hàn, tán, các máy và thiết bị tăng nhiệt bề mặt dùng ga </t>
  </si>
  <si>
    <t>281909</t>
  </si>
  <si>
    <t>2819090</t>
  </si>
  <si>
    <t>Dịch vụ sản xuất các máy thông dụng khác chưa được phân vào đâu</t>
  </si>
  <si>
    <t>28190901</t>
  </si>
  <si>
    <t>Dịch vụ sản xuất máy sản xuất chất khí, máy chưng cất và máy lọc</t>
  </si>
  <si>
    <t>28190902</t>
  </si>
  <si>
    <t>Dịch vụ sản xuất máy làm sạch, làm khô hộp hoặc chai lọ hoặc các đồ chứa đựng khác; máy dập lửa, súng phun, máy hơi nước hoặc máy phun luồng cát; miếng đệm của tấm lót kim loại</t>
  </si>
  <si>
    <t>28190903</t>
  </si>
  <si>
    <t>Dịch vụ sản xuất máy cân dùng trong gia đình, công nghiệp và máy cân khác</t>
  </si>
  <si>
    <t>28190904</t>
  </si>
  <si>
    <t>Dịch vụ sản xuất máy ly tâm, máy cán láng và máy bán hàng tự động; quạt công nghiệp</t>
  </si>
  <si>
    <t>28190905</t>
  </si>
  <si>
    <t>Dịch vụ sản xuất máy rửa bát đĩa dùng trong công nghiệp</t>
  </si>
  <si>
    <t>28190906</t>
  </si>
  <si>
    <t>Dịch vụ sản xuất máy chưa được phân vào đâu dùng trong xử lý vật liệu bằng một quá trình thay đổi nhiệt độ</t>
  </si>
  <si>
    <t>28190907</t>
  </si>
  <si>
    <t>Dịch vụ sản xuất máy và thiết bị không dùng điện để hàn, tán, các máy và thiết bị tăng nhiệt bề mặt dùng ga</t>
  </si>
  <si>
    <t>282</t>
  </si>
  <si>
    <t>Máy chuyên dụng</t>
  </si>
  <si>
    <t>2821</t>
  </si>
  <si>
    <t>28210</t>
  </si>
  <si>
    <t>Máy nông nghiệp và lâm nghiệp</t>
  </si>
  <si>
    <t>282101</t>
  </si>
  <si>
    <t>Máy kéo</t>
  </si>
  <si>
    <t>2821011</t>
  </si>
  <si>
    <t>Máy kéo cầm tay</t>
  </si>
  <si>
    <t>28210111</t>
  </si>
  <si>
    <t>Máy kéo cầm tay với công suất không quá 22,5 KW</t>
  </si>
  <si>
    <t>87011011
87011019</t>
  </si>
  <si>
    <t>2921100*</t>
  </si>
  <si>
    <t>Kể cả máy cầm tay ngoài nông nghiệp</t>
  </si>
  <si>
    <t>28210112</t>
  </si>
  <si>
    <t>Máy kéo cầm tay với công suất trên 22,5 KW</t>
  </si>
  <si>
    <t>87011021
87011029</t>
  </si>
  <si>
    <t>2821012</t>
  </si>
  <si>
    <t>Máy kéo khác dùng trong nông nghiệp</t>
  </si>
  <si>
    <t>28210121</t>
  </si>
  <si>
    <t>Máy kéo khác dùng trong nông nghiệp với dung tích xi lanh ≤ 1100cc</t>
  </si>
  <si>
    <t>87019011
87019090</t>
  </si>
  <si>
    <t>28210122</t>
  </si>
  <si>
    <t>Máy kéo khác dùng trong nông nghiệp với dung tích xi lanh &gt; 1100cc</t>
  </si>
  <si>
    <t>87019019
87019099</t>
  </si>
  <si>
    <t>Máy làm đất và gieo cấy</t>
  </si>
  <si>
    <t>Máy làm đất</t>
  </si>
  <si>
    <t>28210211</t>
  </si>
  <si>
    <t>Máy cày</t>
  </si>
  <si>
    <t>2921110*</t>
  </si>
  <si>
    <t>28210212</t>
  </si>
  <si>
    <t>Máy bừa, máy xới, máy cào, máy làm cỏ, máy cuốc</t>
  </si>
  <si>
    <t>84322100
84322900</t>
  </si>
  <si>
    <t>28210220</t>
  </si>
  <si>
    <t>Máy gieo hạt, máy trồng cây và máy cấy</t>
  </si>
  <si>
    <t>Máy vãi, rắc phân</t>
  </si>
  <si>
    <t>28210240</t>
  </si>
  <si>
    <t xml:space="preserve">Máy làm đất khác </t>
  </si>
  <si>
    <t>84328010
84328020
84328090</t>
  </si>
  <si>
    <t>Máy cán cho bãi cỏ hay sân chơi thể thao, Máy khác dùng trong nông nghiệp hoặc làm vườn</t>
  </si>
  <si>
    <t>2821030</t>
  </si>
  <si>
    <t>Máy cắt dùng cho các bãi cỏ, công viên hoặc sân thể thao</t>
  </si>
  <si>
    <t>84331100
84331900</t>
  </si>
  <si>
    <t>2921060*</t>
  </si>
  <si>
    <t>Máy cắt cỏ điều khiển bằng tay; máy cắt cỏ chạy bằng động cơ với chi tiết cắt quay trên mặt phẳng nằm ngang; máy cắt cỏ khác dùng trong công viên và sân chơi thể thao</t>
  </si>
  <si>
    <t>Máy thu hoạch hoặc máy đập, kể cả  máy đóng bó, bánh (kiện) rơm hoặc cỏ khô; máy cắt cỏ tươi hoặc cỏ khô, máy dọn cỏ khô khác</t>
  </si>
  <si>
    <t>2821041</t>
  </si>
  <si>
    <t>28210410</t>
  </si>
  <si>
    <t>Máy cắt khác, kể cả các thanh cắt lắp vào máy kéo</t>
  </si>
  <si>
    <t>Loại trừ loại dùng cho các bãi cỏ, công viên hoặc sân thể thao</t>
  </si>
  <si>
    <t>2821042</t>
  </si>
  <si>
    <t>28210420</t>
  </si>
  <si>
    <t>Máy dọn cỏ khô khác</t>
  </si>
  <si>
    <t>2821043</t>
  </si>
  <si>
    <t>28210430</t>
  </si>
  <si>
    <t>Máy đóng bó, bánh (kiện) rơm hoặc cỏ khô, kể cả máy nâng (thu dọn) các kiện đã được đóng</t>
  </si>
  <si>
    <t>2821044</t>
  </si>
  <si>
    <t>Máy thu hoạch khác; Máy đập, tuốt lúa</t>
  </si>
  <si>
    <t>28210441</t>
  </si>
  <si>
    <t>Máy gặt đập liên hợp</t>
  </si>
  <si>
    <t>28210442</t>
  </si>
  <si>
    <t>Máy đập, tuốt lúa</t>
  </si>
  <si>
    <t>2921020; 2921030</t>
  </si>
  <si>
    <t>28210443</t>
  </si>
  <si>
    <t>Máy thu hoạch rễ hoặc củ</t>
  </si>
  <si>
    <t>28210444</t>
  </si>
  <si>
    <t>Máy hái bông và máy nhặt hạt bông khỏi bông</t>
  </si>
  <si>
    <t>28210449</t>
  </si>
  <si>
    <t>Máy thu hoạch khác chưa được phân vào đâu</t>
  </si>
  <si>
    <t>Thiết bị cơ khí để phun bắn, gieo vãi hoặc phun áp lực chất lỏng hoặc chất bột trong nông nghiệp</t>
  </si>
  <si>
    <t>28210501</t>
  </si>
  <si>
    <t>Giàn tưới</t>
  </si>
  <si>
    <t>2921090*</t>
  </si>
  <si>
    <t>28210502</t>
  </si>
  <si>
    <t>Thiết bị phun thuốc trừ sâu điều khiển bằng tay</t>
  </si>
  <si>
    <t>2921070*</t>
  </si>
  <si>
    <t>28210509</t>
  </si>
  <si>
    <t>Thiết bị cơ khí khác để phun bắn, gieo vãi hoặc phun áp lực chất lỏng hoặc chất bột trong nông nghiệp</t>
  </si>
  <si>
    <t>84248120
84248140</t>
  </si>
  <si>
    <t>2921090*; 2921070*</t>
  </si>
  <si>
    <t>28210601</t>
  </si>
  <si>
    <t>Rơ-moóc và bán rơ-moóc loại tự bốc hoặc dỡ hàng dùng trong nông nghiệp</t>
  </si>
  <si>
    <t>3420030*</t>
  </si>
  <si>
    <t>Máy dùng trong nông nghiệp khác</t>
  </si>
  <si>
    <t>Máy làm sạch, phân loại hay chọn hạt giống, ngũ cốc hay các loại rau họ đậu đã được làm khô hoặc trứng, hoa quả, các sản phẩm nông sản khác</t>
  </si>
  <si>
    <t>Máy làm sạch, phân loại hay chọn hạt giống, ngũ cốc hay các loại rau họ đậu đã được làm khô</t>
  </si>
  <si>
    <t>84371000*</t>
  </si>
  <si>
    <t>Máy sàng, sẩy hạt và các loại máy làm sạch tương tự</t>
  </si>
  <si>
    <t>Máy làm sạch, phân loại hay chọn trứng, hoa quả hoặc các sản phẩm nông sản khác</t>
  </si>
  <si>
    <t>Máy vắt sữa</t>
  </si>
  <si>
    <t>Máy vắt sữa hoạt động bằng điện</t>
  </si>
  <si>
    <t>2921080*</t>
  </si>
  <si>
    <t>Máy vắt sữa hoạt động không bằng điện</t>
  </si>
  <si>
    <t>Máy chế biến thức ăn cho vật nuôi</t>
  </si>
  <si>
    <t>Máy chế biến thức ăn cho vật nuôi hoạt động bằng điện</t>
  </si>
  <si>
    <t>2921010*</t>
  </si>
  <si>
    <t>Máy chế biến thức ăn cho vật nuôi hoạt động không bằng điện</t>
  </si>
  <si>
    <t>Máy chăm sóc, máy ấp trứng gia cầm và thiết bị sưởi ấm gia cầm mới nở</t>
  </si>
  <si>
    <t>Máy chăm sóc, máy ấp trứng gia cầm và thiết bị sưởi ấm gia cầm mới nở hoạt động bằng điện</t>
  </si>
  <si>
    <t>84362110 84362910</t>
  </si>
  <si>
    <t>Máy chăm sóc, máy ấp trứng gia cầm và thiết bị sưởi ấm gia cầm mới nở hoạt động không bằng điện</t>
  </si>
  <si>
    <t>84362120
84362920</t>
  </si>
  <si>
    <t>Các loại máy khác dùng trong nông nghiệp, làm vườn, lâm nghiệp chưa được phân vào đâu</t>
  </si>
  <si>
    <t xml:space="preserve">Bao gồm cả máy ươm hạt giống có lắp thiết bị cơ khí hoặc thiết bị nhiệt
</t>
  </si>
  <si>
    <t>Các loại máy khác dùng trong nông nghiệp, làm vườn, lâm nghiệp chưa được phân vào đâu hoạt động bằng điện</t>
  </si>
  <si>
    <t>84368011
84368019</t>
  </si>
  <si>
    <t>Bao gồm máy dùng để làm sạch, phân loại, nghiền trứng, quả hoặc các nông sản khác (trừ hạt, thóc, rau đậu khô)</t>
  </si>
  <si>
    <t>Các loại máy khác dùng trong nông nghiệp, làm vườn, lâm nghiệp chưa được phân vào đâu hoạt động không bằng điện</t>
  </si>
  <si>
    <t>Dịch vụ lắp đặt hệ thống điện, hệ thống cấp thoát nước và lắp đặt xây dựng khác</t>
  </si>
  <si>
    <t>4321</t>
  </si>
  <si>
    <t>43210</t>
  </si>
  <si>
    <t>432100</t>
  </si>
  <si>
    <t>4321000</t>
  </si>
  <si>
    <t>43210000</t>
  </si>
  <si>
    <t>Dịch vụ lắp đặt hệ thống điện</t>
  </si>
  <si>
    <t>4322</t>
  </si>
  <si>
    <t>Dịch vụ lắp đặt hệ thống cấp, thoát nước, lò sưởi và điều hoà không khí</t>
  </si>
  <si>
    <t>43221</t>
  </si>
  <si>
    <t>432210</t>
  </si>
  <si>
    <t>4322100</t>
  </si>
  <si>
    <t>43221000</t>
  </si>
  <si>
    <t>Dịch vụ lắp đặt hệ thống cấp, thoát nước</t>
  </si>
  <si>
    <t>43222</t>
  </si>
  <si>
    <t>432220</t>
  </si>
  <si>
    <t>2100125</t>
  </si>
  <si>
    <t>Dịch vụ lắp đặt hệ thống hơi nước, thông gió, điều hoà không khí và đường khí đốt (gas)</t>
  </si>
  <si>
    <t>4322201</t>
  </si>
  <si>
    <t>43222010</t>
  </si>
  <si>
    <t>Dịch vụ lắp đặt hệ thống hơi nước, thông gió và điều hoà không khí</t>
  </si>
  <si>
    <t>4322202</t>
  </si>
  <si>
    <t>43222020</t>
  </si>
  <si>
    <t>Dịch vụ lắp đặt đường khí đốt (gas)</t>
  </si>
  <si>
    <t>4329</t>
  </si>
  <si>
    <t>43290</t>
  </si>
  <si>
    <t>Dịch vụ lắp đặt xây dựng khác</t>
  </si>
  <si>
    <t>432901</t>
  </si>
  <si>
    <t>4329010</t>
  </si>
  <si>
    <t>43290100</t>
  </si>
  <si>
    <t>Dịch vụ lắp đặt các tấm cách ly</t>
  </si>
  <si>
    <t>432902</t>
  </si>
  <si>
    <t>4329020</t>
  </si>
  <si>
    <t>43290200</t>
  </si>
  <si>
    <t>Dịch vụ lắp đặt đường sắt và rào chắn</t>
  </si>
  <si>
    <t>432903</t>
  </si>
  <si>
    <t>4329030</t>
  </si>
  <si>
    <t>43290300</t>
  </si>
  <si>
    <t>Dịch vụ lắp đặt khác chưa phân vào đâu</t>
  </si>
  <si>
    <t>433</t>
  </si>
  <si>
    <t>4330</t>
  </si>
  <si>
    <t>43300</t>
  </si>
  <si>
    <t>433000</t>
  </si>
  <si>
    <t>Dịch vụ hoàn thiện công trình xây dựng</t>
  </si>
  <si>
    <t>4330001</t>
  </si>
  <si>
    <t>43300010</t>
  </si>
  <si>
    <t>Dịch vụ trát vữa</t>
  </si>
  <si>
    <t>4330002</t>
  </si>
  <si>
    <t>43300020</t>
  </si>
  <si>
    <t>Dịch vụ lắp ghép</t>
  </si>
  <si>
    <t>4330003</t>
  </si>
  <si>
    <t>43300030</t>
  </si>
  <si>
    <t>Dịch vụ lợp ngói và mái</t>
  </si>
  <si>
    <t>4330004</t>
  </si>
  <si>
    <t>43300040</t>
  </si>
  <si>
    <t>Dịch vụ sơn</t>
  </si>
  <si>
    <t>4330009</t>
  </si>
  <si>
    <t>43300090</t>
  </si>
  <si>
    <t>Dịch vụ hoàn thiện công trình xây dựng khác</t>
  </si>
  <si>
    <t>439</t>
  </si>
  <si>
    <t>4390</t>
  </si>
  <si>
    <t>43900</t>
  </si>
  <si>
    <t>439000</t>
  </si>
  <si>
    <t>Dịch vụ xây dựng chuyên dụng khác</t>
  </si>
  <si>
    <t>4390001</t>
  </si>
  <si>
    <t>43900010</t>
  </si>
  <si>
    <t>Dịch vụ chống thấm</t>
  </si>
  <si>
    <t>4390002</t>
  </si>
  <si>
    <t>43900020</t>
  </si>
  <si>
    <t>Dịch vụ dựng giàn giáo</t>
  </si>
  <si>
    <t>4390003</t>
  </si>
  <si>
    <t>43900030</t>
  </si>
  <si>
    <t>Dịch vụ làm nền móng</t>
  </si>
  <si>
    <t>Bao gồm cả đóng cọc và làm móng</t>
  </si>
  <si>
    <t>4390004</t>
  </si>
  <si>
    <t>43900040</t>
  </si>
  <si>
    <t>Dịch vụ đổ bê tông</t>
  </si>
  <si>
    <t>4390005</t>
  </si>
  <si>
    <t>43900050</t>
  </si>
  <si>
    <t>Dịch vụ lắp ráp cấu kiện sắt</t>
  </si>
  <si>
    <t>4390006</t>
  </si>
  <si>
    <t>43900060</t>
  </si>
  <si>
    <t xml:space="preserve">Dịch vụ xây </t>
  </si>
  <si>
    <t>4390007</t>
  </si>
  <si>
    <t>43900070</t>
  </si>
  <si>
    <t>Dịch vụ lắp đặt các cấu kiện xây dựng khác</t>
  </si>
  <si>
    <t>4390009</t>
  </si>
  <si>
    <t>43900090</t>
  </si>
  <si>
    <t>Dịch vụ xây dựng chuyên dụng khác chưa phân vào đâu</t>
  </si>
  <si>
    <t>VD: Thuê cần trục có người điều khiển</t>
  </si>
  <si>
    <r>
      <t>M</t>
    </r>
    <r>
      <rPr>
        <vertAlign val="superscript"/>
        <sz val="10"/>
        <color indexed="8"/>
        <rFont val="Arial"/>
        <family val="2"/>
      </rPr>
      <t>3</t>
    </r>
  </si>
  <si>
    <r>
      <t>1000 m</t>
    </r>
    <r>
      <rPr>
        <vertAlign val="superscript"/>
        <sz val="10"/>
        <color indexed="8"/>
        <rFont val="Arial"/>
        <family val="2"/>
      </rPr>
      <t>2</t>
    </r>
  </si>
  <si>
    <r>
      <t>M</t>
    </r>
    <r>
      <rPr>
        <vertAlign val="superscript"/>
        <sz val="10"/>
        <color indexed="8"/>
        <rFont val="Arial"/>
        <family val="2"/>
      </rPr>
      <t>2</t>
    </r>
  </si>
  <si>
    <r>
      <t>M</t>
    </r>
    <r>
      <rPr>
        <vertAlign val="superscript"/>
        <sz val="10"/>
        <color indexed="8"/>
        <rFont val="Arial"/>
        <family val="2"/>
      </rPr>
      <t>3</t>
    </r>
    <r>
      <rPr>
        <sz val="10"/>
        <rFont val="Arial"/>
        <family val="2"/>
      </rPr>
      <t/>
    </r>
  </si>
  <si>
    <r>
      <t>Là bột giấy hoá học từ gỗ có hàm lượng phần không hoà tan là 92% trở lên đối với bột giấy sản xuất bằng phương pháp sunfat hoặc kiềm hoặc 88% trở lên đối với bột giấy sản xuất bằng phương pháp sunfit sau khi ngâm 1 giờ trong dung dịch NaOH nồng độ 18% ở nhiệt độ 20</t>
    </r>
    <r>
      <rPr>
        <vertAlign val="superscript"/>
        <sz val="10"/>
        <color indexed="8"/>
        <rFont val="Arial"/>
        <family val="2"/>
      </rPr>
      <t>O</t>
    </r>
    <r>
      <rPr>
        <sz val="10"/>
        <color indexed="8"/>
        <rFont val="Arial"/>
        <family val="2"/>
      </rPr>
      <t>C, và đối với bột giấy sản xuất bằng phương pháp sunfit hàm lượng tro không được lớn hơn 0.15% tính theo trọng lượng.</t>
    </r>
  </si>
  <si>
    <r>
      <t>Là loại giấy không tráng sử dụng để in báo, có hàm lượng bột giấy cơ học hoặc hoá cơ không nhỏ hơn 50% so với tổng lượng bột giấy, không gia keo hoặc được gia keo nhẹ, có độ nhám bề mặt Parker Print Surf cho cả 2 mặt trên 2.5micromet, định lượng từ 40g/m</t>
    </r>
    <r>
      <rPr>
        <vertAlign val="superscript"/>
        <sz val="10"/>
        <color indexed="8"/>
        <rFont val="Arial"/>
        <family val="2"/>
      </rPr>
      <t>2</t>
    </r>
    <r>
      <rPr>
        <sz val="10"/>
        <color indexed="8"/>
        <rFont val="Arial"/>
        <family val="2"/>
      </rPr>
      <t xml:space="preserve"> đến 65g/m</t>
    </r>
    <r>
      <rPr>
        <vertAlign val="superscript"/>
        <sz val="10"/>
        <color indexed="8"/>
        <rFont val="Arial"/>
        <family val="2"/>
      </rPr>
      <t>2</t>
    </r>
  </si>
  <si>
    <r>
      <t>Axit nitric (HNO</t>
    </r>
    <r>
      <rPr>
        <vertAlign val="subscript"/>
        <sz val="10"/>
        <color indexed="8"/>
        <rFont val="Arial"/>
        <family val="2"/>
      </rPr>
      <t>3</t>
    </r>
    <r>
      <rPr>
        <sz val="10"/>
        <color indexed="8"/>
        <rFont val="Arial"/>
        <family val="2"/>
      </rPr>
      <t xml:space="preserve"> - nồng độ chuẩn 72%)</t>
    </r>
  </si>
  <si>
    <t>Phân bón gốc động vật hoặc thực vật chưa được phân vào đâu</t>
  </si>
  <si>
    <t>Thép hợp kim khác cán phẳng không gia công quá mức cán nóng, có chiều rộng &lt; 600mm</t>
  </si>
  <si>
    <t xml:space="preserve">Thanh, que sắt hoặc thép không hợp kim, dạng khác </t>
  </si>
  <si>
    <t>Thanh, que thép không gỉ, dạng khác</t>
  </si>
  <si>
    <t>Thanh, que thép hợp kim khác, dạng khác</t>
  </si>
  <si>
    <t xml:space="preserve"> Nồi hơi dạng ống nước với công suất hơi nước ≤ 45tấn/giờ</t>
  </si>
  <si>
    <t>Vũ khí và đạn dược (Trừ súng lục ổ quay, súng lục, kiếm và các loại vũ khí tương tự)</t>
  </si>
  <si>
    <t>Thùng và các loại đồ dùng để chứa đựng tương tự bằng sắt, thép, nhôm</t>
  </si>
  <si>
    <t>Động cơ đa năng một chiều/xoay chiều có công suất &gt;37.5 W; các động cơ xoay chiều khác; máy phát điện xoay chiều</t>
  </si>
  <si>
    <t>Động cơ đa năng một chiều/xoay chiều có công suất &gt;37.5 W</t>
  </si>
  <si>
    <t xml:space="preserve">Động cơ xoay chiều khác, đa pha có công suất &gt; 75 KW </t>
  </si>
  <si>
    <t>Tổ máy phát điện với động cơ đốt trong kiểu pittông đốt cháy bằng sức nén công suất trên 75 KWA đến 375 KWA</t>
  </si>
  <si>
    <t>Tổ máy phát điện với động cơ đốt trong kiểu pittông đốt cháy bằng sức nén công suất &gt; 375 KWA</t>
  </si>
  <si>
    <t>Tổ máy phát điện với động cơ đốt trong kiểu pittông đốt cháy bằng tia lửa điện công suất &gt; 10000 KWA</t>
  </si>
  <si>
    <t>85049031
85049039
85049041
85049049</t>
  </si>
  <si>
    <t>Sợi quang và các bó sợi quang; cáp sợi quang (trừ loại được làm bằng sợi quang riêng rẽ) sử dụng cho viễn thông hoặc cho ngành điện khác (cáp điện thoai, cáp điện báo và cáp chuyển tiếp vô tuyến, ngầm dưới biển) và sợi quang và các bó sợi quang; cáp sợi quang</t>
  </si>
  <si>
    <t>Bộ phận của đèn điện xách tay được thiết kế để hoạt động bằng nguồn năng lượng riêng của nó như pin khô, ắc quy, manhêtô</t>
  </si>
  <si>
    <t>Đồ điện dân dụng</t>
  </si>
  <si>
    <t>Máy làm nóng không khí và máy phân phối khí nóng, không dùng điện, có lắp quạt có động cơ điều khiển hoặc quạt gió, bằng sắt hoặc thép</t>
  </si>
  <si>
    <t xml:space="preserve">73219000 84199020*          </t>
  </si>
  <si>
    <t>Van từ dùng cho ô tô con chở 
khách và xe buýt</t>
  </si>
  <si>
    <t>84818091
84818099</t>
  </si>
  <si>
    <t xml:space="preserve">Lò nung dùng trong công nghiệp và lò dùng trong phòng thí nghiệm, kể cả lò thiêu, không dùng điện  </t>
  </si>
  <si>
    <t xml:space="preserve">
 Trừ lò làm bánh</t>
  </si>
  <si>
    <t>87091100
87091900</t>
  </si>
  <si>
    <t>Cân trọng lượng ≥ 30 kg hoạt động không bằng điện</t>
  </si>
  <si>
    <t>Cân trọng lượng &gt; 30 nhưng ≤ 5000 kg hoạt động bằng điện</t>
  </si>
  <si>
    <t>Bộ phận của máy sản xuất chất khí hoặc khí dạng lỏng; máy sản xuất khí acetylen và các loại máy sản xuất chất khí từ quy trình sản xuất nước tương tự; thiết bị chưng cất hoặc máy tinh cất; bộ phận trao đổi nhiệt; máy hóa lỏng không khí hay các loại chất khí</t>
  </si>
  <si>
    <t>84379011
84379019
84379021
84379029</t>
  </si>
  <si>
    <t xml:space="preserve">
Lọai trừ máy giặt loại dùng cho gia đình và các cửa hiệu</t>
  </si>
  <si>
    <r>
      <t xml:space="preserve">Đơn vị tính </t>
    </r>
    <r>
      <rPr>
        <i/>
        <sz val="10"/>
        <color indexed="8"/>
        <rFont val="Arial"/>
        <family val="2"/>
      </rPr>
      <t>m2</t>
    </r>
    <r>
      <rPr>
        <sz val="10"/>
        <color indexed="8"/>
        <rFont val="Arial"/>
        <family val="2"/>
      </rPr>
      <t xml:space="preserve"> ở đây là mét vuông sàn.</t>
    </r>
  </si>
  <si>
    <r>
      <t>Nhà ở Chung cư</t>
    </r>
    <r>
      <rPr>
        <sz val="10"/>
        <color indexed="8"/>
        <rFont val="Arial"/>
        <family val="2"/>
      </rPr>
      <t xml:space="preserve"> là nhà có từ 2 tầng trở lên, có lối đi, cầu thang và hệ thống công trình hạ tầng sử dụng chung cho nhiều hộ gia đình, cá nhân (Nhà Kiên cố)</t>
    </r>
  </si>
  <si>
    <r>
      <t>Nhà ở Tập thể (Không phải nhà Chung cư)</t>
    </r>
    <r>
      <rPr>
        <sz val="10"/>
        <color indexed="8"/>
        <rFont val="Arial"/>
        <family val="2"/>
      </rPr>
      <t xml:space="preserve"> là những ngôi nhà Kiên cố, Bán kiên cố một tầng, nhà cấp 4 được XD cho nhiều hộ gia đình hoặc nhiều cá nhân ở.</t>
    </r>
  </si>
  <si>
    <r>
      <t>Nhà ở Riêng lẻ (Riêng biệt)</t>
    </r>
    <r>
      <rPr>
        <sz val="10"/>
        <color indexed="8"/>
        <rFont val="Arial"/>
        <family val="2"/>
      </rPr>
      <t xml:space="preserve"> là việc hộ gia đình, cá nhân tự đầu tư XD nhà ở trong khuôn viên đất ở thuộc quyền sử dụng của mình (Nhà kiên cố, Nhà bán kiên cố, Nhà khung gỗ lâu bền mái lá, Nhà đơn sơ)</t>
    </r>
  </si>
  <si>
    <r>
      <t>Công trình điện và viễn thông đường dài ở đây là những công trình xuyên các Tỉnh, TP mang tính chất như xương sống của quốc gia .</t>
    </r>
    <r>
      <rPr>
        <i/>
        <sz val="10"/>
        <color indexed="8"/>
        <rFont val="Arial"/>
        <family val="2"/>
      </rPr>
      <t xml:space="preserve"> VD: Đường điện 500KV Bắc nam</t>
    </r>
  </si>
  <si>
    <t>Danh mục sản phẩm công nghiệp theo hoạt động Việt Nam (Mới)
(Áp dụng cho điều tra doanh nghiệp 2011)</t>
  </si>
  <si>
    <t>Gồm: Ghế có khung bằng kim loại đã nhồi đệm, ghế tập đi trẻ em và các loại ghế có khung bằng kim loại tương tự khác</t>
  </si>
  <si>
    <t>3100902</t>
  </si>
  <si>
    <t>Đồ nội thất bằng vật liệu khác (trừ đồ nội thất bằng gỗ và ghế các loại)</t>
  </si>
  <si>
    <t>31009021</t>
  </si>
  <si>
    <t>Bộ chống sét, áp tô mát phòng nổ trong hầm lò</t>
  </si>
  <si>
    <t>27102204</t>
  </si>
  <si>
    <t>Rơ le dùng cho điện áp ≤ 1000 V</t>
  </si>
  <si>
    <t>85364100;
85364900</t>
  </si>
  <si>
    <t>27102205</t>
  </si>
  <si>
    <t xml:space="preserve">Các loại cầu dao khác dùng để đóng ngắt hoặc bảo vệ mạch điện dùng cho điệp áp ≤ 1000V chưa được phân vào đâu </t>
  </si>
  <si>
    <t>35365020
35365061
35365069
35365091
35365099</t>
  </si>
  <si>
    <t>271023</t>
  </si>
  <si>
    <t>2710230</t>
  </si>
  <si>
    <t>Thiết bị điện dùng để đóng ngắt mạch hay  bảo vệ mạch điện dùng cho điện áp &gt; 1000 V</t>
  </si>
  <si>
    <t>2710231</t>
  </si>
  <si>
    <t>Cầu chì dùng cho điện áp &gt; 1000 V</t>
  </si>
  <si>
    <t>2710232</t>
  </si>
  <si>
    <t>Bộ ngắt mạch tự động dùng cho điện áp &gt; 1000 V</t>
  </si>
  <si>
    <t>85352100
85352900</t>
  </si>
  <si>
    <t>2710233</t>
  </si>
  <si>
    <t>Cầu dao cách ly và bộ phận đóng - ngắt điện khác dùng cho điện áp &gt; 1000 V</t>
  </si>
  <si>
    <t>85353010
85353020
85353090</t>
  </si>
  <si>
    <t>2710234</t>
  </si>
  <si>
    <t>Bộ chống sét, bộ khống chế điện áp và bộ triệt quá điện áp xung dùng cho điện áp &gt; 1000 V</t>
  </si>
  <si>
    <t>271024</t>
  </si>
  <si>
    <t>Bảng và giá đỡ được lắp ổ cắm điện và các thiết bị bảo vệ điện</t>
  </si>
  <si>
    <t>2710241</t>
  </si>
  <si>
    <t>27102410</t>
  </si>
  <si>
    <t>Bảng và giá đỡ được lắp ổ cắm điện và các thiết bị bảo vệ điện dùng cho điện áp ≤  1000V</t>
  </si>
  <si>
    <t>85371010 
85371020
85371030
85371090</t>
  </si>
  <si>
    <t>Gồm bảng chuyển mạch và bảng điều khiển; bảng phân phối, bảng điều khiển logic…</t>
  </si>
  <si>
    <t>2710242</t>
  </si>
  <si>
    <t>27102420</t>
  </si>
  <si>
    <t>Bảng và giá đỡ được lắp ổ cắm điện và các thiết bị bảo vệ điện dùng cho điện áp &gt; 1000V</t>
  </si>
  <si>
    <t>85372011
85372019
85372021
85372029
85372090</t>
  </si>
  <si>
    <t>Gồm bảng chuyển mạch và bảng điều khiển…</t>
  </si>
  <si>
    <t>271025</t>
  </si>
  <si>
    <t>2710250</t>
  </si>
  <si>
    <t>27102500</t>
  </si>
  <si>
    <t>Bộ phận của thiết bị phân phối và điều khiển điện</t>
  </si>
  <si>
    <t xml:space="preserve">85381000
85389000
</t>
  </si>
  <si>
    <t>271029</t>
  </si>
  <si>
    <t>2710290</t>
  </si>
  <si>
    <t>27102900</t>
  </si>
  <si>
    <t>Dịch vụ sản xuất thiết bị phân phối và điều khiển điện</t>
  </si>
  <si>
    <t>272</t>
  </si>
  <si>
    <t>2720</t>
  </si>
  <si>
    <t>27200</t>
  </si>
  <si>
    <t>Pin và ắc quy</t>
  </si>
  <si>
    <t>272001</t>
  </si>
  <si>
    <t>Pin và các bộ phận của chúng</t>
  </si>
  <si>
    <t>2720011</t>
  </si>
  <si>
    <t>Pin</t>
  </si>
  <si>
    <t>27200111</t>
  </si>
  <si>
    <t>Pin bằng dioxit mangan</t>
  </si>
  <si>
    <t>1000 viên quy chuẩn 1,5 V</t>
  </si>
  <si>
    <t>3140010*</t>
  </si>
  <si>
    <t>27200112</t>
  </si>
  <si>
    <t>Pin bằng oxit thuỷ ngân</t>
  </si>
  <si>
    <t>27200113</t>
  </si>
  <si>
    <t>Pin bằng oxit bạc</t>
  </si>
  <si>
    <t>27200114</t>
  </si>
  <si>
    <t>Pin bằng liti</t>
  </si>
  <si>
    <t>27200115</t>
  </si>
  <si>
    <t>Pin bằng kẽm - khí</t>
  </si>
  <si>
    <t>27200116</t>
  </si>
  <si>
    <t>Pin bằng kẽm - carbon</t>
  </si>
  <si>
    <t>85068010
85068020</t>
  </si>
  <si>
    <t>27200119</t>
  </si>
  <si>
    <t>Pin khác</t>
  </si>
  <si>
    <t>2720012</t>
  </si>
  <si>
    <t>27200120</t>
  </si>
  <si>
    <t>Bộ phận của pin</t>
  </si>
  <si>
    <t>272002</t>
  </si>
  <si>
    <t>Ắc quy điện và các bộ phận của chúng</t>
  </si>
  <si>
    <t>2720021</t>
  </si>
  <si>
    <t xml:space="preserve">Ắc quy điện bằng axít - chì </t>
  </si>
  <si>
    <t>27200211</t>
  </si>
  <si>
    <t>Ắc quy điện bằng axít - chì dùng để khởi động động cơ pittông</t>
  </si>
  <si>
    <t>1000 Kwh</t>
  </si>
  <si>
    <t>85071010
85071090</t>
  </si>
  <si>
    <t>3140021* 3140022* 3140023*</t>
  </si>
  <si>
    <t>Ắc quy điện bằng axít - chì loại dùng để khởi động động cơ pittông dùng cho máy bay, ô tô, xe máy…</t>
  </si>
  <si>
    <t>27200212</t>
  </si>
  <si>
    <t>Ắc quy điện bằng axít - chì không dùng để khởi động động cơ pittông</t>
  </si>
  <si>
    <t>85072010
85072090</t>
  </si>
  <si>
    <t>Ắc quy điện bằng axít - chì loại không dùng để khởi động động cơ pittông dùng cho máy bay, ô tô, xe máy…</t>
  </si>
  <si>
    <t>2720022</t>
  </si>
  <si>
    <t>Ắc quy bằng catmi kền, niken hyđrua, ion lithi, polime lithi, sắt niken và các ắc quy điện khác</t>
  </si>
  <si>
    <t>27200221</t>
  </si>
  <si>
    <t>Ắc quy bằng niken - cadimi</t>
  </si>
  <si>
    <t>27200222</t>
  </si>
  <si>
    <t>Ắc quy bằng niken - sắt</t>
  </si>
  <si>
    <t>27200223</t>
  </si>
  <si>
    <t>Ắc quy bằng ion lithi</t>
  </si>
  <si>
    <t>85078011
85078019</t>
  </si>
  <si>
    <t>27200229</t>
  </si>
  <si>
    <t>Các loại ắc quy điện khác chưa được phân vào đâu</t>
  </si>
  <si>
    <t>85078020
85078090</t>
  </si>
  <si>
    <t>2720023</t>
  </si>
  <si>
    <t>27200230</t>
  </si>
  <si>
    <t>Bộ phận của ắc quy điện, kể cả vách ngăn của nó</t>
  </si>
  <si>
    <t>Gồm các bản cực, vách ngăn của pin xạc (trừ loại làm bằng vật liệu PVC) và bộ phận khác của ắc quy điện</t>
  </si>
  <si>
    <t>272009</t>
  </si>
  <si>
    <t>2720090</t>
  </si>
  <si>
    <t>27200900</t>
  </si>
  <si>
    <t>Dịch vụ sản xuất pin và ắc quy</t>
  </si>
  <si>
    <t>273</t>
  </si>
  <si>
    <t xml:space="preserve">Dây và thiết bị dây dẫn </t>
  </si>
  <si>
    <t>2731</t>
  </si>
  <si>
    <t>27310</t>
  </si>
  <si>
    <t>Dây cáp, sợi cáp quang học</t>
  </si>
  <si>
    <t>273101</t>
  </si>
  <si>
    <t>Sợi quang,  bó sợi quang và cáp sợi quang</t>
  </si>
  <si>
    <t>2731011</t>
  </si>
  <si>
    <t>27310110</t>
  </si>
  <si>
    <t>Cáp sợi quang được làm bằng sợi quang riêng rẽ</t>
  </si>
  <si>
    <t>85447010
85447090</t>
  </si>
  <si>
    <t>3130040*</t>
  </si>
  <si>
    <t>Cáp sợi quang được làm bằng sợi quang riêng rẽ sử dụng cho viễn thông hoặc cho ngành điện khác (cáp điện thoại, cáp điện báo và cáp chuyển tiếp vô tuyến, ngầm dưới biển) và cáp sợi quang được làm bằng sợi quang riêng rẽ khác</t>
  </si>
  <si>
    <t>2731012</t>
  </si>
  <si>
    <t>27310120</t>
  </si>
  <si>
    <t>Sợi quang và các bó sợi quang; cáp sợi quang (trừ loại được làm bằng sợi quang riêng rẽ)</t>
  </si>
  <si>
    <t>90011010
90011090</t>
  </si>
  <si>
    <t>273109</t>
  </si>
  <si>
    <t>2731090</t>
  </si>
  <si>
    <t>27310900</t>
  </si>
  <si>
    <t>Dịch vụ sản xuất sợi quang và cáp sợi quang</t>
  </si>
  <si>
    <t>2732</t>
  </si>
  <si>
    <t>27320</t>
  </si>
  <si>
    <t>Dây, cáp điện và điện tử khác</t>
  </si>
  <si>
    <t>273201</t>
  </si>
  <si>
    <t>2732011</t>
  </si>
  <si>
    <t>Dây cách điện đơn dạng cuộn</t>
  </si>
  <si>
    <t>27320111</t>
  </si>
  <si>
    <t>Dây cách điện đơn dạng cuộn bằng đồng</t>
  </si>
  <si>
    <t>31300010*</t>
  </si>
  <si>
    <t>27320119</t>
  </si>
  <si>
    <t>Dây cách điện đơn dạng cuộn khác</t>
  </si>
  <si>
    <t>2732012</t>
  </si>
  <si>
    <t>27320120</t>
  </si>
  <si>
    <t>Cáp đồng trục và dây dẫn điện đồng trục khác</t>
  </si>
  <si>
    <t>3130021;22</t>
  </si>
  <si>
    <t>2732013</t>
  </si>
  <si>
    <t>27320130</t>
  </si>
  <si>
    <t>Dây dẫn điện khác dùng cho hiệu điện thế ≤ 1000V</t>
  </si>
  <si>
    <t>85444200; 85444900</t>
  </si>
  <si>
    <t>Trừ dây dẫn đơn dạng cuộn</t>
  </si>
  <si>
    <t>2732014</t>
  </si>
  <si>
    <t>27320140</t>
  </si>
  <si>
    <t>Dây dẫn điện khác dùng cho hiệu điện thế &gt; 1000V</t>
  </si>
  <si>
    <t>273209</t>
  </si>
  <si>
    <t>2732090</t>
  </si>
  <si>
    <t>27320900</t>
  </si>
  <si>
    <t>Dịch vụ sản xuất dây, cáp điện và điện tử khác</t>
  </si>
  <si>
    <t>2733</t>
  </si>
  <si>
    <t>27330</t>
  </si>
  <si>
    <t>Thiết bị dây dẫn điện các loại</t>
  </si>
  <si>
    <t>273301</t>
  </si>
  <si>
    <t>2733011</t>
  </si>
  <si>
    <t>27330110</t>
  </si>
  <si>
    <t>85365031
85365039
85365040
85365050</t>
  </si>
  <si>
    <t>Công tắc micro; công tắc nguồn máy thu hình hoặc thu thanh; công tắc cho quạt điện; công tắc xoay; công tắc trượt; công tắc bập bênh và công tắc từ cho máy điều hòa không khí; Công tắc mini dùng cho nồi cơm điện hoặc lò rán, nướng…</t>
  </si>
  <si>
    <t>2733012</t>
  </si>
  <si>
    <t>27330121</t>
  </si>
  <si>
    <t>Đui đèn dùng cho đèn compac hoặc đèn halogen</t>
  </si>
  <si>
    <t>27330129</t>
  </si>
  <si>
    <t>Đui đèn dùng cho các loại đèn khác</t>
  </si>
  <si>
    <t>2733013</t>
  </si>
  <si>
    <t>Phích cắm, ổ cắm điện và các thiết bị khác dùng để đấu nối hoặc bảo vệ mạch điện</t>
  </si>
  <si>
    <t>27330131</t>
  </si>
  <si>
    <t xml:space="preserve">Thiết bị dùng để đấu nối hay lắp trong mạch điện dùng cho điện áp &gt; 1000 V chưa được phân vào đâu </t>
  </si>
  <si>
    <t>Đầu nối bằng sứ, bộ chuyển đổi đầu nối điện, đầu nối và đầu cuối dùng để phân phối điện hoặc máy biến áp nguồn và các thiết bị đầu nối khác</t>
  </si>
  <si>
    <t>27330132</t>
  </si>
  <si>
    <t>85366900
85367000
85369000</t>
  </si>
  <si>
    <t>Máy kéo bánh xích với dung tích xi lanh ≤ 1100cc</t>
  </si>
  <si>
    <t>28240402</t>
  </si>
  <si>
    <t>Máy kéo bánh xích với dung tích xi lanh &gt; 1100cc</t>
  </si>
  <si>
    <t>282405</t>
  </si>
  <si>
    <t>2824050</t>
  </si>
  <si>
    <t>Máy khai thác mỏ và xây dựng khác</t>
  </si>
  <si>
    <t>28240501</t>
  </si>
  <si>
    <t>Máy đóng cọc và nhổ cọc</t>
  </si>
  <si>
    <t>28240502</t>
  </si>
  <si>
    <t>Máy xới và dọn tuyết</t>
  </si>
  <si>
    <t>28240503</t>
  </si>
  <si>
    <t>Máy đầm hoặc máy nén, loại không tự hành</t>
  </si>
  <si>
    <t>28240504</t>
  </si>
  <si>
    <t>Máy xúc ủi, dọn, cào, san, cạp, đào, dầm, nén hoặc xúc khác, loại không tự hành, dùng cho các công việc về đất, khoáng hoặc quặng chưa được phân vào đâu</t>
  </si>
  <si>
    <t>28240505</t>
  </si>
  <si>
    <t>Máy dùng cho các công trình công cộng, xây dựng hoặc các mục đích tương tự</t>
  </si>
  <si>
    <t>84791010
84791020</t>
  </si>
  <si>
    <t>282406</t>
  </si>
  <si>
    <t>Bộ phận của máy khai thác mỏ và xây dựng</t>
  </si>
  <si>
    <t>2824061</t>
  </si>
  <si>
    <t>28240610</t>
  </si>
  <si>
    <t>Bộ phận của máy khoan, máy đào sâu khác dùng trong công việc về đất</t>
  </si>
  <si>
    <t>84314910*
84314920
84314930
84314990</t>
  </si>
  <si>
    <t>2824062</t>
  </si>
  <si>
    <t>28240620</t>
  </si>
  <si>
    <t>Bộ phận của máy dùng để phân loại, sàng lọc, phân tách, rửa, nghiền, xay, trộn hay nhào đất, đá, quặng hoặc các khoáng vật khác ở dạng rắn; máy dùng để đóng khối, tạo hình hoặc tạo khuôn các nhiên liệu khoáng rắn, bột gốm nhão, xi măng chưa đông cứng</t>
  </si>
  <si>
    <t>84749010
84749020</t>
  </si>
  <si>
    <t>2824063</t>
  </si>
  <si>
    <t>28240630</t>
  </si>
  <si>
    <t>Lưỡi của máy ủi đất lưỡi thẳng hoặc lưỡi nghiêng</t>
  </si>
  <si>
    <t>282409</t>
  </si>
  <si>
    <t>2824090</t>
  </si>
  <si>
    <t>28240900</t>
  </si>
  <si>
    <t>Dịch vụ sản xuất máy khai thác mỏ và xây dựng</t>
  </si>
  <si>
    <t>2825</t>
  </si>
  <si>
    <t>28250</t>
  </si>
  <si>
    <t>Máy chế biến thực phẩm, đồ uống và thuốc lá</t>
  </si>
  <si>
    <t>282501</t>
  </si>
  <si>
    <t>Máy chế biến thực phẩm, đồ uống và thuốc lá, trừ các bộ phận của chúng</t>
  </si>
  <si>
    <t>2825011</t>
  </si>
  <si>
    <t>28250110</t>
  </si>
  <si>
    <t>Máy tách kem</t>
  </si>
  <si>
    <t>2825012</t>
  </si>
  <si>
    <t>Máy chế biến sữa</t>
  </si>
  <si>
    <t>28250121</t>
  </si>
  <si>
    <t>Máy chế biến sữa hoạt động bằng điện</t>
  </si>
  <si>
    <t>2925010*</t>
  </si>
  <si>
    <t>28250122</t>
  </si>
  <si>
    <t>Máy chế biến sữa hoạt động không bằng điện</t>
  </si>
  <si>
    <t>2825013</t>
  </si>
  <si>
    <t>Máy dùng để xay sát hoặc chế biến ngũ cốc hoặc rau khô chưa được phân vào đâu</t>
  </si>
  <si>
    <t>28250131</t>
  </si>
  <si>
    <t>Máy bóc vỏ trấu và máy xát gạo hình côn, hoạt động bằng điện</t>
  </si>
  <si>
    <t>2925020*</t>
  </si>
  <si>
    <t>28250132</t>
  </si>
  <si>
    <t>Máy bóc vỏ trấu và máy xát gạo hình côn, hoạt động không bằng điện</t>
  </si>
  <si>
    <t>28250133</t>
  </si>
  <si>
    <t>Máy nghiền cà phê và ngô dạng công nghiệp, hoạt động bằng điện</t>
  </si>
  <si>
    <t>28250134</t>
  </si>
  <si>
    <t>Máy nghiền cà phê và ngô dạng công nghiệp, hoạt động không bằng điện</t>
  </si>
  <si>
    <t>28250135</t>
  </si>
  <si>
    <t>Máy đánh bóng gạo, máy giần, sàng, rây, máy làm sạch cám và máy bóc vỏ hoạt động bằng điện</t>
  </si>
  <si>
    <t>2925030*</t>
  </si>
  <si>
    <t>28250136</t>
  </si>
  <si>
    <t>Máy đánh bóng gạo, máy giần, sàng, rây, máy làm sạch cám và máy bóc vỏ hoạt động không bằng điện</t>
  </si>
  <si>
    <t>28250137</t>
  </si>
  <si>
    <t>Máy khác dùng trong công nghiệp xay sát, chế biến ngũ cốc hoặc rau khô hoạt động bằng điện</t>
  </si>
  <si>
    <t>28250138</t>
  </si>
  <si>
    <t>Máy khác dùng trong công nghiệp xay sát, chế biến ngũ cốc hoặc rau khô hoạt động không bằng điện</t>
  </si>
  <si>
    <t>2825014</t>
  </si>
  <si>
    <t>Máy ép, máy nghiền và các loại máy tương tự dùng trong sản xuất rượu vang, rượu táo, nước trái cây hoặc các đồ uống tương tự</t>
  </si>
  <si>
    <t>28250141</t>
  </si>
  <si>
    <t>32900513</t>
  </si>
  <si>
    <t>Bật lửa khác</t>
  </si>
  <si>
    <t>32900516</t>
  </si>
  <si>
    <t xml:space="preserve">Chiếc </t>
  </si>
  <si>
    <t>Tẩu hút thuốc sợi (kể cả bát điếu) và tẩu hút xì gà hoặc thuốc lá điếu và bộ phận của tẩu thuốc</t>
  </si>
  <si>
    <t>3290052</t>
  </si>
  <si>
    <t>32900520</t>
  </si>
  <si>
    <t xml:space="preserve">Bộ phận bật lửa dùng để hút thuốc và các bật lửa  khác (trừ đá lửa, bấc); hợp chất dẫn lửa; các vật từ nguyên liệu dễ cháy </t>
  </si>
  <si>
    <t>36069000
96139000</t>
  </si>
  <si>
    <t>3290053</t>
  </si>
  <si>
    <t>32900530</t>
  </si>
  <si>
    <t>329006</t>
  </si>
  <si>
    <t>Sản phẩm khác còn lại chưa được phân vào đâu</t>
  </si>
  <si>
    <t>3290061</t>
  </si>
  <si>
    <t>32900610</t>
  </si>
  <si>
    <t>Các đồ dùng trong giải trí, ngày lễ hội, bao gồm các trò ảo thuật và các vật lạ gây cười</t>
  </si>
  <si>
    <t>3290062</t>
  </si>
  <si>
    <t>Lược, trâm cài tóc và các đồ tương tự; kẹp tóc; cặp xoắn tóc; bình xịt dầu thơm, vòi và đầu của bình xịt</t>
  </si>
  <si>
    <t>3699090*</t>
  </si>
  <si>
    <t>32900621</t>
  </si>
  <si>
    <t xml:space="preserve">Lược, trâm cài tóc và các loại tương tự </t>
  </si>
  <si>
    <t>32900622</t>
  </si>
  <si>
    <t>Ghim cài tóc, cặp uốn tóc, kẹp uốn tóc, lô cuộn tóc và các loại tương tự khác</t>
  </si>
  <si>
    <t>32900623</t>
  </si>
  <si>
    <t>Bình xịt dầu thơm và các loại bình xịt tương tự, vòi và đầu của chúng</t>
  </si>
  <si>
    <t>3699100*</t>
  </si>
  <si>
    <t>3290063</t>
  </si>
  <si>
    <t>32900630</t>
  </si>
  <si>
    <t>Dụng cụ, máy và mô hình được thiết kế cho mục đích trưng bày không phù hợp để sử dụng cho các mục đích khác</t>
  </si>
  <si>
    <t>Ví dụ: Dùng trong giáo dục, triển lãm...</t>
  </si>
  <si>
    <t>3290064</t>
  </si>
  <si>
    <t>Nến, nến cây và các loại tương tự</t>
  </si>
  <si>
    <t>3699150*</t>
  </si>
  <si>
    <t>3290065</t>
  </si>
  <si>
    <t>32900650</t>
  </si>
  <si>
    <t>Hoa, cành, lá, quả nhân tạo và các phần của chúng</t>
  </si>
  <si>
    <t>3699160*</t>
  </si>
  <si>
    <t>Bằng plastic hoặc bằng các vật liệu
 khác</t>
  </si>
  <si>
    <t>3290069</t>
  </si>
  <si>
    <t>32900690</t>
  </si>
  <si>
    <t>Đồ tạp hoá khác chưa được phân vào đâu</t>
  </si>
  <si>
    <t>42060000
67010000
96010000
96020000*
96040000
96170000
96180000</t>
  </si>
  <si>
    <t>Ví dụ: Sản phẩm làm bằng ruột động vật, bằng màng ruột già, bằng bong bóng hoặc bằng gân; Da và các bộ phận khác của loài chim có lông vũ hoặc lông tơ, lông vũ, các phần của lông vũ, lông tơ và các sản phẩm làm từ lông tơ; Ngà, xương, đồi mồi, sừng, nhánh</t>
  </si>
  <si>
    <t>329007</t>
  </si>
  <si>
    <t>3290070</t>
  </si>
  <si>
    <t>32900700</t>
  </si>
  <si>
    <t>Dịch vụ nhồi bông thú</t>
  </si>
  <si>
    <t>329009</t>
  </si>
  <si>
    <t>3290090</t>
  </si>
  <si>
    <t>32900900</t>
  </si>
  <si>
    <t>Dịch vụ sản xuất các hàng hoá sản xuất khác chưa được phân vào đâu</t>
  </si>
  <si>
    <t>33</t>
  </si>
  <si>
    <t>Dịch vụ sửa chữa, bảo dưỡng và lắp đặt máy móc và thiết bị</t>
  </si>
  <si>
    <t>không có</t>
  </si>
  <si>
    <t>331</t>
  </si>
  <si>
    <t>Dịch vụ sửa chữa và bảo dưỡng máy móc, thiết bị và sản phẩm từ kim loại đúc sẵn</t>
  </si>
  <si>
    <t>3311</t>
  </si>
  <si>
    <t>33110</t>
  </si>
  <si>
    <t>331100</t>
  </si>
  <si>
    <t>Dịch vụ sửa chữa, bảo dưỡng các sản phẩm từ kim loại đúc sẵn</t>
  </si>
  <si>
    <t>Bao gồm: Sửa chữa, bảo dưỡng các sản phẩm kim loại đúc sẵn của ngành 25 (Trừ máy móc, thiết bị)</t>
  </si>
  <si>
    <t>3311001</t>
  </si>
  <si>
    <t>33110010</t>
  </si>
  <si>
    <t>Dịch vụ sửa chữa, bảo dưỡng các sản phẩm cấu kiện  kim loại.</t>
  </si>
  <si>
    <t>3311002</t>
  </si>
  <si>
    <t>33110020</t>
  </si>
  <si>
    <t>Dịch vụ sửa chữa và bảo dưỡng các thùng, bể chứa làm bằng kim loại</t>
  </si>
  <si>
    <t>3311003</t>
  </si>
  <si>
    <t>33110030</t>
  </si>
  <si>
    <t>Dịch vụ sửa chữa, bảo dưỡng các máy phát điện bằng hơi nước ngoại trừ nồi hơi làm nóng nước</t>
  </si>
  <si>
    <t>Bao gồm  sửa chữa tụ điện, bộ phận tiết kiệm, ắc qui</t>
  </si>
  <si>
    <t>3311004</t>
  </si>
  <si>
    <t>33110040</t>
  </si>
  <si>
    <t>Dịch vụ sửa chữa bảo dưỡng vũ khí, đạn dược bằng kim loại</t>
  </si>
  <si>
    <t>bao gồm cả sửa chữa súng thể thao và giải trí</t>
  </si>
  <si>
    <t>3311009</t>
  </si>
  <si>
    <t>33110090</t>
  </si>
  <si>
    <t>Dịch vụ sửa chữa, bảo dưỡng các sản phẩm từ kim loại đúc sẵn khác</t>
  </si>
  <si>
    <t xml:space="preserve">Bao gồm cả sửa chữa hàn động cơ, sửa chữa và bảo dưỡng lò phản ứng hạt nhân, loại trừ máy tách chất đồng vị </t>
  </si>
  <si>
    <t>3312</t>
  </si>
  <si>
    <t>33120</t>
  </si>
  <si>
    <t>Dịch vụ sửa chữa, bảo dưỡng máy móc, thiết bị</t>
  </si>
  <si>
    <t>331201</t>
  </si>
  <si>
    <t>Dịch vụ sửa chữa và bảo dưỡng máy móc, thiết bị thông dụng</t>
  </si>
  <si>
    <t>3312011</t>
  </si>
  <si>
    <t>33120110</t>
  </si>
  <si>
    <t>Dịch vụ sửa chữa và bảo dưỡng động cơ và tubin trừ máy bay, tàu lượn, mô tô, xe máy và xe đạp máy.</t>
  </si>
  <si>
    <t>3312012</t>
  </si>
  <si>
    <t>33120120</t>
  </si>
  <si>
    <t>Dịch vụ sửa chữa và bảo dưỡng thiết bị năng lượng chiết lưu, điều khiển máy bơm, máy nén, vòi và van điều khiển chất lỏng</t>
  </si>
  <si>
    <t>3312013</t>
  </si>
  <si>
    <t>33120130</t>
  </si>
  <si>
    <t>Dịch vụ sửa chữa và bảo dưỡng trụ, bánh răng, sự truyền động bằng pin và hệ thống bánh răng</t>
  </si>
  <si>
    <t>3312014</t>
  </si>
  <si>
    <t>33120140</t>
  </si>
  <si>
    <t>Dịch vụ sửa chữa và bảo dưỡng lò, lò luyện kim và lò nung</t>
  </si>
  <si>
    <t>3312015</t>
  </si>
  <si>
    <t>33120150</t>
  </si>
  <si>
    <t xml:space="preserve">Dịch vụ sửa chữa và bảo dưỡng máy nâng và băng tải hoạt động liên tục </t>
  </si>
  <si>
    <t>3312016</t>
  </si>
  <si>
    <t>33120160</t>
  </si>
  <si>
    <t>Dịch vụ sửa chữa và bảo dưỡng máy và thiết bị văn phòng (trừ máy tính và các phụ kiện của chúng)</t>
  </si>
  <si>
    <t>3312017</t>
  </si>
  <si>
    <t>33120170</t>
  </si>
  <si>
    <t>Dịch vụ sửa chữa và bảo dưỡng các dụng cụ cầm tay có động cơ</t>
  </si>
  <si>
    <t>3312018</t>
  </si>
  <si>
    <t>33120180</t>
  </si>
  <si>
    <t>Dịch vụ sửa chữa và bảo dưỡng thiết bị làm lạnh và thông gió</t>
  </si>
  <si>
    <t>3312019</t>
  </si>
  <si>
    <t>33120190</t>
  </si>
  <si>
    <t>Dịch vụ sửa chữa và bảo dưỡng máy móc thông dụng khác chưa được phân vào đâu</t>
  </si>
  <si>
    <t>331202</t>
  </si>
  <si>
    <t>Dịch vụ sửa chữa và bảo dưỡng máy móc chuyên dụng</t>
  </si>
  <si>
    <t>3312021</t>
  </si>
  <si>
    <t>33120210</t>
  </si>
  <si>
    <t>Dịch vụ sửa chữa và bảo dưỡng máy nông nghiệp và lâm nghiệp</t>
  </si>
  <si>
    <t>3312022</t>
  </si>
  <si>
    <t>33120220</t>
  </si>
  <si>
    <t>Dịch vụ sửa chữa và bảo dưỡng máy tạo hình kim loại và công cụ máy móc</t>
  </si>
  <si>
    <t>3312023</t>
  </si>
  <si>
    <t>33120230</t>
  </si>
  <si>
    <t>Dịch vụ sửa chữa và bảo dưỡng máy dùng cho luyện kim</t>
  </si>
  <si>
    <t>3312024</t>
  </si>
  <si>
    <t>33120240</t>
  </si>
  <si>
    <t>Dịch vụ sửa chữa và bảo dưỡng máy dùng cho khai thác mỏ và xây dựng</t>
  </si>
  <si>
    <t>3312025</t>
  </si>
  <si>
    <t>33120250</t>
  </si>
  <si>
    <t>Dịch vụ sửa chữa và bảo dưỡng máy dùng cho chế biến thực phẩm, đồ uống và thuốc lá</t>
  </si>
  <si>
    <t>3312026</t>
  </si>
  <si>
    <t>33120260</t>
  </si>
  <si>
    <t>Dịch vụ sửa chữa và bảo dưỡng máy dùng để sản xuất các sản phẩm dệt, quần áo và đồ da thuộc</t>
  </si>
  <si>
    <t>3312027</t>
  </si>
  <si>
    <t>33120270</t>
  </si>
  <si>
    <t>Dịch vụ sửa chữa và bảo dưỡng máy sản xuất giấy và bao bì bằng giấy</t>
  </si>
  <si>
    <t>3312028</t>
  </si>
  <si>
    <t>33120280</t>
  </si>
  <si>
    <t>Dịch vụ sửa chữa và bảo dưỡng máy dùng cho sản xuất chất dẻo và cao su</t>
  </si>
  <si>
    <t>3312029</t>
  </si>
  <si>
    <t>33120290</t>
  </si>
  <si>
    <t>Dịch vụ sửa chữa và bảo dưỡng máy móc chuyên dụng khác</t>
  </si>
  <si>
    <t>3313</t>
  </si>
  <si>
    <t>33130</t>
  </si>
  <si>
    <t>331300</t>
  </si>
  <si>
    <t>Dịch vụ sửa chữa, bảo dưỡng thiết bị điện tử và quang học</t>
  </si>
  <si>
    <t>Sửa chữa bảo dưỡng các thiết bị của nhóm ngành 265, 266 và 267 trừ những thiết bị được coi là đồ gia dụng</t>
  </si>
  <si>
    <t>3313001</t>
  </si>
  <si>
    <t>33130010</t>
  </si>
  <si>
    <t>Dịch vụ sửa chữa và bảo dưỡng các thiết bị đo đạc và thiết bị dùng trong đo lường, nghiên cứu và dùng cho ngành hàng hải</t>
  </si>
  <si>
    <t>3313002</t>
  </si>
  <si>
    <t>33130020</t>
  </si>
  <si>
    <t>Máy để quấn, tở, gấp, cắt hoặc cắt hình răng cưa vải dệt</t>
  </si>
  <si>
    <t>28260219</t>
  </si>
  <si>
    <t>Máy dùng để phết hồ lên lớp vải đế hoặc lớp vải nền khác, dùng trong sản xuất hàng trải sàn</t>
  </si>
  <si>
    <t>84518010
84518090</t>
  </si>
  <si>
    <t xml:space="preserve"> ví dụ: vải sơn lót sàn</t>
  </si>
  <si>
    <t>2826022</t>
  </si>
  <si>
    <t>Máy giặt loại dùng cho hiệu giặt là quần áo; máy giặt khô; máy sấy với sức chứa &gt; 10 kg vải khô</t>
  </si>
  <si>
    <t>28260221</t>
  </si>
  <si>
    <t>Máy giặt loại dùng cho hiệu giặt là quần áo với sức chứa &gt; 10 kg vải khô một lần giặt</t>
  </si>
  <si>
    <t>2926060*</t>
  </si>
  <si>
    <t>28260222</t>
  </si>
  <si>
    <t>Máy giặt khô</t>
  </si>
  <si>
    <t>28260223</t>
  </si>
  <si>
    <t>Máy sấy với công suất mỗi lần sấy &gt;10 kg vải khô</t>
  </si>
  <si>
    <t>2826023</t>
  </si>
  <si>
    <t>28260230</t>
  </si>
  <si>
    <t>Máy làm khô quần áo bằng ly tâm</t>
  </si>
  <si>
    <t>2826024</t>
  </si>
  <si>
    <t>Máy khâu, trừ máy khâu sách và máy khâu gia đình</t>
  </si>
  <si>
    <t>28260241</t>
  </si>
  <si>
    <t>Máy khâu loại tự động, trừ máy khâu sách và máy khâu gia đình</t>
  </si>
  <si>
    <t>2926030*</t>
  </si>
  <si>
    <t>28260249</t>
  </si>
  <si>
    <t>Máy khâu loại khác, trừ máy khâu sách và máy khâu gia đình</t>
  </si>
  <si>
    <t>282603</t>
  </si>
  <si>
    <t>2826030</t>
  </si>
  <si>
    <t>Máy dùng để sơ chế, thuộc da hoặc chế biến da sống, da thuộc; Máy để sản xuất, sửa chữa giày dép, sản phẩm khác từ da sống, da thuộc, trừ các loại máy may</t>
  </si>
  <si>
    <t>28260301</t>
  </si>
  <si>
    <t>Máy dùng để sơ chế, thuộc hoặc chế biến da sống, da thuộc</t>
  </si>
  <si>
    <t>84531010
84531020</t>
  </si>
  <si>
    <t>28260302</t>
  </si>
  <si>
    <t>Máy để sản xuất hoặc sửa chữa giày dép</t>
  </si>
  <si>
    <t>84532010
84532020</t>
  </si>
  <si>
    <t>28260303</t>
  </si>
  <si>
    <t>Máy để sản xuất hay sửa chữa các sản phẩm khác từ da sống hoặc da thuộc, trừ các loại máy may</t>
  </si>
  <si>
    <t>84538010
84538020</t>
  </si>
  <si>
    <t>282604</t>
  </si>
  <si>
    <t>2826040</t>
  </si>
  <si>
    <t>28260400</t>
  </si>
  <si>
    <t>Máy khâu loại dùng cho gia đình</t>
  </si>
  <si>
    <t>282605</t>
  </si>
  <si>
    <t>Bộ phận và các phụ kiện của máy dệt, máy xe sợi và máy khác để sản xuất vải dệt, quần áo và chế biến da</t>
  </si>
  <si>
    <t>2826051</t>
  </si>
  <si>
    <t>Bộ phận và các phụ kiện của máy xe sợi và máy dệt</t>
  </si>
  <si>
    <t>28260511</t>
  </si>
  <si>
    <t>Bộ phận của máy ép đùn, kéo chuỗi, tạo dún hoặc máy cắt vật liệu dệt nhân tạo</t>
  </si>
  <si>
    <t>28260512</t>
  </si>
  <si>
    <t>Bộ phận của máy chuẩn bị xơ sợi dệt; máy kéo sợi, máy đậu sợi hoặc máy xe sợi và các loại máy khác dùng cho sản xuất sợi dệt (kể cả máy đánh suốt sợi ngang) và các loại máy chuẩn bị sơ sợi dệt</t>
  </si>
  <si>
    <t>84483100
84483200
84483300
84483900</t>
  </si>
  <si>
    <t>Ví dụ: Kim chải, cọc sợi, dàng, nồi và khuyên</t>
  </si>
  <si>
    <t>28260513</t>
  </si>
  <si>
    <t>Bộ phận của máy dệt</t>
  </si>
  <si>
    <t>84484200
84484911
84484919
84484920</t>
  </si>
  <si>
    <t>Ví dụ: Khung cửi, lược dệt, go và khung go, thoi…</t>
  </si>
  <si>
    <t>28260514</t>
  </si>
  <si>
    <t>Bộ phận của máy dệt kim, máy khâu đính và máy tạo sợi cuốn, sản xuất vải tuyn, ren, thêu, trang trí, dây tết hoặc lưới và chần sợi nổi vòng</t>
  </si>
  <si>
    <t>84485100
84485900</t>
  </si>
  <si>
    <t>Ví dụ: Platin tạo vòng, kim dệt và các chi tiết tạo vòng khác</t>
  </si>
  <si>
    <t>2826052</t>
  </si>
  <si>
    <t>Bộ phận của máy khác dùng dệt vải và sản xuất trang phục bao gồm máy khâu</t>
  </si>
  <si>
    <t>28260521</t>
  </si>
  <si>
    <t>Bộ phận của máy giặt loại dùng cho hiệu giặt là quần áo với sức chứa &gt; 10 kg vải khô một lần giặt</t>
  </si>
  <si>
    <t>28260522</t>
  </si>
  <si>
    <t>Bộ phận của máy giặt khô; máy sấy với công suất mỗi lần sấy &gt; 10 kg vải khô</t>
  </si>
  <si>
    <t>28260523</t>
  </si>
  <si>
    <t>Bộ phận của máy khâu</t>
  </si>
  <si>
    <t>Men rượu</t>
  </si>
  <si>
    <t>Bàn cặp khởi động bằng nam châm điện hoặc nam châm vĩnh cửu, giá kẹp và các dụng cụ để giữ tương tự hoạt động bằng nam châm điện hoặc nam châm vĩnh cửu</t>
  </si>
  <si>
    <t>27900115</t>
  </si>
  <si>
    <t>Đầu nâng hoạt động bằng điện từ</t>
  </si>
  <si>
    <t>2790012</t>
  </si>
  <si>
    <t>Máy và thiết bị điện có chức năng riêng, chưa được phân vào đâu</t>
  </si>
  <si>
    <t>27900121</t>
  </si>
  <si>
    <t xml:space="preserve">Máy gia tốc hạt </t>
  </si>
  <si>
    <t>27900122</t>
  </si>
  <si>
    <t>Máy phát tín hiệu</t>
  </si>
  <si>
    <t>27900123</t>
  </si>
  <si>
    <t>Máy và thiết bị dùng trong mạ điện, điện phân hay điện di</t>
  </si>
  <si>
    <t>27900124</t>
  </si>
  <si>
    <t>Máy cung cấp năng lượng cho hàng rào điện</t>
  </si>
  <si>
    <t>27900125</t>
  </si>
  <si>
    <t>Thiết bị điều khiển từ xa, trừ thiết bị điều khiển từ xa bằng sóng radio</t>
  </si>
  <si>
    <t>27900126</t>
  </si>
  <si>
    <t>Máy, thiết bị có chức năng phiên dịch hay từ điển</t>
  </si>
  <si>
    <t>27900129</t>
  </si>
  <si>
    <t>Máy và thiết bị điện có chức năng riêng khác chưa được phân vào đâu</t>
  </si>
  <si>
    <t>85437040
85437050
85437090</t>
  </si>
  <si>
    <t>Máy tách bụi hoặc khử tĩnh điện trong quá trình chế tạo tấm mạch PCB/PWBs hoặc PCAs; máy làm đóng rắn vật liệu bằng tia cực tím dùng trong sản xuất tấm mạch PCB/PWBs hoặc PCAs; Bộ thu/giải mã tích hợp (IRD) cho hệ thống đa phương tiện truyền thông trực ti</t>
  </si>
  <si>
    <t>2790013</t>
  </si>
  <si>
    <t>27900130</t>
  </si>
  <si>
    <t>Sản phẩm cách điện không phải là gốm sứ, thủy tinh; Phụ kiện cách điện dùng cho máy điện, dụng cụ điện hay thiết bị điện, trừ loại bằng gốm sứ, plastic</t>
  </si>
  <si>
    <t>85469000
85479000</t>
  </si>
  <si>
    <t xml:space="preserve">Gồm phụ tùng, phụ kiện cách điện dùng cho máy điện, dụng cụ điện hay thiết bị điện không bằng gốm sứ, nhựa; ống cách điện và phụ kiện nối của nó làm bằng kim loại kết hợp với vật liệu cách điện </t>
  </si>
  <si>
    <t>2790014</t>
  </si>
  <si>
    <t>Điện cực than, chổi các bon, carbon làm sợi đèn, carbon làm pin, ắc quy và các sản phẩm khác làm bằng graphit hoặc carbon khác dùng làm vật liệu điện</t>
  </si>
  <si>
    <t>27900141</t>
  </si>
  <si>
    <t>Điện cực than</t>
  </si>
  <si>
    <t>85451100
85451900</t>
  </si>
  <si>
    <t>3190070*</t>
  </si>
  <si>
    <t>27900142</t>
  </si>
  <si>
    <t>Chổi than</t>
  </si>
  <si>
    <t>27900149</t>
  </si>
  <si>
    <t>Các sản phẩm làm bằng graphít hoặc các bon khác dùng làm vật liệu điện</t>
  </si>
  <si>
    <t>279002</t>
  </si>
  <si>
    <t>Thiết bị điện khác chưa được phân vào đâu</t>
  </si>
  <si>
    <t>2790021</t>
  </si>
  <si>
    <t>27900210</t>
  </si>
  <si>
    <t>Thiết bị điện phát tín hiệu thông tin, bảo đảm an toàn hoặc điều khiển giao thông (trừ thiết bị cơ điện)</t>
  </si>
  <si>
    <t>85301000 
85308000</t>
  </si>
  <si>
    <t>2790022</t>
  </si>
  <si>
    <t>Thiết bị phát tín hiệu âm thanh hoặc hình ảnh trừ loại dùng cho xe đạp hoặc xe có động cơ</t>
  </si>
  <si>
    <t>27900221</t>
  </si>
  <si>
    <t>Bảng chỉ báo có gắn màn hình tinh thể lỏng (LCD) hoặc điốt phát quang (LED)</t>
  </si>
  <si>
    <t>27900222</t>
  </si>
  <si>
    <t>Chuông cửa và thiết bị phát tín hiệu âm thanh khác dùng cho cửa</t>
  </si>
  <si>
    <t>27900223</t>
  </si>
  <si>
    <t>Chuông điện tử và các thiết bị phát tín hiệu âm thanh khác (trừ loại dùng cho cửa)</t>
  </si>
  <si>
    <t>27900224</t>
  </si>
  <si>
    <t>Màn hình dẹt kể cả loại công nghệ quang điện tử, plasma và công nghệ khác</t>
  </si>
  <si>
    <t>Trừ màn hình máy tính, máy 
thu và phát hình</t>
  </si>
  <si>
    <t>27900229</t>
  </si>
  <si>
    <t>Thiết bị phát tín hiệu âm thanh hoặc hình ảnh khác, chưa được phân vào đâu trừ loại dùng cho xe đạp hoặc xe có động cơ</t>
  </si>
  <si>
    <t>279003</t>
  </si>
  <si>
    <t>2790030</t>
  </si>
  <si>
    <t>Bộ phận thiết bị điện khác</t>
  </si>
  <si>
    <t>27900301</t>
  </si>
  <si>
    <t>Bộ phận của nam châm điện, nam châm vĩnh cửu và các mặt hàng dùng làm nam châm vĩnh cửu sau khi từ hóa; các khớp nối, khớp ly hợp và phanh hoạt động bằng điện từ; bàn cặp, giá kẹp và các dụng cụ để giữ tương tự hoạt động bằng nam châm</t>
  </si>
  <si>
    <t>85059020 
85059090*</t>
  </si>
  <si>
    <t>27900302</t>
  </si>
  <si>
    <t>Bộ phận của máy và thiết bị điện có chức năng riêng, chưa được phân vào đâu</t>
  </si>
  <si>
    <t>27900303</t>
  </si>
  <si>
    <t>Bộ phận của thiết bị điện khác chưa được phân vào đâu</t>
  </si>
  <si>
    <t>85309000 85319010
85319020
85319090*</t>
  </si>
  <si>
    <t>279009</t>
  </si>
  <si>
    <t>2790090</t>
  </si>
  <si>
    <t>27900900</t>
  </si>
  <si>
    <t>Dịch vụ sản xuất thiết bị điện khác</t>
  </si>
  <si>
    <t>28</t>
  </si>
  <si>
    <t>Máy móc, thiết bị chưa được phân vào đâu</t>
  </si>
  <si>
    <t>281</t>
  </si>
  <si>
    <t>Máy thông dụng</t>
  </si>
  <si>
    <t>2811</t>
  </si>
  <si>
    <t>28110</t>
  </si>
  <si>
    <t>Động cơ, tua bin (trừ động cơ máy bay, ô tô, mô tô và xe máy)</t>
  </si>
  <si>
    <t>281101</t>
  </si>
  <si>
    <t>Động cơ đốt trong (trừ động cơ máy bay, ô tô, mô tô và xe máy)</t>
  </si>
  <si>
    <t>2811011</t>
  </si>
  <si>
    <t>Động cơ đốt trong máy thuỷ kiểu piston đốt cháy bằng tia lửa điện</t>
  </si>
  <si>
    <t>28110111</t>
  </si>
  <si>
    <t>Động cơ đốt trong máy thủy gắn ngoài kiểu piston đốt cháy bằng tia lửa điện</t>
  </si>
  <si>
    <t>2911030*; 2911040*</t>
  </si>
  <si>
    <t>28110119</t>
  </si>
  <si>
    <t>Động cơ đốt trong máy thuỷ kiểu piston đốt cháy bằng tia lửa điện khác</t>
  </si>
  <si>
    <t>84072910 84072990</t>
  </si>
  <si>
    <t>2811012</t>
  </si>
  <si>
    <t>Động cơ đốt trong khác kiểu piston đốt cháy bằng tia lửa điện</t>
  </si>
  <si>
    <t>28110121</t>
  </si>
  <si>
    <t>Động cơ đốt trong khác kiểu piston đốt cháy bằng tia lửa điện có công suất ≤ 18,65 kW</t>
  </si>
  <si>
    <t>28110122</t>
  </si>
  <si>
    <t>Động cơ đốt trong khác kiểu piston đốt cháy bằng tia lửa điện có công suất &gt; 18,65 kW nhưng ≤ 22.38 kw</t>
  </si>
  <si>
    <t>28110123</t>
  </si>
  <si>
    <t>Động cơ đốt trong khác kiểu piston đốt cháy bằng tia lửa điện có công suất &gt; 22.38 kw</t>
  </si>
  <si>
    <t>2811013</t>
  </si>
  <si>
    <t>Động cơ đốt trong máy thuỷ kiểu piston đốt cháy bằng sức nén</t>
  </si>
  <si>
    <t>28110131</t>
  </si>
  <si>
    <t>Động cơ đốt trong máy thuỷ kiểu piston đốt cháy bằng sức nén có công suất ≤ 750 kw</t>
  </si>
  <si>
    <t>2911010*; 2911020*</t>
  </si>
  <si>
    <t>28110132</t>
  </si>
  <si>
    <t>Động cơ đốt trong máy thuỷ kiểu piston đốt cháy bằng sức nén có công suất &gt; 750 kw</t>
  </si>
  <si>
    <t>2811014</t>
  </si>
  <si>
    <t>Động cơ đốt trong khác kiểu piston đốt cháy bằng sức nén</t>
  </si>
  <si>
    <t>28110141</t>
  </si>
  <si>
    <t>Động cơ đốt trong khác kiểu piston đốt cháy bằng sức nén có công suất ≤ 18,65 kW</t>
  </si>
  <si>
    <t>28110142</t>
  </si>
  <si>
    <t xml:space="preserve">Động cơ đốt trong khác kiểu piston đốt cháy bằng sức nén có công suất &gt; 100 kW </t>
  </si>
  <si>
    <t>28110143</t>
  </si>
  <si>
    <t>Động cơ đốt trong khác kiểu piston đốt cháy bằng sức nén chưa được phân vào đâu</t>
  </si>
  <si>
    <t>84089091
84089092
84089099</t>
  </si>
  <si>
    <t>281102</t>
  </si>
  <si>
    <t>Tua bin</t>
  </si>
  <si>
    <t>2811021</t>
  </si>
  <si>
    <t>Tua bin hơi nước và các loại tua bin hơi khác</t>
  </si>
  <si>
    <t>28110211</t>
  </si>
  <si>
    <t>Tua bin hơi nước và các loại tua bin hơi khác dùng cho động cơ máy thuỷ</t>
  </si>
  <si>
    <t>2911050*</t>
  </si>
  <si>
    <t>28110219</t>
  </si>
  <si>
    <t>Tua bin hơi nước và các loại tua bin hơi khác (trừ loại dùng cho động cơ máy thuỷ)</t>
  </si>
  <si>
    <t>84068100
84068200</t>
  </si>
  <si>
    <t>2811022</t>
  </si>
  <si>
    <t>Tua bin thuỷ lực và bánh xe guồng nước</t>
  </si>
  <si>
    <t>28110221</t>
  </si>
  <si>
    <t>Tua bin thủy lực có công suất ≤ 1000 kW</t>
  </si>
  <si>
    <t>2911060*</t>
  </si>
  <si>
    <t>28110222</t>
  </si>
  <si>
    <t>Tua bin thủy lực có công suất &gt; 1000 kW nhưng ≤ 10000 kw</t>
  </si>
  <si>
    <t>28110223</t>
  </si>
  <si>
    <t>Tua bin thủy lực có công suất &gt; 10000 kw</t>
  </si>
  <si>
    <t>2811023</t>
  </si>
  <si>
    <t>Tua bin khí (trừ tua bin máy bay phản lực và tua bin cánh quạt)</t>
  </si>
  <si>
    <t>28110231</t>
  </si>
  <si>
    <t>Tua bin khí có công suất không quá 5000 kW</t>
  </si>
  <si>
    <t>2911070*</t>
  </si>
  <si>
    <t>28110232</t>
  </si>
  <si>
    <t>Tua bin khí có công suất trên 5000 kw</t>
  </si>
  <si>
    <t>281103</t>
  </si>
  <si>
    <t>2811030</t>
  </si>
  <si>
    <t>Bộ phận của tua bin</t>
  </si>
  <si>
    <t>28110301</t>
  </si>
  <si>
    <t>Bộ phận của tua bin hơi nước và tua bin hơi khác</t>
  </si>
  <si>
    <t>2911080*</t>
  </si>
  <si>
    <t>28110302</t>
  </si>
  <si>
    <t>Bộ phận của tua bin thuỷ lực và vô lăng nước bao gồm cả bộ phận điều chỉnh</t>
  </si>
  <si>
    <t>28110303</t>
  </si>
  <si>
    <t>Bộ phận của tua bin khí trừ tua bin máy bay phản lực và tua bin cánh quạt</t>
  </si>
  <si>
    <t>281104</t>
  </si>
  <si>
    <t>2811040</t>
  </si>
  <si>
    <t>Bộ phận của động cơ đốt trong</t>
  </si>
  <si>
    <t>28110401</t>
  </si>
  <si>
    <t>Bộ phận của động cơ đốt trong kiểu piston đốt cháy bằng tia lửa điện</t>
  </si>
  <si>
    <t>Kể cả bộ phận dùng cho máy bay và xe có động cơ</t>
  </si>
  <si>
    <t>28110402</t>
  </si>
  <si>
    <t>Bộ phận của máy đánh lửa hoặc pit tong động cơ đốt trong xoay chiều cho máy bay</t>
  </si>
  <si>
    <t>28110403</t>
  </si>
  <si>
    <t>Bộ phận cho động cơ khác chưa được phân vào đâu</t>
  </si>
  <si>
    <t>281109</t>
  </si>
  <si>
    <t>2811090</t>
  </si>
  <si>
    <t>Dịch vụ sản xuất động cơ và tua bin trừ động cơ máy bay, ô tô, mô tô và xe máy</t>
  </si>
  <si>
    <t>28110901</t>
  </si>
  <si>
    <t>Dịch vụ sản xuất động cơ trừ động cơ máy bay, ô tô, mô tô và xe máy</t>
  </si>
  <si>
    <t>28110902</t>
  </si>
  <si>
    <t>Dịch vụ sản xuất tua bin</t>
  </si>
  <si>
    <t>2812</t>
  </si>
  <si>
    <t>28120</t>
  </si>
  <si>
    <t xml:space="preserve">Thiết bị sử dụng năng lượng chiết lưu </t>
  </si>
  <si>
    <t>281201</t>
  </si>
  <si>
    <t>Động cơ và mô tơ thuỷ lực và khí nén</t>
  </si>
  <si>
    <t>2812011</t>
  </si>
  <si>
    <t>Động cơ chuyển động tịnh tiến (xi lanh) thuỷ lực hoặc khí nén</t>
  </si>
  <si>
    <t>28120111</t>
  </si>
  <si>
    <t>Động cơ chuyển động tịnh tiến (xi lanh) thuỷ lực</t>
  </si>
  <si>
    <t>28120112</t>
  </si>
  <si>
    <t>Động cơ chuyển động tịnh tiến (xi lanh) dùng khí nén</t>
  </si>
  <si>
    <t>2812012</t>
  </si>
  <si>
    <t>Động cơ và mô tơ khác dùng thuỷ lực, khí nén</t>
  </si>
  <si>
    <t xml:space="preserve">Kể cả động cơ chuyển động quay tròn
</t>
  </si>
  <si>
    <t>28120121</t>
  </si>
  <si>
    <t>Động cơ và mô tơ khác dùng thuỷ lực</t>
  </si>
  <si>
    <t>28120122</t>
  </si>
  <si>
    <t>Động cơ và mô tơ khác dùng khí nén</t>
  </si>
  <si>
    <t>28120129</t>
  </si>
  <si>
    <t>Động cơ và mô tơ khác dùng thuỷ lực, khí nén chưa được phân vào đâu</t>
  </si>
  <si>
    <t>2812013</t>
  </si>
  <si>
    <t>Bơm thuỷ lực</t>
  </si>
  <si>
    <t>84138100*</t>
  </si>
  <si>
    <t>2812014</t>
  </si>
  <si>
    <t>Van thuỷ lực và van nén</t>
  </si>
  <si>
    <t>2812015</t>
  </si>
  <si>
    <t>Bộ phận thuỷ lực đã được lắp ráp</t>
  </si>
  <si>
    <t>2812016</t>
  </si>
  <si>
    <t>Hệ thống thuỷ lực</t>
  </si>
  <si>
    <t>281202</t>
  </si>
  <si>
    <t>2812020</t>
  </si>
  <si>
    <t>28120200</t>
  </si>
  <si>
    <t>Bộ phận của động cơ và mô tơ thuỷ lực và khí nén</t>
  </si>
  <si>
    <t>281209</t>
  </si>
  <si>
    <t>2812090</t>
  </si>
  <si>
    <t>28120900</t>
  </si>
  <si>
    <t>Dịch vụ sản xuất thiết bị sử dụng năng lượng chiết lưu</t>
  </si>
  <si>
    <t>2813</t>
  </si>
  <si>
    <t>28130</t>
  </si>
  <si>
    <t>Máy bơm, máy nén, vòi và van khác</t>
  </si>
  <si>
    <t>281301</t>
  </si>
  <si>
    <t>Máy bơm chất lỏng; máy đẩy chất lỏng trừ máy bơm thuỷ lực</t>
  </si>
  <si>
    <t>2813011</t>
  </si>
  <si>
    <t>Bơm nhiên liệu, dầu nhờn và bơm bê tông</t>
  </si>
  <si>
    <t>28130111</t>
  </si>
  <si>
    <t>Bơm phân phối nhiên liệu hoặc dầu bôi trơn loại dùng cho trạm đổ xăng hoặc trạm sửa chữa bảo dưỡng ô tô, xe máy</t>
  </si>
  <si>
    <t>2912040*</t>
  </si>
  <si>
    <t>28130112</t>
  </si>
  <si>
    <t>Bơm nhiên liệu, dầu bôi trơn hoặc chất làm mát dùng cho động cơ đốt trong kiểu piston</t>
  </si>
  <si>
    <t>28130113</t>
  </si>
  <si>
    <t>Máy luyện kim và các bộ phận của chúng</t>
  </si>
  <si>
    <t>2823011</t>
  </si>
  <si>
    <t>Máy để lắp ráp đèn điện hoặc đèn điện tử, bóng đèn ống, đèn chân không hoặc đèn nháy với vỏ bọc bằng thuỷ tinh; máy để chế tạo hoặc gia công nóng thuỷ tinh hay đồ thuỷ tinh</t>
  </si>
  <si>
    <t>28299521</t>
  </si>
  <si>
    <t>Máy để lắp ráp đèn điện hoặc đèn điện tử, bóng đèn ống, đèn chân không hoặc đèn nháy với vỏ bọc bằng thuỷ tinh</t>
  </si>
  <si>
    <t>28299522</t>
  </si>
  <si>
    <t>Máy để chế tạo hoặc gia công nóng thuỷ tinh hay đồ thuỷ tinh</t>
  </si>
  <si>
    <t>84752100
84752900</t>
  </si>
  <si>
    <t>Máy sản xuất sợi quang học và phôi tạo hình trước của chúng</t>
  </si>
  <si>
    <t>2829953</t>
  </si>
  <si>
    <t>28299530</t>
  </si>
  <si>
    <t>Máy sản xuất dây cáp hoặc dây chão</t>
  </si>
  <si>
    <t>84794010
84794020</t>
  </si>
  <si>
    <t>2829954</t>
  </si>
  <si>
    <t>28299540</t>
  </si>
  <si>
    <t>Rô bốt công nghiệp chưa được phân vào đâu</t>
  </si>
  <si>
    <t>2829955</t>
  </si>
  <si>
    <t>28299550</t>
  </si>
  <si>
    <t>Máy làm mát không khí bằng bay hơi</t>
  </si>
  <si>
    <t>2829959</t>
  </si>
  <si>
    <t>Máy và thiết bị cơ khí khác có chức  năng riêng biệt chưa được phân vào đâu</t>
  </si>
  <si>
    <t>28299591</t>
  </si>
  <si>
    <t>Máy và thiết bị cơ khí khác để gia công kim loại, kể cả máy cuộn ống dây điện</t>
  </si>
  <si>
    <t>84798110
84798120</t>
  </si>
  <si>
    <t>28299592</t>
  </si>
  <si>
    <t>Máy trộn, máy nhào, máy xay, máy nghiền, máy sàng, máy rẩy, máy trộn đồng hoá, máy tạo nhũ tương hoặc máy khuấy chưa được phân vào đâu</t>
  </si>
  <si>
    <t>84798210
84798220</t>
  </si>
  <si>
    <t>28299599</t>
  </si>
  <si>
    <t>84798920
84798930
84798940</t>
  </si>
  <si>
    <t>Máy lắp ráp các bo mạch nhánh của bộ xử lý trung tâm (CPU) vào các vỏ, hộp đựng bằng plastic; thiết bị tái sinh dung dịch hoá học dùng trong sản xuất tấm mạch in hoặc tấm mạch dây in; thiết bị làm sạch cơ học bề mặt của tấm mạch in hoặc của tấm mạch dây i</t>
  </si>
  <si>
    <t>282996</t>
  </si>
  <si>
    <t>2829960</t>
  </si>
  <si>
    <t>Bộ phận của máy in và máy đóng sách</t>
  </si>
  <si>
    <t>28299601</t>
  </si>
  <si>
    <t>Bộ phận của máy đóng sách kể cả máy khâu sách</t>
  </si>
  <si>
    <t>28299602</t>
  </si>
  <si>
    <t>Bộ phận của máy móc, dụng cụ và các thiết bị dùng để sắp chữ in hoặc chế bản, dùng để làm bản khắc in</t>
  </si>
  <si>
    <t>28299603</t>
  </si>
  <si>
    <t>Bộ phận của máy in sử dụng các bộ phận in như khuôn in, trục lăn và các bộ phận in khác, trừ máy in offset loại sử dụng trong văn phòng</t>
  </si>
  <si>
    <t>84439100
84439910
84439920
84439930
84439990*</t>
  </si>
  <si>
    <t>282997</t>
  </si>
  <si>
    <t>Bộ phận của máy và thiết bị sử dụng riêng hoặc chủ yếu để sản xuất các khối bán dẫn hoặc tấm bán dẫn mỏng, các thiết bị chất bán dẫn,  vi mạch điện hoặc màn hình dẹt; Bộ phận của máy chuyên dụng khác</t>
  </si>
  <si>
    <t>2829971</t>
  </si>
  <si>
    <t>Bộ phận của máy và thiết bị sử dụng riêng hoặc chủ yếu để sản xuất các khối bán dẫn hoặc tấm bán dẫn mỏng, các thiết bị chất bán dẫn,  vi mạch điện hoặc màn hình dẹt</t>
  </si>
  <si>
    <t>28299711</t>
  </si>
  <si>
    <t>Bộ phận của máy và thiết bị để sản xuất khối hoặc tấm bán dẫn mỏng</t>
  </si>
  <si>
    <t>84869011;12;13;14;15;16;17;19</t>
  </si>
  <si>
    <t>28299712</t>
  </si>
  <si>
    <t>Bộ phận của máy và thiết bị để sản xuất linh kiện bán dẫn hoặc mạch điện tử tích hợp</t>
  </si>
  <si>
    <t>84869021;22;23;24;25;26;27;28;29</t>
  </si>
  <si>
    <t>28299713</t>
  </si>
  <si>
    <t>Bộ phận của máy và thiết bị để sản xuất tấm màn hình dẹt</t>
  </si>
  <si>
    <t>84869031;32;33;34;35;36;39</t>
  </si>
  <si>
    <t>28299714</t>
  </si>
  <si>
    <t>Bộ phận của máy và thiết bị sản xuất hoặc sửa chữa màn và lưới quang; lắp ghép thiết bị bán dẫn hoặc các mạch điện tử tích hợp và bộ phận nâng, giữ, xếp vào hoặc tháo dỡ khối bán dẫn, tấm bán dẫn mỏng, thiết bị bán dẫn, mạch điện tử tích hợp và tấm màn hì</t>
  </si>
  <si>
    <t>848641;42;43;44;45;46;49</t>
  </si>
  <si>
    <t>2829972</t>
  </si>
  <si>
    <t>Bộ phận của máy chuyên dụng khác</t>
  </si>
  <si>
    <t>28299721</t>
  </si>
  <si>
    <t>Bộ phận của máy để lắp ráp đèn điện hoặc đèn điện tử, bóng đèn ống, đèn chân không hoặc đèn nháy với vỏ bọc bằng thuỷ tinh; máy để chế tạo hoặc gia công nóng thuỷ tinh hay đồ thuỷ tinh</t>
  </si>
  <si>
    <t>84759010
84759020</t>
  </si>
  <si>
    <t>28299722</t>
  </si>
  <si>
    <t>Bộ phận của máy sản xuất dây cáp hoặc dây chão; rô bốt công nghiệp chưa được phân vào đâu; máy trộn, máy nhào, máy xay, máy nghiền, máy sàng, máy rẩy, máy trộn đồng hoá, máy tạo nhũ tương hoặc máy  khuấy; máy và các thiết bị cơ khí khác có chức năng riêng</t>
  </si>
  <si>
    <t>84799020
84799030
84799040</t>
  </si>
  <si>
    <t>282999</t>
  </si>
  <si>
    <t>2829990</t>
  </si>
  <si>
    <t>Dịch vụ sản xuất máy chuyên dụng khác chưa được phân vào đâu</t>
  </si>
  <si>
    <t>28299901</t>
  </si>
  <si>
    <t>Dịch vụ sản xuất máy dùng sản xuất giấy và bìa và các bộ phận của chúng</t>
  </si>
  <si>
    <t>28299902</t>
  </si>
  <si>
    <t>28299903</t>
  </si>
  <si>
    <t>Dịch vụ sản xuất máy in, máy đóng sách và các bộ phận của chúng</t>
  </si>
  <si>
    <t>28299904</t>
  </si>
  <si>
    <t>Dịch vụ sản xuất máy và thiết bị loại sử dụng riêng hoặc chủ yếu để sản xuất bán dẫn hoặc xi, các thiết bị chất bán dẫn,  vi mạch điện hoặc panô phẳng</t>
  </si>
  <si>
    <t>28299905</t>
  </si>
  <si>
    <t>Dịch vụ sản xuất máy chuyên dụng chưa được phân vào đâu</t>
  </si>
  <si>
    <t>29</t>
  </si>
  <si>
    <t>Xe có động cơ, rơ moóc</t>
  </si>
  <si>
    <t>291</t>
  </si>
  <si>
    <t>2910</t>
  </si>
  <si>
    <t>29100</t>
  </si>
  <si>
    <t>Xe có động cơ</t>
  </si>
  <si>
    <t>291001</t>
  </si>
  <si>
    <t>Động cơ đốt trong của xe có động cơ</t>
  </si>
  <si>
    <t>2910011</t>
  </si>
  <si>
    <t>Động cơ đốt trong kiểu piston chuyển động tịnh tiến dùng cho xe có động cơ với dung tích xilanh ≤ 1000 cc</t>
  </si>
  <si>
    <t>29100111</t>
  </si>
  <si>
    <t>Động cơ đốt trong kiểu piston chuyển động tịnh tiến dùng cho xe có động cơ với dung tích xi lanh ≤ 50cc</t>
  </si>
  <si>
    <t>29100112</t>
  </si>
  <si>
    <t>Động cơ đốt trong kiểu piston chuyển động tịnh tiến dùng cho xe có động cơ với dung tích xi lanh trên 50cc đến 250cc</t>
  </si>
  <si>
    <t>29100113</t>
  </si>
  <si>
    <t>Động cơ đốt trong kiểu piston chuyển động tịnh tiến dùng cho xe có động cơ với dung tích xi lanh trên 250cc đến 1000cc</t>
  </si>
  <si>
    <t>2910012</t>
  </si>
  <si>
    <t>29100120</t>
  </si>
  <si>
    <t>Động cơ đốt trong kiểu piston chuyển động tịnh tiến dùng cho xe có động cơ với dung tích xilanh  &gt; 1000 cc</t>
  </si>
  <si>
    <t>2910013</t>
  </si>
  <si>
    <t>29100130</t>
  </si>
  <si>
    <t>Động cơ đốt trong kiểu piston đốt cháy bằng sức nén dùng cho xe có động cơ, trừ loại dùng cho đầu máy xe lửa hoặc xe điện</t>
  </si>
  <si>
    <t>291002</t>
  </si>
  <si>
    <t>2910020</t>
  </si>
  <si>
    <t xml:space="preserve">Xe có động cơ chở dưới 10 người, kể cả xe chở người có khoang hành lý riêng 
</t>
  </si>
  <si>
    <t>Bao gồm cả xe ô tô đua, trừ xe có động cơ chở được từ 10 người trở lên, xe được thiết kế đặc biệt để đi trên tuyết, chơi golf và các xe tương tự</t>
  </si>
  <si>
    <t>29100201</t>
  </si>
  <si>
    <t>Xe có động cơ chở dưới 10 người, có động cơ đốt trong kiểu piston đốt cháy bằng tia lửa điện với dung tích xi lanh ≤ 1000 cc</t>
  </si>
  <si>
    <t>3410021* 3410022*</t>
  </si>
  <si>
    <t>29100202</t>
  </si>
  <si>
    <t>Xe có động cơ chở dưới 10 người, có động cơ đốt trong kiểu piston đốt cháy bằng tia lửa điện với dung tích xi lanh &gt; 1000 cc và  ≤ 1500 cc</t>
  </si>
  <si>
    <t>29100203</t>
  </si>
  <si>
    <t>Xe có động cơ chở dưới 10 người, có động cơ đốt trong kiểu piston đốt cháy bằng tia lửa điện với dung tích xi lanh &gt; 1500 cc và  ≤ 3000 cc</t>
  </si>
  <si>
    <t>29100204</t>
  </si>
  <si>
    <t>Xe có động cơ chở dưới 10 người, có động cơ đốt trong kiểu piston đốt cháy bằng tia lửa điện với dung tích xi lanh &gt; 3000 cc</t>
  </si>
  <si>
    <t>29100205</t>
  </si>
  <si>
    <t>Xe có động cơ chở dưới 10 người, có động cơ đốt trong kiểu piston đốt cháy bằng sức nén với dung tích xi lanh ≤ 1500 cc</t>
  </si>
  <si>
    <t>29100206</t>
  </si>
  <si>
    <t>Xe có động cơ chở dưới 10 người, có động cơ đốt trong kiểu piston đốt cháy bằng sức nén với dung tích xi lanh &gt; 1500 cc và  ≤ 2500 cc</t>
  </si>
  <si>
    <t>29100207</t>
  </si>
  <si>
    <t>Xe có động cơ chở dưới 10 người, có động cơ đốt trong kiểu piston đốt cháy bằng sức nén với dung tích xi lanh &gt; 2500 cc</t>
  </si>
  <si>
    <t>29100209</t>
  </si>
  <si>
    <t>Xe có động cơ dùng để chở dưới 10 người khác</t>
  </si>
  <si>
    <t>291003</t>
  </si>
  <si>
    <t>Xe có động cơ chở được từ 10 người trở lên</t>
  </si>
  <si>
    <t>Xe có động cơ đốt trong kiểu piston đốt cháy bằng sức nén chở được từ 10 người trở lên với tổng trọng tải ≤ 6 tấn</t>
  </si>
  <si>
    <t>87021011 87021021</t>
  </si>
  <si>
    <t>3410022* 3410023* 3410024*</t>
  </si>
  <si>
    <t>Xe có động cơ đốt trong kiểu piston đốt cháy bằng sức nén chở được từ 10 người trở lên với tổng trọng tải &gt; 6 tấn và ≤ 18 tấn</t>
  </si>
  <si>
    <t>87021012 87021022</t>
  </si>
  <si>
    <t>Xe có động cơ đốt trong kiểu piston đốt cháy bằng sức nén chở được từ 10 người trở lên với tổng trọng tải &gt; 18 tấn và ≤ 24 tấn</t>
  </si>
  <si>
    <t>87021013 87021023</t>
  </si>
  <si>
    <t>Xe có động cơ đốt trong kiểu piston đốt cháy bằng sức nén chở được từ 10 người trở lên với tổng trọng tải &gt; 24 tấn</t>
  </si>
  <si>
    <t>87021014 87021024</t>
  </si>
  <si>
    <t>Xe có động cơ chở được từ 10 người trở lên chưa được phân vào đâu</t>
  </si>
  <si>
    <t>291004</t>
  </si>
  <si>
    <t>Xe có động cơ vận tải hàng hóa</t>
  </si>
  <si>
    <t>Xe có động cơ vận tải hàng hóa, trừ xe kéo đường bộ</t>
  </si>
  <si>
    <t>Xe đông lạnh, xe thu gom phế thải có bộ phận nén phế thải, xe xi téc, xe chở bê tông tươi hoặc xi măng dạng rời…</t>
  </si>
  <si>
    <t>Xe có động cơ dùng để vận tải hàng hóa có động cơ đốt trong kiểu piston đốt cháy bằng sức nén, có tổng trọng tải tối đa ≤ 5 tấn</t>
  </si>
  <si>
    <t>Xe có động cơ dùng để vận tải hàng hóa có động cơ đốt trong kiểu piston đốt cháy bằng sức nén, có tổng trọng tải tối đa &gt; 5 tấn và  ≤ 20 tấn</t>
  </si>
  <si>
    <t>3410032 3410033*</t>
  </si>
  <si>
    <t>Xe có động cơ dùng để vận tải hàng hóa có động cơ đốt trong kiểu piston đốt cháy bằng sức nén, có tổng trọng tải tối đa &gt; 20 tấn</t>
  </si>
  <si>
    <t>3410033*</t>
  </si>
  <si>
    <t>Xe có động cơ dùng để vận tải hàng hóa có động cơ đốt trong kiểu piston đốt cháy bằng tia lửa điện, có tổng trọng tải tối đa ≤ 5 tấn</t>
  </si>
  <si>
    <t>Máy kết hợp từ hai chức năng trở lên: in, quét, copy, fax có thể kết nối với máy xử lý dữ liệu tự động hoặc kết nối mạng</t>
  </si>
  <si>
    <t>262002</t>
  </si>
  <si>
    <t>Ổ lưu trữ và các thiết bị lưu trữ khác</t>
  </si>
  <si>
    <t>2620021</t>
  </si>
  <si>
    <t>Ổ lưu trữ</t>
  </si>
  <si>
    <t>26200211</t>
  </si>
  <si>
    <t>Ổ đĩa cứng</t>
  </si>
  <si>
    <t>26200212</t>
  </si>
  <si>
    <t>Ổ đĩa mềm</t>
  </si>
  <si>
    <t>26200213</t>
  </si>
  <si>
    <t>Ổ băng</t>
  </si>
  <si>
    <t>26200214</t>
  </si>
  <si>
    <t>Ổ đĩa quang, kể cả ổ CD-ROM, DVD, ổ CD có thể ghi</t>
  </si>
  <si>
    <t>26200219</t>
  </si>
  <si>
    <t>Bộ lưu trữ khác</t>
  </si>
  <si>
    <t>84717050, 84717090</t>
  </si>
  <si>
    <t>2620022</t>
  </si>
  <si>
    <t>26200220</t>
  </si>
  <si>
    <t>Thiết bị lưu trữ thông tin bán dẫn không xoá</t>
  </si>
  <si>
    <t>Sản phẩm lưu trữ bán dẫn không bị xoá dữ liệu khi không còn nguồn điện cung cấp. VD; thẻ nhớ flash hoặc thẻ lưu trữ điện tử flash</t>
  </si>
  <si>
    <t>262003</t>
  </si>
  <si>
    <t>2620030</t>
  </si>
  <si>
    <t>26200300</t>
  </si>
  <si>
    <t>Loại khác của máy xử lý dữ liệu tự động</t>
  </si>
  <si>
    <t>84718010, 84718090, 84719000</t>
  </si>
  <si>
    <t>VD: máy đọc mã vạch, máy đọc ký tự quang học, bộ điều khiển và bộ thích ứng…</t>
  </si>
  <si>
    <t>262004</t>
  </si>
  <si>
    <t>2620040</t>
  </si>
  <si>
    <t>26200400</t>
  </si>
  <si>
    <t>Bộ phận và các phụ tùng của máy tính</t>
  </si>
  <si>
    <t>84733000, 84735000*</t>
  </si>
  <si>
    <t>262009</t>
  </si>
  <si>
    <t>2620090</t>
  </si>
  <si>
    <t>26200900</t>
  </si>
  <si>
    <t>Dịch vụ sản xuất máy vi tính, các bộ phận lắp ráp và thiết bị ngoại vi của máy vi tính</t>
  </si>
  <si>
    <t>263</t>
  </si>
  <si>
    <t>2630</t>
  </si>
  <si>
    <t>26300</t>
  </si>
  <si>
    <t>Thiết bị truyền thông</t>
  </si>
  <si>
    <t>263001</t>
  </si>
  <si>
    <t>Thiết bị truyền dẫn dùng cho phát thanh vô tuyến hoặc truyền hình; Máy quay truyền hình</t>
  </si>
  <si>
    <t>2630011</t>
  </si>
  <si>
    <t>26300110</t>
  </si>
  <si>
    <t>Thiết bị phát dùng cho phát thanh vô tuyến hoặc truyền hình</t>
  </si>
  <si>
    <t>2630012</t>
  </si>
  <si>
    <t>26300120</t>
  </si>
  <si>
    <t>Thiết bị phát có gắn với thiết bi thu dùng cho phát thanh vô tuyến hoặc truyền hình</t>
  </si>
  <si>
    <t>2630013</t>
  </si>
  <si>
    <t>26300130</t>
  </si>
  <si>
    <t>Camera truyền hình</t>
  </si>
  <si>
    <t>263002</t>
  </si>
  <si>
    <t>Thiết bị điện dùng cho hệ thống đường dây điện thoại hoặc dây điện báo; Hệ thống thông tin điện tử</t>
  </si>
  <si>
    <t>2630021</t>
  </si>
  <si>
    <t>26300210</t>
  </si>
  <si>
    <t>Máy điện thoại hữu tuyến; Máy điện thoại hữu tuyến có bộ cầm tay không dây</t>
  </si>
  <si>
    <t>85171100 85171800</t>
  </si>
  <si>
    <t>2630022</t>
  </si>
  <si>
    <t>26300220</t>
  </si>
  <si>
    <t>Điện thoại dùng cho mạng bộ đàm (di động) hoặc cho các loại mạng không dây khác</t>
  </si>
  <si>
    <t>Vi dụ: Điện thoại vô tuyến</t>
  </si>
  <si>
    <t>2630029</t>
  </si>
  <si>
    <t>Thiết bị khác để phát hoặc nhận tiếng, hình ảnh hoặc dữ liệu, gồm thiết bị thông tin hữu tuyến hoặc vô tuyến</t>
  </si>
  <si>
    <t>Sử dụng trong mạng nội bộ hoặc mạng diện rộng, trừ mã HS 8443, 8525, 8527, 8528</t>
  </si>
  <si>
    <t>26300291</t>
  </si>
  <si>
    <t>Trạm (thiết bị) thu phát gốc</t>
  </si>
  <si>
    <t>26300292</t>
  </si>
  <si>
    <t>Máy thu, đổi và truyền hoặc tái tạo âm thanh, hình ảnh hoặc dạng dữ liệu khác, bao gồm thiết bị chuyển mạch và thiết bị định tuyến</t>
  </si>
  <si>
    <t>VD: Thiết bị phát và thu sóng vô tuyến sử dụng cho phiên dịch trực tiếp; adaptor; thiết bị chuyển mạch điện báo hay điện thoại; modem; bộ tập trung hoặc bộ dồn kênh; thiết bị mạng nội bộ không dây; thiết bị dùng cho điện báo hay điện thoại…</t>
  </si>
  <si>
    <t>26300299</t>
  </si>
  <si>
    <t>Thiết bị khác dùng để phát hoặc nhận tiếng, hình ảnh hoặc dữ liệu khác</t>
  </si>
  <si>
    <t>VD: Máy nhắn tin; thiết bị thu xách tay để gọi, báo hiệu hoặc nhắn tin và thiết bị cảnh báo bằng tin nhắn; …</t>
  </si>
  <si>
    <t>263003</t>
  </si>
  <si>
    <t>2630030</t>
  </si>
  <si>
    <t>Ăngten các loại và bộ phận của chúng; Bộ phận của thiết bị truyền dẫn dùng cho phát thanh vô tuyến hoặc truyền hình và máy quay truyền hình</t>
  </si>
  <si>
    <t>26300301</t>
  </si>
  <si>
    <t xml:space="preserve"> Ăngten các loại và bộ phận của chúng</t>
  </si>
  <si>
    <t>VD: Chảo phản xạ của ăngten, ăngten vệ tinh, ăngten lưỡng cực, bộ lọc và tách tín hiệu ăng ten, loa hoặc phễu tiếp sóng (ống dẫn sóng), …</t>
  </si>
  <si>
    <t>26300302</t>
  </si>
  <si>
    <t xml:space="preserve"> Bộ phận dùng cho 2630011, 2630012, 2630013 - Thiết bị truyền dẫn dùng cho phát thanh vô tuyến hoặc truyền hình; Máy quay truyền hình</t>
  </si>
  <si>
    <t>85299051 85299059</t>
  </si>
  <si>
    <t>263004</t>
  </si>
  <si>
    <t>2630040</t>
  </si>
  <si>
    <t>26300400</t>
  </si>
  <si>
    <t>Chuông báo trộm hoặc báo cháy và các thiết bị tương tự</t>
  </si>
  <si>
    <t>VD: Chuông báo trộm, chuông báo cháy, chuông báo khói, chuông báo động cá nhân bỏ túi (còi rú), các thiết bị tương tự khác…</t>
  </si>
  <si>
    <t>263005</t>
  </si>
  <si>
    <t>Bộ phận của máy điện thoại, điện báo; bộ phận của chuông báo trộm, báo cháy và các thiết bị tương tự</t>
  </si>
  <si>
    <t>2630051</t>
  </si>
  <si>
    <t>26300510</t>
  </si>
  <si>
    <t xml:space="preserve"> Bộ phận dùng cho 2630021, 2630022, 2630023 - Thiết bị điện dùng cho hệ thống đường dây điện thoại, điện báo và hệ thống thông tin điện tử</t>
  </si>
  <si>
    <t>2630052</t>
  </si>
  <si>
    <t>26300520</t>
  </si>
  <si>
    <t>Bộ phận của chuông báo trộm hoặc báo cháy và các thiết bị tương tự</t>
  </si>
  <si>
    <t>263009</t>
  </si>
  <si>
    <t>2630090</t>
  </si>
  <si>
    <t>26300900</t>
  </si>
  <si>
    <t>Dịch vụ sản xuất thiết bị truyền thông</t>
  </si>
  <si>
    <t>264</t>
  </si>
  <si>
    <t>2640</t>
  </si>
  <si>
    <t>26400</t>
  </si>
  <si>
    <t>Sản phẩm điện tử dân dụng</t>
  </si>
  <si>
    <t>264001</t>
  </si>
  <si>
    <t>Máy thu thanh sóng vô tuyến (radio, radio catset...)</t>
  </si>
  <si>
    <t>Có hoặc không kết hợp với thiết bị ghi hoặc tái tạo âm thanh hoặc đồng hồ trong cùng một khối</t>
  </si>
  <si>
    <t>2640011</t>
  </si>
  <si>
    <t>26400110</t>
  </si>
  <si>
    <t>Máy thu thanh sóng vô tuyến có thể hoạt động không cần dùng điện  bên ngoài (trừ loại dùng cho phương tiện có động cơ)</t>
  </si>
  <si>
    <t>85271000*</t>
  </si>
  <si>
    <t>VD: Radio cát sét loại bỏ túi, máy thu có chức năng lập sơ đồ, quản lý và giám sát phổ điện từ…</t>
  </si>
  <si>
    <t>2640012</t>
  </si>
  <si>
    <t>26400120</t>
  </si>
  <si>
    <t>Máy thu thanh sóng vô tuyến chỉ hoạt động với nguồn điện ngoài, loại dùng cho phương tiện có động cơ</t>
  </si>
  <si>
    <t>264002</t>
  </si>
  <si>
    <t>2640020</t>
  </si>
  <si>
    <t>26400200</t>
  </si>
  <si>
    <t>Máy thu hình (Tivi,...)</t>
  </si>
  <si>
    <t>3230081, 3230082, 3230083</t>
  </si>
  <si>
    <t>Có hoặc không gắn với máy thu thanh sóng vô tuyến hoặc máy ghi hoặc máy tái tạo âm thanh hoặc hình ảnh</t>
  </si>
  <si>
    <t>264003</t>
  </si>
  <si>
    <t xml:space="preserve">Thiết bị dùng cho âm thanh, ghi và sao đĩa, băng video  </t>
  </si>
  <si>
    <t>2640031</t>
  </si>
  <si>
    <t>Thiết bị ghi và tái tạo âm thanh</t>
  </si>
  <si>
    <t>26400311</t>
  </si>
  <si>
    <t>Thiết bị ghi và tái tạo âm thanh hoạt động bằng đồng xu, tiền giấy, thẻ ngân hàng, thẻ tín dụng, xèng hoặc bằng hình thức thanh toán khác</t>
  </si>
  <si>
    <t>26400312</t>
  </si>
  <si>
    <t>Đầu quay đĩa</t>
  </si>
  <si>
    <t>3230063*, 3230064*</t>
  </si>
  <si>
    <t>Đầu quay đĩa có thể có bộ phận lưu trữ nhưng không có bộ phận khuếch đại và không có bộ phận âm thanh (loa)</t>
  </si>
  <si>
    <t>26400313</t>
  </si>
  <si>
    <t>Máy trả lời điện thoại</t>
  </si>
  <si>
    <t>26400319</t>
  </si>
  <si>
    <t>Thiết bị ghi và tái tạo âm thanh khác</t>
  </si>
  <si>
    <t>VD: Máy ghi âm cát sét bỏ túi, máy ghi âm dùng băng cát sét, đầu đĩa compact, máy sao âm,...</t>
  </si>
  <si>
    <t>2640032</t>
  </si>
  <si>
    <t>Máy ghi hoặc tái tạo video, có hoặc không gắn với bộ phận thu tín hiệu video</t>
  </si>
  <si>
    <t>26400321</t>
  </si>
  <si>
    <t>Máy ghi hoặc tái tạo video dùng băng từ</t>
  </si>
  <si>
    <t>26400329</t>
  </si>
  <si>
    <t>Máy ghi hoặc tái tạo video khác</t>
  </si>
  <si>
    <t>3230063* 3230064*</t>
  </si>
  <si>
    <t>VD: Đầu đĩa laser, ...</t>
  </si>
  <si>
    <t>2640033</t>
  </si>
  <si>
    <t>26400330</t>
  </si>
  <si>
    <t>Máy ghi hình</t>
  </si>
  <si>
    <t>85258010 85258020*</t>
  </si>
  <si>
    <t>Loại sử dụng trong gia đình, trừ máy quay truyền hình thuộc ngành 2630</t>
  </si>
  <si>
    <t>2640034</t>
  </si>
  <si>
    <t>Màn hình và máy chiếu không tích hợp với máy thu hình và ban đầu không sử dụng trong hệ thống xử lý dữ liệu tự động</t>
  </si>
  <si>
    <t>26400341</t>
  </si>
  <si>
    <t>Màn hình sử dụng ống đèn hình tia catốt (trừ loại sử dụng với máy xử lý dữ liệu tự động)</t>
  </si>
  <si>
    <t>26400342</t>
  </si>
  <si>
    <t>Màn hình khác (trừ loại sử dụng với máy xử lý dữ liệu tự động)</t>
  </si>
  <si>
    <t>Máy photocopy tĩnh điện, hoạt động bằng cách tái tạo hình ảnh gốc trực tiếp lên bản sao (quá trình tái tạo trực tiếp)</t>
  </si>
  <si>
    <t>84433911
84433919</t>
  </si>
  <si>
    <t>3010021*; 3010022*; 3010023*</t>
  </si>
  <si>
    <t>28170212</t>
  </si>
  <si>
    <t>Máy photocopy tĩnh điện, hoạt động bằng cách tái tạo hình ảnh gốc lên bản sao thông qua bước trung gian (quá trình tái tạo gián tiếp), hoạt động thông qua việc mã hóa dữ liệu gốc</t>
  </si>
  <si>
    <t>28170213</t>
  </si>
  <si>
    <t>Máy photocopy khác kết hợp hệ thống quang học</t>
  </si>
  <si>
    <t>28170219</t>
  </si>
  <si>
    <t>Các máy in khác, máy photocopy và máy fax, có hoặc không kết hợp với nhau (trừ các máy sử dụng với máy xử lý dữ liệu tự động) chưa được phân vào đâu</t>
  </si>
  <si>
    <t>2817022</t>
  </si>
  <si>
    <t>28170220</t>
  </si>
  <si>
    <t>Máy in offset, in theo tờ, loại sử dụng trong văn phòng</t>
  </si>
  <si>
    <t>2817023</t>
  </si>
  <si>
    <t>Máy văn phòng khác</t>
  </si>
  <si>
    <t>28170231</t>
  </si>
  <si>
    <t>Máy nhân bản in keo hoăc máy nhân bản sử dụng giấy sáp</t>
  </si>
  <si>
    <t>84721010
84721020</t>
  </si>
  <si>
    <t>3010030*</t>
  </si>
  <si>
    <t>28170232</t>
  </si>
  <si>
    <t>Máy phân loại, gấp thư hoặc cho thư vào phong bì, băng giấy; máy mở, gấp hay gắn kín và máy đóng dán tem hay hủy tem bưu chính</t>
  </si>
  <si>
    <t>28170233</t>
  </si>
  <si>
    <t>Máy nhận dạng vân tay điện từ</t>
  </si>
  <si>
    <t>28170239</t>
  </si>
  <si>
    <t>Các loại máy văn phòng khác chưa được phân vào đâu</t>
  </si>
  <si>
    <t>84729010*
84729030
84729090</t>
  </si>
  <si>
    <t>Ví dụ: Máy ghi địa chỉ, máy phân loại tiền kim loại, mấy đếm hoặc đóng gói tiền kim loại, máy gọt bút chì, máy đột lỗ hay máy dập ghim, máy thanh toán tiền tự động (trừ máy ATM)</t>
  </si>
  <si>
    <t>281703</t>
  </si>
  <si>
    <t>Bộ phận của máy móc và thiết bị văn phòng (trừ máy vi tính và thiết bị ngoại vi của máy vi tính)</t>
  </si>
  <si>
    <t>2817031</t>
  </si>
  <si>
    <t>Các bộ phận của máy chữ, máy xử lý văn bản và máy tính</t>
  </si>
  <si>
    <t>28170311</t>
  </si>
  <si>
    <t>Các bộ phận và thiết bị kèm theo của máy chữ và máy xử lý văn bản</t>
  </si>
  <si>
    <t>84731010
84731090</t>
  </si>
  <si>
    <t>28170312</t>
  </si>
  <si>
    <t>Bộ phận của máy tính điện tử và các máy ghi, sao, hiển thị dữ liệu loại bỏ túi có chức năng tính toán</t>
  </si>
  <si>
    <t>28170313</t>
  </si>
  <si>
    <t>Bộ phận của máy tính, máy tính tiền, máy đóng dấu miễn cước bưu phí, máy bán vé và các máy tương tự, có gắn với bộ phận tính toán (trừ máy bán hàng, máy ATM và các máy tương tự)</t>
  </si>
  <si>
    <t>2817032</t>
  </si>
  <si>
    <t>28170320</t>
  </si>
  <si>
    <t>Bộ phận và thiết bị kèm theo của máy văn phòng khác</t>
  </si>
  <si>
    <t>281709</t>
  </si>
  <si>
    <t>2817090</t>
  </si>
  <si>
    <t>28170900</t>
  </si>
  <si>
    <t>33200350</t>
  </si>
  <si>
    <t>87089210* 87089220* 87089230* 87089290*</t>
  </si>
  <si>
    <t>29300245</t>
  </si>
  <si>
    <t>Bộ phận của thiết bị giảm sóc</t>
  </si>
  <si>
    <t>29300249</t>
  </si>
  <si>
    <t>87082911 87082912 87082913 87082919 87082990 87085000 87087090 87088090 87089100 87089300 87089400 87089911 87089912 87089919 87089991 87089992 87089993</t>
  </si>
  <si>
    <t>2930025</t>
  </si>
  <si>
    <t>Bộ phận của rơ mooc và bán rơ mooc, bộ phận của xe có động cơ không chuyển động bằng cơ khí hoá</t>
  </si>
  <si>
    <t>29200310</t>
  </si>
  <si>
    <t>Bộ phận của rơ mooc và bán rơ mooc</t>
  </si>
  <si>
    <t>87169011 87169013 87169019</t>
  </si>
  <si>
    <t>29200320</t>
  </si>
  <si>
    <t>Bộ phận của xe có động cơ không được chuyển động bằng cơ khí hoá</t>
  </si>
  <si>
    <t>87169091 97169099</t>
  </si>
  <si>
    <t>2930026</t>
  </si>
  <si>
    <t>29300260</t>
  </si>
  <si>
    <t>Dịch vụ lắp ráp toàn bộ cho xe có động cơ</t>
  </si>
  <si>
    <t>2930027</t>
  </si>
  <si>
    <t>29300270</t>
  </si>
  <si>
    <t>Dịch vụ lắp ráp các bộ phận và phụ tùng cho xe có động cơ chưa được phân vào đâu</t>
  </si>
  <si>
    <t>2930029</t>
  </si>
  <si>
    <t>29300290</t>
  </si>
  <si>
    <t>Dịch vụ sản xuất các bộ phận và phụ tùng khác cho xe có động cơ và các động cơ của chúng</t>
  </si>
  <si>
    <t>30</t>
  </si>
  <si>
    <t>Phương tiện vận tải khác</t>
  </si>
  <si>
    <t>301</t>
  </si>
  <si>
    <t>Tàu và thuyền</t>
  </si>
  <si>
    <t>3011</t>
  </si>
  <si>
    <t>30110</t>
  </si>
  <si>
    <t>Tàu và cấu kiện nổi</t>
  </si>
  <si>
    <t>301101</t>
  </si>
  <si>
    <t>3011010</t>
  </si>
  <si>
    <t>30110100</t>
  </si>
  <si>
    <t>Tàu hải quân</t>
  </si>
  <si>
    <t>301102</t>
  </si>
  <si>
    <t>Tàu và thuyền lớn dùng để chở người và hàng hoá</t>
  </si>
  <si>
    <t>3011021</t>
  </si>
  <si>
    <t>Tàu thuỷ chở khách, du thuyền và các tàu thuyền tương tự được thiết kế chủ yếu để vận chuyển người, phà các loại</t>
  </si>
  <si>
    <t>3511020*</t>
  </si>
  <si>
    <t>30110211</t>
  </si>
  <si>
    <t>Tàu chở khách trọng tải không quá 26 tấn</t>
  </si>
  <si>
    <t>30110212</t>
  </si>
  <si>
    <t>30110213</t>
  </si>
  <si>
    <t>30110214</t>
  </si>
  <si>
    <t>30110215</t>
  </si>
  <si>
    <t>Tàu chở khách trọng tải &gt; 5000 tấn</t>
  </si>
  <si>
    <t>3011022</t>
  </si>
  <si>
    <t>Tàu chở chất lỏng và khí hoá lỏng</t>
  </si>
  <si>
    <t>3511010*</t>
  </si>
  <si>
    <t>30110221</t>
  </si>
  <si>
    <t>Tàu chở chất lỏng và khí hoá lỏng không quá 5000 tấn</t>
  </si>
  <si>
    <t>3511011*</t>
  </si>
  <si>
    <t>Tàu chở chất lỏng và khí hoá lỏng &gt; 5000 tấn</t>
  </si>
  <si>
    <t>3011023</t>
  </si>
  <si>
    <t>Tàu đông lạnh, trừ tàu chở chất lỏng và khí hoá lỏng</t>
  </si>
  <si>
    <t>30110231</t>
  </si>
  <si>
    <t>Tàu đông lạnh, trừ tàu chở chất lỏng và khí hoá lỏng không quá 5000 tấn</t>
  </si>
  <si>
    <t>30110232</t>
  </si>
  <si>
    <t>Tàu đông lạnh, trừ tàu chở chất lỏng và khí hoá lỏng &gt; 5000 tấn</t>
  </si>
  <si>
    <t>3511010*,3511013*</t>
  </si>
  <si>
    <t>3011024</t>
  </si>
  <si>
    <t>Tàu thuyền lớn khác chuyên chở người và hàng hoá</t>
  </si>
  <si>
    <t>30110241</t>
  </si>
  <si>
    <t xml:space="preserve">Tàu thuyền lớn khác chuyên chở người và hàng hoá có động cơ đẩy </t>
  </si>
  <si>
    <t>89019011
89019012
89019014</t>
  </si>
  <si>
    <t>30110242</t>
  </si>
  <si>
    <t>Tàu thuyền lớn khác chuyên chở người và hàng hoá không có động cơ đẩy</t>
  </si>
  <si>
    <t>89019021
89019022
89019023
89019024
89019025
89019026</t>
  </si>
  <si>
    <t>3511080*</t>
  </si>
  <si>
    <t>301103</t>
  </si>
  <si>
    <t>Tàu thuyền đánh bắt thuỷ sản; tàu chế biến và các loại tàu khác dùng cho chế biến hay bảo quản thuỷ sản đánh bắt</t>
  </si>
  <si>
    <t>3011031</t>
  </si>
  <si>
    <t>Tàu đánh bắt thuỷ hải sản; các loại tàu chuyên dụng dùng trong đánh bắt và bảo quản thuỷ sản</t>
  </si>
  <si>
    <t>30110311</t>
  </si>
  <si>
    <t>Tàu đánh bắt thuỷ hải sản; các loại tàu chuyên dụng dùng trong đánh bắt và bảo quản thuỷ sản loại không quá 26 tấn</t>
  </si>
  <si>
    <t>89020011
89020091</t>
  </si>
  <si>
    <t>3511031*</t>
  </si>
  <si>
    <t>30110312</t>
  </si>
  <si>
    <t>89020012
89020092</t>
  </si>
  <si>
    <t>30110313</t>
  </si>
  <si>
    <t>89020013
89020093</t>
  </si>
  <si>
    <t>30110314</t>
  </si>
  <si>
    <t>89020014
89020094</t>
  </si>
  <si>
    <t>30110315</t>
  </si>
  <si>
    <t>89020015
89020095</t>
  </si>
  <si>
    <t>3511031*,3511032*</t>
  </si>
  <si>
    <t>30110316</t>
  </si>
  <si>
    <t xml:space="preserve">Tàu đánh bắt thuỷ hải sản; các loại tàu chuyên dụng dùng trong đánh bắt và bảo quản thuỷ sản loại
 &gt; 4000 tấn </t>
  </si>
  <si>
    <t>89020016
89020096</t>
  </si>
  <si>
    <t>3511033*</t>
  </si>
  <si>
    <t>3011032</t>
  </si>
  <si>
    <t>Tàu kéo và tàu đẩy</t>
  </si>
  <si>
    <t>3511060*</t>
  </si>
  <si>
    <t>30110321</t>
  </si>
  <si>
    <t>Tàu kéo không quá 26 tấn</t>
  </si>
  <si>
    <t>30110322</t>
  </si>
  <si>
    <t xml:space="preserve">Tàu kéo  &gt; 26 tấn </t>
  </si>
  <si>
    <t>30110323</t>
  </si>
  <si>
    <t>Tàu đẩy không quá 26 tấn</t>
  </si>
  <si>
    <t>30110324</t>
  </si>
  <si>
    <t xml:space="preserve">Tàu đẩy &gt; 26 tấn </t>
  </si>
  <si>
    <t>3011033</t>
  </si>
  <si>
    <t>Tàu hút nạo vét; cần cẩu nổi; các tàu khác</t>
  </si>
  <si>
    <t>3511090*</t>
  </si>
  <si>
    <t>30110331</t>
  </si>
  <si>
    <t>Tàu hút nạo vét (tàu cuốc)</t>
  </si>
  <si>
    <t>30110332</t>
  </si>
  <si>
    <t>Ụ nổi sửa chữa tàu</t>
  </si>
  <si>
    <t>30110339</t>
  </si>
  <si>
    <t>Các loại tàu khác</t>
  </si>
  <si>
    <t>89059090
89069010
89069090</t>
  </si>
  <si>
    <t>Bao gồm tàu đèn hiệu, tàu cứu hoả, tàu cứu hộ, tàu trục vớt và các tàu khác mà tính năng di động trên mặt nước chỉ nhằm bổ sung cho chức năng chính của các loại thuyền này</t>
  </si>
  <si>
    <t>301104</t>
  </si>
  <si>
    <t>3011040</t>
  </si>
  <si>
    <t>30110400</t>
  </si>
  <si>
    <t>Dàn khoan hoặc dàn sản xuất nổi hoặc nửa nổi nửa chìm</t>
  </si>
  <si>
    <t>301105</t>
  </si>
  <si>
    <t>3011050</t>
  </si>
  <si>
    <t xml:space="preserve">Cấu kiện nổi khác </t>
  </si>
  <si>
    <t>Bao gồm cả bè, mảng, thùng chứa chất lỏng, ketxon giếng kín, cầu lên bờ, các loại phao nổi và mốc hiệu</t>
  </si>
  <si>
    <t>30110501</t>
  </si>
  <si>
    <t>Bè mảng có thể bơm hơi</t>
  </si>
  <si>
    <t>30110502</t>
  </si>
  <si>
    <t>Các loại phao nổi</t>
  </si>
  <si>
    <t>30110509</t>
  </si>
  <si>
    <t>Các loại cấu kiện nổi khác</t>
  </si>
  <si>
    <t>89079090
89080000</t>
  </si>
  <si>
    <t>301109</t>
  </si>
  <si>
    <t>Dịch vụ chuyển đổi, dựng lại và trang bị tàu, nền và cấu kiện nổi; Dịch vụ sản xuất tàu và cấu kiện nổi</t>
  </si>
  <si>
    <t>3011091</t>
  </si>
  <si>
    <t>30110910</t>
  </si>
  <si>
    <t>Dịch vụ chuyển đổi và dựng lại tàu, nền và cấu kiện nổi</t>
  </si>
  <si>
    <t>3011092</t>
  </si>
  <si>
    <t>30110920</t>
  </si>
  <si>
    <t>Dịch vụ trang bị tàu, nền và các cấu kiện nổi</t>
  </si>
  <si>
    <t>3011099</t>
  </si>
  <si>
    <t>30110990</t>
  </si>
  <si>
    <t>Dịch vụ sản xuất tàu và cấu kiện nổi</t>
  </si>
  <si>
    <t>3012</t>
  </si>
  <si>
    <t>30120</t>
  </si>
  <si>
    <t>Đóng thuyền, xuồng thể thao và giải trí</t>
  </si>
  <si>
    <t>301201</t>
  </si>
  <si>
    <t>3012010</t>
  </si>
  <si>
    <t>Du thuyền hạng nhẹ và các loại tàu thuyền khác phục vụ nghỉ ngơi giải trí hoặc thể thao; thuyền dùng mái chèo và ca nô</t>
  </si>
  <si>
    <t>30120101</t>
  </si>
  <si>
    <t>Thuyền buồm (trừ phao thuyền) có hoặc không có động cơ phụ</t>
  </si>
  <si>
    <t>3512010*</t>
  </si>
  <si>
    <t>30120102</t>
  </si>
  <si>
    <t>Thuyền có thể bơm phồng dùng cho giải trí hoặc thể thao</t>
  </si>
  <si>
    <t>30120109</t>
  </si>
  <si>
    <t xml:space="preserve">Thuyền khác dùng cho giải trí hoặc thể thao; thuyền có mái chèo và ca nô  </t>
  </si>
  <si>
    <t>89039200
89039900</t>
  </si>
  <si>
    <t>Bao gồm: Xuồng ba lá, ghe nhỏ...</t>
  </si>
  <si>
    <t>301209</t>
  </si>
  <si>
    <t>3012090</t>
  </si>
  <si>
    <t>30120900</t>
  </si>
  <si>
    <t>Dịch vụ sản xuất thuyền, xuồng thể thao và giải trí</t>
  </si>
  <si>
    <t>3512030*</t>
  </si>
  <si>
    <t>302</t>
  </si>
  <si>
    <t>3020</t>
  </si>
  <si>
    <t>30200</t>
  </si>
  <si>
    <t>Sản xuất đầu máy xe lửa, xe điện và toa xe</t>
  </si>
  <si>
    <t>302001</t>
  </si>
  <si>
    <t>3020010</t>
  </si>
  <si>
    <t>Đầu máy đường sắt và toa tiếp liệu đầu máy</t>
  </si>
  <si>
    <t>30200101</t>
  </si>
  <si>
    <t xml:space="preserve">Đầu máy đường sắt chạy bằng nguồn điện bên ngoài </t>
  </si>
  <si>
    <t>3521010*</t>
  </si>
  <si>
    <t>30200102</t>
  </si>
  <si>
    <t>Đầu máy đường sắt chạy bằng ắc quy điện</t>
  </si>
  <si>
    <t>30200103</t>
  </si>
  <si>
    <t>Đầu máy đường sắt diezen</t>
  </si>
  <si>
    <t>30200109</t>
  </si>
  <si>
    <t>Đầu máy đường sắt khác; toa tiếp liệu đầu máy</t>
  </si>
  <si>
    <t>302002</t>
  </si>
  <si>
    <t>3020020</t>
  </si>
  <si>
    <t>30200200</t>
  </si>
  <si>
    <t>84241010
84241090</t>
  </si>
  <si>
    <t>28190322</t>
  </si>
  <si>
    <t>Súng phun và các thiết bị tương tự</t>
  </si>
  <si>
    <t>28190323</t>
  </si>
  <si>
    <t>Máy phun bắn bằng hơi nước hoặc cát và các loại máy bắn tia tương tự</t>
  </si>
  <si>
    <t>84243010
84243020</t>
  </si>
  <si>
    <t>28190324</t>
  </si>
  <si>
    <t>Thiết bị cơ khí dùng để phun chất lỏng hoặc chất bột, trừ loại sử dụng trong nông nghiệp</t>
  </si>
  <si>
    <t xml:space="preserve">Thiết bị phun, xịt điều khiển bằng tay sử dụng trong gia đình có công suất không quá 3 lít, đầu bình phun, xịt có gắn vòi; thiết bị gia công ướt bằng cách phun bắn, phun rải hoặc phun áp lực các dung dịch hóa học hoặc điện hóa lên các đế của các tấm mạch </t>
  </si>
  <si>
    <t>2819033</t>
  </si>
  <si>
    <t>Miếng đệm, tấm lót bằng kim loại</t>
  </si>
  <si>
    <t>28190331</t>
  </si>
  <si>
    <t>Đệm và gioăng tương tự làm bằng tấm kim loại mỏng kết hợp với các vật liệu dệt khác hoặc bằng hai hay nhiều lớp kim loại</t>
  </si>
  <si>
    <t>28190332</t>
  </si>
  <si>
    <t>Phớt cơ khí làm kín</t>
  </si>
  <si>
    <t>28190339</t>
  </si>
  <si>
    <t>Bộ hoặc một số chủng loại đệm và gioăng tương tự, thành phần khác nhau, được đóng trong các túi, bao hoặc đóng gói tương tự</t>
  </si>
  <si>
    <t>2819034</t>
  </si>
  <si>
    <t>28190340</t>
  </si>
  <si>
    <t>Máy rửa bát đĩa trừ loại dùng trong gia đình</t>
  </si>
  <si>
    <t>281904</t>
  </si>
  <si>
    <t>Cân dùng trong gia đình, công nghiệp và cân khác, trừ loại cân đo có độ nhạy 5cg hoặc nhậy hơn</t>
  </si>
  <si>
    <t>2819041</t>
  </si>
  <si>
    <t>Cân máy dùng trong công nghiệp</t>
  </si>
  <si>
    <t xml:space="preserve">Cân dùng để cân hàng hoá trên băng tải; cân trọng lượng cố định và cân dùng cho việc đóng gói vật liệu với trọng lượng xác định trước
</t>
  </si>
  <si>
    <t>28190411</t>
  </si>
  <si>
    <t>Cân hàng hóa sử dụng trong băng truyền hoạt động bằng điện</t>
  </si>
  <si>
    <t>2919051*; 2919052*; 2919053*</t>
  </si>
  <si>
    <t>28190412</t>
  </si>
  <si>
    <t>Cân hàng hóa sử dụng trong băng truyền hoạt động không bằng điện</t>
  </si>
  <si>
    <t>28190413</t>
  </si>
  <si>
    <t>Cân trọng lượng cố định và cân dùng cho việc đóng gói vật liệu với trọng lượng xác định trước vào bao túi hoặc đồ chứa hoạt động bằng điện</t>
  </si>
  <si>
    <t>28190414</t>
  </si>
  <si>
    <t>Cân trọng lượng cố định và cân dùng cho việc đóng gói vật liệu với trọng lượng xác định trước vào bao túi hoặc đồ chứa hoạt động không bằng điện</t>
  </si>
  <si>
    <t>2819042</t>
  </si>
  <si>
    <t>Cân cá nhân và cân dùng trong gia đình</t>
  </si>
  <si>
    <t xml:space="preserve">Cân dùng để cân người, kể cả cân trẻ em
</t>
  </si>
  <si>
    <t>28190421</t>
  </si>
  <si>
    <t>Cân cá nhân và cân dùng trong gia đình hoạt động bằng điện</t>
  </si>
  <si>
    <t>28190422</t>
  </si>
  <si>
    <t>Cân cá nhân và cân dùng trong gia đình hoạt động không bằng điện</t>
  </si>
  <si>
    <t>2819049</t>
  </si>
  <si>
    <t>Cân trọng lượng khác</t>
  </si>
  <si>
    <t>Dùng để cân hàng hóa,</t>
  </si>
  <si>
    <t>28190491</t>
  </si>
  <si>
    <t>28190492</t>
  </si>
  <si>
    <t>28190493</t>
  </si>
  <si>
    <t>84238211
84238219</t>
  </si>
  <si>
    <t>28190494</t>
  </si>
  <si>
    <t>84238221
84238229</t>
  </si>
  <si>
    <t>28190495</t>
  </si>
  <si>
    <t>Cân trọng lượng khác hoạt động bằng điện chưa được phân vào đâu</t>
  </si>
  <si>
    <t>28190499</t>
  </si>
  <si>
    <t>Cân trọng lượng khác hoạt động không bằng điện chưa được phân vào đâu</t>
  </si>
  <si>
    <t>281905</t>
  </si>
  <si>
    <t>Máy ly tâm, máy cán là và máy bán hàng tự động</t>
  </si>
  <si>
    <t>2819051</t>
  </si>
  <si>
    <t>Máy ly tâm chưa được phân vào đâu</t>
  </si>
  <si>
    <t xml:space="preserve">
Loại trừ máy tách kem và máy làm khô quần áo</t>
  </si>
  <si>
    <t>28190511</t>
  </si>
  <si>
    <t>Máy  ly tâm sử dụng sản xuất đường</t>
  </si>
  <si>
    <t>2919080*</t>
  </si>
  <si>
    <t>28190519</t>
  </si>
  <si>
    <t>Máy ly tâm chưa được phân vào đâu khác</t>
  </si>
  <si>
    <t>2819052</t>
  </si>
  <si>
    <t>28190520</t>
  </si>
  <si>
    <t>Máy cán là hoặc máy cán ép phẳng kiểu trục con lăn khác, trừ các loại máy dùng để cán, ép kim loại, thuỷ tinh</t>
  </si>
  <si>
    <t>2919090*</t>
  </si>
  <si>
    <t>46/4</t>
  </si>
  <si>
    <t>Dụng cụ và thiết bị đi kèm hoặc hoạt động cùng với máy xử lý dữ liệu tự động, để điều chỉnh hoặc kiểm soát tự động hệ thống đẩy, giữ thăng bằng hoặc xếp hàng hoá của tàu thuyền; Dụng cụ và thiết bị tự động để điều chỉnh hoạc kiểm tra dung dịch hoá chất ho</t>
  </si>
  <si>
    <t>265108</t>
  </si>
  <si>
    <t>Bộ phận và phụ tùng của các thiết bị đo lường, thử nghiệm và định hướng</t>
  </si>
  <si>
    <t>2651081</t>
  </si>
  <si>
    <t>26510810</t>
  </si>
  <si>
    <t>Bộ phận dùng cho các thiết bị rađa và thiết bị hỗ trợ định hướng sóng rađiô</t>
  </si>
  <si>
    <t>2651082</t>
  </si>
  <si>
    <t>26510820</t>
  </si>
  <si>
    <t>Bộ phận và phụ tùng cho các thiết bị thuộc mã 2651012, 2651032, 2651033, 265104, 265105; Thiết bị vi phẫu; Bộ phận khác chưa phân vào đâu</t>
  </si>
  <si>
    <t>90159000 90179000 90309000 90259000 90269000 90279010 90279090</t>
  </si>
  <si>
    <t>Thiết bị vi phẫu ở đây được hiểu là thiết bị định hướng điều khiển dùng trong vi phẫu</t>
  </si>
  <si>
    <t>2651083</t>
  </si>
  <si>
    <t>26510830</t>
  </si>
  <si>
    <t>Bộ phận và các thiết bị đi kèm của kính hiển vi (trừ kính hiển vi quang học) và của thiết bị nhiễu xạ</t>
  </si>
  <si>
    <t>2651084</t>
  </si>
  <si>
    <t>26510840</t>
  </si>
  <si>
    <t>Bộ phận và thiết bị đi kèm của sản phẩm thuộc mã 2651063, 2651064</t>
  </si>
  <si>
    <t>90289000 90299000</t>
  </si>
  <si>
    <t>2651085</t>
  </si>
  <si>
    <t>26510850</t>
  </si>
  <si>
    <t>Bộ phận và thiết bị đi kèm của các dụng cụ và máy móc thuộc mã 2651065, 2651069 và 2651070</t>
  </si>
  <si>
    <t>90319000 90329010 90329020 90329030 90329090</t>
  </si>
  <si>
    <t>2651086</t>
  </si>
  <si>
    <t>26510860</t>
  </si>
  <si>
    <t>Bộ phận và thiết bị đi kèm của các dụng cụ và máy móc của 2651011 và 2651062</t>
  </si>
  <si>
    <t>90149000 90249000</t>
  </si>
  <si>
    <t>265109</t>
  </si>
  <si>
    <t>2651090</t>
  </si>
  <si>
    <t>26510900</t>
  </si>
  <si>
    <t>Dịch vụ sản xuất thiết bị đo lường, kiểm tra và định hướng</t>
  </si>
  <si>
    <t>2652</t>
  </si>
  <si>
    <t>26520</t>
  </si>
  <si>
    <t>Đồng hồ đo thời gian</t>
  </si>
  <si>
    <t>265201</t>
  </si>
  <si>
    <t>Đồng hồ đo thời gian hoàn chỉnh</t>
  </si>
  <si>
    <t>2652011</t>
  </si>
  <si>
    <t>Đồng hồ đeo tay, đồng hồ bỏ túi và đồng hồ cá nhân khác, với vỏ làm bằng kim loại quý hoặc mạ kim loại quý</t>
  </si>
  <si>
    <t>Bao gồm đồng hồ có hoặc không lắp kèm bộ phận bấm giờ</t>
  </si>
  <si>
    <t>26520111</t>
  </si>
  <si>
    <t>Đồng hồ đeo tay hoạt động bằng điện, với vỏ làm bằng kim loại quý hoặc mạ kim loại quý</t>
  </si>
  <si>
    <t>3330010*</t>
  </si>
  <si>
    <t>26520112</t>
  </si>
  <si>
    <t>Đồng hồ đeo tay khác, với vỏ làm bằng kim loại quý hoặc mạ kim loại quý</t>
  </si>
  <si>
    <t>26520119</t>
  </si>
  <si>
    <t>Đồng hồ bỏ túi và cá nhân khác (trừ đồng hồ đeo tay), với vỏ làm bằng kim loại quý hoặc mạ kim loại quý</t>
  </si>
  <si>
    <t>VD: Đồng hồ bỏ túi, đồng hồ cá nhân khác...</t>
  </si>
  <si>
    <t>2652012</t>
  </si>
  <si>
    <t>Đồng hồ đeo tay, đồng hồ bỏ túi khác và đồng hồ cá nhân khác (trừ loại làm bằng kim loại quý hoặc mạ kim loại quý)</t>
  </si>
  <si>
    <t>26520121</t>
  </si>
  <si>
    <t>Đồng hồ đeo tay hoạt động bằng điện (trừ loại làm bằng kim loại quý hoặc mạ kim loại quý)</t>
  </si>
  <si>
    <t>26520122</t>
  </si>
  <si>
    <t>Đồng hồ đeo tay khác (trừ loại làm bằng kim loại quý hoặc mạ kim loại quý)</t>
  </si>
  <si>
    <t>26520129</t>
  </si>
  <si>
    <t>Đồng hồ bỏ túi và cá nhân khác trừ đồng hồ đeo tay (trừ loại làm bằng kim loại quý hoặc mạ kim loại quý)</t>
  </si>
  <si>
    <t>VD:  Đồng hồ bỏ túi, đồng hồ cá nhân khác...</t>
  </si>
  <si>
    <t>2652013</t>
  </si>
  <si>
    <t>Đồng hồ đo thời gian lắp trên bàn điều khiển phương tiện và các loại đồng hồ kiểu tương tự dùng cho xe có động cơ, máy bay, tàu vũ trụ hoặc tàu thuỷ</t>
  </si>
  <si>
    <t>26520131</t>
  </si>
  <si>
    <t>Đồng hồ đo thời gian dùng cho xe có động cơ</t>
  </si>
  <si>
    <t>26520132</t>
  </si>
  <si>
    <t>Đồng hồ đo thời gian dùng cho máy bay</t>
  </si>
  <si>
    <t>26520133</t>
  </si>
  <si>
    <t>Đồng hồ đo thời gian dùng cho tàu thuỷ</t>
  </si>
  <si>
    <t>26520139</t>
  </si>
  <si>
    <t>Đồng hồ đo thời gian dùng cho các phương tiện khác</t>
  </si>
  <si>
    <t>2652019</t>
  </si>
  <si>
    <t>Đồng hồ đo thời gian khác</t>
  </si>
  <si>
    <t>26520191</t>
  </si>
  <si>
    <t>Đồng hồ đo thời gian treo tường</t>
  </si>
  <si>
    <t>26520199</t>
  </si>
  <si>
    <t>Đồng hồ đo thời gian khác chưa được phân vào đâu</t>
  </si>
  <si>
    <t>91051000 91059000 91030000</t>
  </si>
  <si>
    <t>Gồm cả đồng hồ đo thời gian hàng hải và đồng hồ tương tự trừ đồng hồ dùng cho tàu thuỷ</t>
  </si>
  <si>
    <t>265202</t>
  </si>
  <si>
    <t>Bộ phận hoạt động của đồng hồ và các bộ phận khác</t>
  </si>
  <si>
    <t>2652021</t>
  </si>
  <si>
    <t>Máy đồng hồ đo thời gian, đầy đủ và đã lắp ráp</t>
  </si>
  <si>
    <t>26520211</t>
  </si>
  <si>
    <t>Máy đồng hồ cá nhân, đầy đủ và đã lắp ráp</t>
  </si>
  <si>
    <t>26520219</t>
  </si>
  <si>
    <t xml:space="preserve"> Máy đồng hồ thời gian khác, đầy đủ và đã lắp ráp</t>
  </si>
  <si>
    <t>2652022</t>
  </si>
  <si>
    <t>Máy đồng hồ thời gian đầy đủ, chưa lắp ráp hoặc lắp ráp từng phần; máy đồng hồ chưa đầy đủ, đã lắp ráp; hoặc mới lắp thô</t>
  </si>
  <si>
    <t>26520221</t>
  </si>
  <si>
    <t>Máy đồng hồ cá nhân đo thời gian đầy đủ, chưa lắp ráp hoặc đã lắp ráp từng phần; hoặc chưa đầy đủ, đã lắp ráp; hoặc mới lắp thô</t>
  </si>
  <si>
    <t>26520229</t>
  </si>
  <si>
    <t>Máy đồng hồ đo thời gian khác đầy đủ, chưa lắp ráp hoặc đã lắp ráp từng phần; hoặc chưa đầy đủ, đã lắp ráp; hoặc mới lắp thô</t>
  </si>
  <si>
    <t>2652023</t>
  </si>
  <si>
    <t>Vỏ đồng hồ đo thời gian và bộ phận của nó</t>
  </si>
  <si>
    <t>26520231</t>
  </si>
  <si>
    <t xml:space="preserve">Vỏ đồng hồ đo thời gian cá nhân, làm bằng kim loại quý hoặc kim loại mạ kim loại quý </t>
  </si>
  <si>
    <t>26520232</t>
  </si>
  <si>
    <t>Vỏ đồng hồ đo thời gian cá nhân, làm bằng vật liệu khác</t>
  </si>
  <si>
    <t>91112000 91118000</t>
  </si>
  <si>
    <t>26520233</t>
  </si>
  <si>
    <t xml:space="preserve">Vỏ đồng hồ đo thời gian khác </t>
  </si>
  <si>
    <t>26520234</t>
  </si>
  <si>
    <t>Bộ phận của vỏ đồng hồ đo thời gian</t>
  </si>
  <si>
    <t>91119000 91129000</t>
  </si>
  <si>
    <t>2652024</t>
  </si>
  <si>
    <t>Bộ phận khác của đồng hồ đo thời gian (trừ vỏ và bộ phận của vỏ đồng hồ đo thời gian)</t>
  </si>
  <si>
    <t>Trừ dây đeo đồng hồ thuộc ngành 32110, 32120, 15120</t>
  </si>
  <si>
    <t>26520241</t>
  </si>
  <si>
    <t>Lò xo, kể cả dây tóc</t>
  </si>
  <si>
    <t>26520242</t>
  </si>
  <si>
    <t>Chân kính</t>
  </si>
  <si>
    <t>26520243</t>
  </si>
  <si>
    <t>Mặt số</t>
  </si>
  <si>
    <t>26520244</t>
  </si>
  <si>
    <t>Mâm và trục</t>
  </si>
  <si>
    <t>26520249</t>
  </si>
  <si>
    <t>Bộ phận khác của đồng hồ đo thời gian chưa được phân vào đâu</t>
  </si>
  <si>
    <t>2652025</t>
  </si>
  <si>
    <t>Thiết bị ghi thời gian và thiết bị dùng để đo, ghi hoặc biểu thị các khoảng thời gian bằng cách khác, công tắc định thời gian kèm theo máy đồng hồ thời gian, hoặc máy đồng hồ cá nhân hoặc kèm theo động cơ đồng bộ</t>
  </si>
  <si>
    <t>26520251</t>
  </si>
  <si>
    <t>Thiết bị ghi thời gian và thiết bị dùng để đo, ghi hoặc biểu thị các khoảng thời gian bằng cách khác kèm theo máy đồng hồ thời gian, hoặc máy đồng hồ cá nhân hoặc kèm theo động cơ đồng bộ</t>
  </si>
  <si>
    <t>VD: Thiết bị ghi thời gian, thiết bị tính thời gian....</t>
  </si>
  <si>
    <t>26520252</t>
  </si>
  <si>
    <t>Công tắc định thời gian, có kèm máy đồng hồ cá nhân hoặc máy đồng hồ thời gian hoặc kèm theo động cơ đồng bộ</t>
  </si>
  <si>
    <t>265209</t>
  </si>
  <si>
    <t>2652090</t>
  </si>
  <si>
    <t>26520900</t>
  </si>
  <si>
    <t>Dịch vụ sản xuất đồng hồ đo thời gian</t>
  </si>
  <si>
    <t>266</t>
  </si>
  <si>
    <t>2660</t>
  </si>
  <si>
    <t>26600</t>
  </si>
  <si>
    <t>Thiết bị bức xạ, thiết bị điện tử y học, điện liệu pháp</t>
  </si>
  <si>
    <t>266001</t>
  </si>
  <si>
    <t>2660011</t>
  </si>
  <si>
    <t>Thiết bị sử dụng tia X, tia phóng xạ anpha, tia gamma, tia beta</t>
  </si>
  <si>
    <t>26600111</t>
  </si>
  <si>
    <t>Thiết bị sử dụng tia X, có hoặc không dùng cho mục đích y học, phẫu thuật, nha khoa hay thú y, kể cả thiết bị chụp hoặc thiết bị điều trị bằng tia X</t>
  </si>
  <si>
    <t>3311030*</t>
  </si>
  <si>
    <t>26600112</t>
  </si>
  <si>
    <t>Thiết bị sử dụng tia alpha, beta hay gama, có hoặc không dùng cho mục đích y học, phẫu thuật, nha khoa hay thú y, kể cả thiết bị chụp hoặc điều trị bằng các loại tia đó</t>
  </si>
  <si>
    <t>26600113</t>
  </si>
  <si>
    <t>Bóng đèn tia X dạng ống</t>
  </si>
  <si>
    <t>26600119</t>
  </si>
  <si>
    <t>Loại khác kể cả bộ phận và phụ tùng</t>
  </si>
  <si>
    <t>2660012</t>
  </si>
  <si>
    <t>Thiết bị điện chẩn đoán dùng trong ngành y, phẫu thuật, nha khoa hoặc thú y</t>
  </si>
  <si>
    <t>26600121</t>
  </si>
  <si>
    <t>Thiết bị điện tim</t>
  </si>
  <si>
    <t>26600122</t>
  </si>
  <si>
    <t>Thiết bị siêu âm</t>
  </si>
  <si>
    <t>26600123</t>
  </si>
  <si>
    <t>Thiết bị hiện ảnh cộng hưởng từ</t>
  </si>
  <si>
    <t>26600124</t>
  </si>
  <si>
    <t>Thiết bị ghi biểu đồ nhấp nháy</t>
  </si>
  <si>
    <t>26600129</t>
  </si>
  <si>
    <t>Thiết bị chẩn đoán khác</t>
  </si>
  <si>
    <t>2660013</t>
  </si>
  <si>
    <t>26600130</t>
  </si>
  <si>
    <t>Thiết bị tia cực tím hoặc tia hồng ngoại dùng trong ngành y, phẫu thuật, nha khoa hoặc thú y</t>
  </si>
  <si>
    <t>266009</t>
  </si>
  <si>
    <t>2660090</t>
  </si>
  <si>
    <t>26600900</t>
  </si>
  <si>
    <t>Dịch vụ sản xuất thiết bị y học, thiết bị bức xạ, thiết bị điện tử trong y học, điện liệu pháp</t>
  </si>
  <si>
    <t>267</t>
  </si>
  <si>
    <t>2670</t>
  </si>
  <si>
    <t>26700</t>
  </si>
  <si>
    <t>Thiết bị và dụng cụ quang học</t>
  </si>
  <si>
    <t>267001</t>
  </si>
  <si>
    <t>Thiết bị chụp ảnh, quay phim và bộ phận của chúng</t>
  </si>
  <si>
    <t>2670011</t>
  </si>
  <si>
    <t>26700110</t>
  </si>
  <si>
    <t>Vật kính dùng cho máy ảnh, máy chiếu hoặc máy phóng to, thu nhỏ ảnh</t>
  </si>
  <si>
    <t>2670012</t>
  </si>
  <si>
    <t>Máy ảnh dùng để chuẩn bị khuôn in hoặc trục in; Máy ảnh dùng để ghi tài liệu trên vi phim, tấm vi phim và các vật tương tự</t>
  </si>
  <si>
    <t>26700121</t>
  </si>
  <si>
    <t xml:space="preserve">Máy ảnh dùng để chuẩn bị khuôn in hoặc trục in </t>
  </si>
  <si>
    <t>VD: Máy vẽ ảnh laser,…</t>
  </si>
  <si>
    <t>26700122</t>
  </si>
  <si>
    <t>Máy ảnh dùng để ghi tài liệu trên vi phim, tấm vi phim và các vật tương tự</t>
  </si>
  <si>
    <t>90065200* 90065300* 90065990*</t>
  </si>
  <si>
    <t>2670013</t>
  </si>
  <si>
    <t>26700130</t>
  </si>
  <si>
    <t>Máy ảnh kỹ thuật số</t>
  </si>
  <si>
    <t>85258020*</t>
  </si>
  <si>
    <t>2670014</t>
  </si>
  <si>
    <t>Máy ảnh in lấy ngay và máy ảnh khác</t>
  </si>
  <si>
    <t>26700141</t>
  </si>
  <si>
    <t>Máy ảnh in lấy ngay</t>
  </si>
  <si>
    <t>26700142</t>
  </si>
  <si>
    <t>Máy ảnh thiết kế đặc biệt dùng dưới nước, để thám không, hoặc dùng trong y tế, máy ảnh đối chiếu dùng cho ngành tòa án  hoặc khoa học hình sự</t>
  </si>
  <si>
    <t>26700143</t>
  </si>
  <si>
    <t>Máy chụp ảnh sử dụng phim cuộn khổ không quá 35mm (trừ máy chụp vi phim, vi thẻ hoặc vi bản khác)</t>
  </si>
  <si>
    <t>90065100 90065200* 90065300*</t>
  </si>
  <si>
    <t>26700149</t>
  </si>
  <si>
    <t>Máy ảnh khác chưa được phân vào đâu</t>
  </si>
  <si>
    <t>90065910 90065990*</t>
  </si>
  <si>
    <t>2670015</t>
  </si>
  <si>
    <t xml:space="preserve">Máy quay phim </t>
  </si>
  <si>
    <t>26700151</t>
  </si>
  <si>
    <t>Máy quay phim dùng cho phim khổ rộng dưới 16mm hoặc cho phim đúp 8mm</t>
  </si>
  <si>
    <t>3320080*</t>
  </si>
  <si>
    <t>26700159</t>
  </si>
  <si>
    <t>Máy quay phim khác</t>
  </si>
  <si>
    <t>90071900*</t>
  </si>
  <si>
    <t>2670016</t>
  </si>
  <si>
    <t>Máy chiếu phim, máy chiếu slide và máy chiếu hình ảnh khác (trừ máy đọc vi phim)</t>
  </si>
  <si>
    <t>26700161</t>
  </si>
  <si>
    <t xml:space="preserve">Máy chiếu phim </t>
  </si>
  <si>
    <t>26700162</t>
  </si>
  <si>
    <t>Máy đèn chiếu (máy chiếu dương bản)</t>
  </si>
  <si>
    <t>Máy công cụ để gia công kim loại  bằng cách bóc tách vật liệu, bằng tia laser, siêu âm và tương  tự chưa được phân vào đâu</t>
  </si>
  <si>
    <t>2822012</t>
  </si>
  <si>
    <t>Máy trung tâm gia công cơ, máy kết cấu một vị trí và máy nhiều vị trí gia công chuyển dịch để gia công kim loại</t>
  </si>
  <si>
    <t>28220121</t>
  </si>
  <si>
    <t>Máy trung tâm gia công cơ</t>
  </si>
  <si>
    <t>28220122</t>
  </si>
  <si>
    <t>Máy một vị trí gia công</t>
  </si>
  <si>
    <t>28220123</t>
  </si>
  <si>
    <t>Máy nhiều vị trí gia công chuyển dịch</t>
  </si>
  <si>
    <t>282202</t>
  </si>
  <si>
    <t>Máy tiện, khoan, doa, phay, mài, đánh bóng, bào, xọc, chuốt, cắt dùng để gia công kim loại</t>
  </si>
  <si>
    <t>2822021</t>
  </si>
  <si>
    <t>Máy tiện kim loại</t>
  </si>
  <si>
    <t>28220211</t>
  </si>
  <si>
    <t>Máy tiện kim loại ngang điểu khiển số</t>
  </si>
  <si>
    <t>2922011*</t>
  </si>
  <si>
    <t>28220212</t>
  </si>
  <si>
    <t>Máy tiện kim loại ngang khác</t>
  </si>
  <si>
    <t>28220213</t>
  </si>
  <si>
    <t>Máy tiện kim loại khác điều khiển số</t>
  </si>
  <si>
    <t>28220214</t>
  </si>
  <si>
    <t>Máy tiện kim loại khác chưa được phân vào đâu</t>
  </si>
  <si>
    <t>2822022</t>
  </si>
  <si>
    <t>Máy công cụ dùng để khoan, doa, phay kim loại, rên hoặc tarô bằng phương pháp bóc tách kim loại</t>
  </si>
  <si>
    <t xml:space="preserve">Máy công cụ kể cả đầu gia công tổ hợp có thể di chuyển được
</t>
  </si>
  <si>
    <t>28220221</t>
  </si>
  <si>
    <t>Đầu gia công kim loại tổ hợp có thể di chuyển được</t>
  </si>
  <si>
    <t>84591010
84591020</t>
  </si>
  <si>
    <t>28220222</t>
  </si>
  <si>
    <t>Máy khoan kim loại khác</t>
  </si>
  <si>
    <t>84592100
84592900</t>
  </si>
  <si>
    <t>2922012*</t>
  </si>
  <si>
    <t>28220223</t>
  </si>
  <si>
    <t>Máy doa - phay kim loại khác</t>
  </si>
  <si>
    <t>84593100
84593900</t>
  </si>
  <si>
    <t>28220224</t>
  </si>
  <si>
    <t>Máy doa kim loại khác</t>
  </si>
  <si>
    <t>84594010
84594020</t>
  </si>
  <si>
    <t>2922014*</t>
  </si>
  <si>
    <t>28220225</t>
  </si>
  <si>
    <t>Máy phay kim loại kiểu công xôn</t>
  </si>
  <si>
    <t>84595100
84595900</t>
  </si>
  <si>
    <t>28220226</t>
  </si>
  <si>
    <t>Máy phay kim loại khác</t>
  </si>
  <si>
    <t>84596100
84596900</t>
  </si>
  <si>
    <t>28220227</t>
  </si>
  <si>
    <t>Máy ren hoặc taro khác</t>
  </si>
  <si>
    <t>84597010
84597020</t>
  </si>
  <si>
    <t>2822023</t>
  </si>
  <si>
    <t>Máy công cụ dùng để mài, đánh bóng hoặc các công việc hoàn thiện kim loại hoặc gốm kim loại</t>
  </si>
  <si>
    <t>28220231</t>
  </si>
  <si>
    <t>Máy mài phẳng trong đó việc xác định vị trí theo trục tọa độ nào đó có thể đạt tới độ chính xác tối thiểu là 0,01 mm</t>
  </si>
  <si>
    <t>84601100
84601900</t>
  </si>
  <si>
    <t>28220232</t>
  </si>
  <si>
    <t>Máy mài khác trong đó việc xác định vị trí theo trục tọa độ nào đó có thể đạt tới độ chính xác tối thiểu là 0,01 mm</t>
  </si>
  <si>
    <t>84602100
84602910
84602920</t>
  </si>
  <si>
    <t>28220233</t>
  </si>
  <si>
    <t>Máy mài sắc kim loại</t>
  </si>
  <si>
    <t>84603100
84603900</t>
  </si>
  <si>
    <t>28220234</t>
  </si>
  <si>
    <t>Máy mài khôn hoặc máy mài rà kim loại</t>
  </si>
  <si>
    <t>84604010
84604020</t>
  </si>
  <si>
    <t>28220239</t>
  </si>
  <si>
    <t>Máy công cụ dùng để mài, đánh bóng hoặc các công việc hoàn thiện kim loại hoặc gốm kim loại khác chưa được phân vào đâu</t>
  </si>
  <si>
    <t>84609010
84609020</t>
  </si>
  <si>
    <t>2822024</t>
  </si>
  <si>
    <t>Máy công cụ dùng để bào, xọc, chuốt, cắt bánh răng mài hoặc gia công răng lần cuối; máy cắt đứt và máy công cụ khác gia công bằng cách bóc tách kim loại, chưa được phân vào đâu</t>
  </si>
  <si>
    <t>28220241</t>
  </si>
  <si>
    <t>Máy bào ngang hoặc máy xọc kim loại</t>
  </si>
  <si>
    <t>84612010
84612020</t>
  </si>
  <si>
    <t>28220242</t>
  </si>
  <si>
    <t>Máy chuốt kim loại</t>
  </si>
  <si>
    <t>84613010
84613020</t>
  </si>
  <si>
    <t>28220243</t>
  </si>
  <si>
    <t>Máy cắt bánh răng, mài hoặc gia công răng lần cuối</t>
  </si>
  <si>
    <t>84614010
84614020</t>
  </si>
  <si>
    <t>28220244</t>
  </si>
  <si>
    <t>Máy cưa hoặc máy cắt đứt kim loại</t>
  </si>
  <si>
    <t>84615010
84615020</t>
  </si>
  <si>
    <t>28220249</t>
  </si>
  <si>
    <t>Máy công cụ khác gia công bằng cách bóc tách kim loại, chưa được phân vào đâu</t>
  </si>
  <si>
    <t>84619010
84619090</t>
  </si>
  <si>
    <t>282203</t>
  </si>
  <si>
    <t>Máy công cụ khác dùng để gia công kim loại, không cần bóc tách vật liệu</t>
  </si>
  <si>
    <t>2822031</t>
  </si>
  <si>
    <t>28220310</t>
  </si>
  <si>
    <t>Máy dùng để uốn cong, gấp nếp và nắn thẳng kim loại</t>
  </si>
  <si>
    <t>84622100
84622900</t>
  </si>
  <si>
    <t>2922015*</t>
  </si>
  <si>
    <t>2822032</t>
  </si>
  <si>
    <t>Máy đột dập hay máy cắt rãnh hình chữ V (kể cả máy ép), máy xén và đột dập liên hợp</t>
  </si>
  <si>
    <t>28220321</t>
  </si>
  <si>
    <t>84624100
84624900</t>
  </si>
  <si>
    <t>28220322</t>
  </si>
  <si>
    <t>Máy xén, máy dập trừ máy xén và đột dập liên hợp</t>
  </si>
  <si>
    <t>84623100
84623900</t>
  </si>
  <si>
    <t>2822033</t>
  </si>
  <si>
    <t>Máy ép thuỷ lực và máy ép dùng gia công kim loại chưa được phân vào đâu</t>
  </si>
  <si>
    <t>28220331</t>
  </si>
  <si>
    <t>Máy ép thuỷ lực</t>
  </si>
  <si>
    <t>28220332</t>
  </si>
  <si>
    <t>Máy rèn hay máy dập khuôn (kể cả máy ép) và búa máy</t>
  </si>
  <si>
    <t>84621010
84621020</t>
  </si>
  <si>
    <t>28220339</t>
  </si>
  <si>
    <t>Máy ép dùng để gia công kim loại chưa được phân vào đâu</t>
  </si>
  <si>
    <t>2822034</t>
  </si>
  <si>
    <t>Máy công cụ khác dùng để gia công kim loại hoặc gốm kim loại, không cần bóc tách vật liệu</t>
  </si>
  <si>
    <t>28220341</t>
  </si>
  <si>
    <t>Máy kéo thanh, ống, hình và dây hoặc loại tương tự</t>
  </si>
  <si>
    <t>84631010
84631020</t>
  </si>
  <si>
    <t>28220342</t>
  </si>
  <si>
    <t>Máy lăn ren</t>
  </si>
  <si>
    <t>84632010
84632020</t>
  </si>
  <si>
    <t>28220343</t>
  </si>
  <si>
    <t>Máy gia công dây</t>
  </si>
  <si>
    <t>84633010
84633020</t>
  </si>
  <si>
    <t>28220349</t>
  </si>
  <si>
    <t>Máy công cụ khác dùng để gia công kim loại hoặc gốm kim loại, không cần bóc tách vật liệu chưa được phân vào đâu</t>
  </si>
  <si>
    <t>84639010
84639020</t>
  </si>
  <si>
    <t>2822035</t>
  </si>
  <si>
    <t>Máy và dụng cụ hàn các loại; Máy, dụng cụ xì nóng kim loại hoặc gốm kim loại</t>
  </si>
  <si>
    <t xml:space="preserve">Máy và dụng cụ hàn dùng điện, dùng chùm tia laser hoặc chùm tia sáng khác, chùm phô tông, siêu âm, chùm electron, xung từ hoặc hồ quang, có hoặc không có khả năng cắt; Máy hàn cầm tay quy ước không thuộc ngành 2790; 
</t>
  </si>
  <si>
    <t>28220351</t>
  </si>
  <si>
    <t>Máy và dụng cụ để hàn chảy</t>
  </si>
  <si>
    <t>85151100
85151900</t>
  </si>
  <si>
    <t>2922060*</t>
  </si>
  <si>
    <t>Hàn chảy theo  nguyên lý hàn thiếc, chỉ có phần nguyên liệu hàn được làm nóng chảy, đối tượng được hàn không bị nóng chảy</t>
  </si>
  <si>
    <t>28220352</t>
  </si>
  <si>
    <t>Máy và thiết bị để hàn kim loại bằng nguyên lý điện trở</t>
  </si>
  <si>
    <t>85152100
85152900</t>
  </si>
  <si>
    <t>28220353</t>
  </si>
  <si>
    <t>Máy và thiết bị hàn hồ quang kim loại (kể cả hồ quang plasma)</t>
  </si>
  <si>
    <t>85153100
85153900</t>
  </si>
  <si>
    <t>28220354</t>
  </si>
  <si>
    <t>Máy và thiết bị điện để xì nóng kim loại hoặc gốm kim loại đã nung kết</t>
  </si>
  <si>
    <t>28220359</t>
  </si>
  <si>
    <t>Máy và thiết bị khác dùng để hàn kim loại chưa được phân vào đâu</t>
  </si>
  <si>
    <t>282204</t>
  </si>
  <si>
    <t>2822040</t>
  </si>
  <si>
    <t>28220400</t>
  </si>
  <si>
    <t>Bộ phận và phụ tùng của máy công cụ dùng để gia công kim loại</t>
  </si>
  <si>
    <t>84669300
84669400 85159000</t>
  </si>
  <si>
    <t>2922050*</t>
  </si>
  <si>
    <t>282205</t>
  </si>
  <si>
    <t>Máy gia công đá, gỗ và nguyên vật liệu cứng tương tự; Máy mạ điện</t>
  </si>
  <si>
    <t>2822051</t>
  </si>
  <si>
    <t>Máy công cụ dùng để gia công đá, gốm, bê tông, xi măng - amiăng hoặc các loại khoáng vật tương tự; Máy gia công nguội thuỷ tinh</t>
  </si>
  <si>
    <t>28220511</t>
  </si>
  <si>
    <t>Máy cưa đá, gốm, bê tông, xi măng - amiăng hoặc các loại khoáng vật tương tự</t>
  </si>
  <si>
    <t>84641010
84641020</t>
  </si>
  <si>
    <t>2922020*</t>
  </si>
  <si>
    <t>28220512</t>
  </si>
  <si>
    <t>Máy mài nhẵn hoặc mài bóng đá, gốm, bê tông, xi măng - amiăng hoặc các loại khoáng vật tương tự</t>
  </si>
  <si>
    <t>84642010
84642020</t>
  </si>
  <si>
    <t>28220519</t>
  </si>
  <si>
    <t>Máy công cụ khác dùng để gia công đá, gốm, bê tông, xi măng - amiăng hoặc các loại khoáng vật tương tự  chưa được phân vào đâu; Máy gia công nguội thuỷ tinh</t>
  </si>
  <si>
    <t>84649010
84649020</t>
  </si>
  <si>
    <t>Bao bồm máy chẻ và làm sạch đá</t>
  </si>
  <si>
    <t>2822052</t>
  </si>
  <si>
    <t>Máy công cụ dùng để gia công gỗ, lie, xương, cao su cứng, nhựa cứng hoặc các vật liệu cứng tương tự; Máy ép dùng để sản xuất tấm, ván ép từ sơ sợi hoặc dăm gỗ hay từ các vật liệu bằng gỗ khác; Các loại máy khác dùng xử lý gỗ hoặc lie</t>
  </si>
  <si>
    <t>28220521</t>
  </si>
  <si>
    <t>Máy có thể thực hiện các nguyên công gia công cơ khác nhau mà không cần thay dụng cụ giữa các nguyên công</t>
  </si>
  <si>
    <t>2922030*</t>
  </si>
  <si>
    <t>28220522</t>
  </si>
  <si>
    <t>Máy cưa gỗ, lie, xương, cao su cứng, nhựa cứng hoặc các vật liệu tương tự</t>
  </si>
  <si>
    <t>28220523</t>
  </si>
  <si>
    <t>Máy bào, máy phay hay máy tạo khuôn dùng để gia công gỗ, lie, xương, cao su cứng, nhựa cứng hoặc các vật liệu cứng tương tự</t>
  </si>
  <si>
    <t>28220524</t>
  </si>
  <si>
    <t>Máy mài nhẵn, máy phun cát hoặc máy mài bóng dùng để gia công gỗ, lie, xương, cao su cứng, nhựa cứng hoặc các vật liệu cứng tương tự</t>
  </si>
  <si>
    <t>84659310
84659320</t>
  </si>
  <si>
    <t>28220525</t>
  </si>
  <si>
    <t>Máy uốn hoặc máy lắp ráp dùng để gia công gỗ, lie, xương, cao su cứng, nhựa cứng hoặc các vật liệu cứng tương tự</t>
  </si>
  <si>
    <t>84659410
84659420</t>
  </si>
  <si>
    <t>28220526</t>
  </si>
  <si>
    <t>Máy khoan hoặc đục mộng dùng để gia công gỗ, lie, xương, cao su cứng, nhựa cứng hoặc các vật liệu cứng tương tự</t>
  </si>
  <si>
    <t>28220527</t>
  </si>
  <si>
    <t>Máy xẻ, lạng hay máy bóc tách dùng để gia công gỗ, lie, xương, cao su cứng, nhựa cứng hoặc các vật liệu cứng tương tự</t>
  </si>
  <si>
    <t>84659610
84659620</t>
  </si>
  <si>
    <t>28220528</t>
  </si>
  <si>
    <t>Máy ép dùng để sản xuất tấm, ván ép từ sơ sợi hoặc dăm gỗ hay từ các vật liệu bằng gỗ khác và các loại máy khác dùng để xử lý gỗ hoặc lie</t>
  </si>
  <si>
    <t>84793010
84793020</t>
  </si>
  <si>
    <t>28220529</t>
  </si>
  <si>
    <t>Máy khác dùng để gia công gỗ, lie, xương, cao su cứng, nhựa cứng hoặc các vật liệu cứng tương tự chưa được phân vào đâu</t>
  </si>
  <si>
    <t>2822053</t>
  </si>
  <si>
    <t>28220530</t>
  </si>
  <si>
    <t>Máy mạ điện</t>
  </si>
  <si>
    <t>282206</t>
  </si>
  <si>
    <t xml:space="preserve">Dụng cụ kẹp và bộ phận, phụ tùng của máy dùng để gia công gỗ, lie, xương, cao su cứng, nhựa cứng hoặc các vật liệu cứng tương tự </t>
  </si>
  <si>
    <t>2822061</t>
  </si>
  <si>
    <t>Giá kẹp dụng cụ</t>
  </si>
  <si>
    <t>28220611</t>
  </si>
  <si>
    <t>Giá kẹp dụng cụ và đầu cắt ren tự mở dùng cho máy móc công cụ</t>
  </si>
  <si>
    <t>84661010
84661090</t>
  </si>
  <si>
    <t>28220612</t>
  </si>
  <si>
    <t>Gá kẹp sản phẩm</t>
  </si>
  <si>
    <t>84662010
84662090</t>
  </si>
  <si>
    <t>28220613</t>
  </si>
  <si>
    <t>Đầu chia độ và những bộ phận phụ trợ chuyên dùng khác dùng cho máy công cụ</t>
  </si>
  <si>
    <t>84663010
84663090</t>
  </si>
  <si>
    <t>2822062</t>
  </si>
  <si>
    <t>28220620</t>
  </si>
  <si>
    <t>Bộ phận và phụ tùng của máy móc dùng để gia công đá, gỗ và nguyên vật liệu cứng tương tự</t>
  </si>
  <si>
    <t>84669100
84669200</t>
  </si>
  <si>
    <t>282209</t>
  </si>
  <si>
    <t>Dịch vụ sản xuất máy tạo hình kim loại và các máy công cụ khác</t>
  </si>
  <si>
    <t>2822091</t>
  </si>
  <si>
    <t>28220910</t>
  </si>
  <si>
    <t xml:space="preserve">Dịch vụ sản xuất máy tạo hình kim loại </t>
  </si>
  <si>
    <t>2822092</t>
  </si>
  <si>
    <t>28220920</t>
  </si>
  <si>
    <t>Dịch vụ sản xuất các máy công cụ khác</t>
  </si>
  <si>
    <t>2823</t>
  </si>
  <si>
    <t>28230</t>
  </si>
  <si>
    <t>Hợp kim đồng chưa gia công (trừ hợp kim đồng chủ)</t>
  </si>
  <si>
    <t>24200415</t>
  </si>
  <si>
    <t>Hợp kim đồng chủ</t>
  </si>
  <si>
    <t>Thường sử dụng như chất phụ gia trong ngành luyện kim màu hoặc sử dụng trong sản xuất các hợp kim khác</t>
  </si>
  <si>
    <t>2420042</t>
  </si>
  <si>
    <t>Bán thành phẩm, sản phẩm bằng đồng hoặc hợp kim đồng</t>
  </si>
  <si>
    <t>24200421</t>
  </si>
  <si>
    <t>Bột đồng và vảy đồng</t>
  </si>
  <si>
    <t>24200422</t>
  </si>
  <si>
    <t>Thanh, que bằng đồng</t>
  </si>
  <si>
    <t xml:space="preserve">74071000, 74072000 </t>
  </si>
  <si>
    <t>24200423</t>
  </si>
  <si>
    <t>Dây đồng</t>
  </si>
  <si>
    <t>74081000, 74082000</t>
  </si>
  <si>
    <t>24200424</t>
  </si>
  <si>
    <t>Lát, tấm, mảng bằng đồng dày hơn 0.15mm</t>
  </si>
  <si>
    <t>2720110*</t>
  </si>
  <si>
    <t>24200425</t>
  </si>
  <si>
    <t>Đồng lá mỏng có độ dày không quá 0.15mm</t>
  </si>
  <si>
    <t>24200426</t>
  </si>
  <si>
    <t>Ống và ống dẫn bằng đồng</t>
  </si>
  <si>
    <t>24200427</t>
  </si>
  <si>
    <t>Ống nối của ống hoặc của ống dẫn bằng đồng</t>
  </si>
  <si>
    <t>VD: Khớp nối đôi, nối khuỷu, măng sông…</t>
  </si>
  <si>
    <t>242005</t>
  </si>
  <si>
    <t>Niken</t>
  </si>
  <si>
    <t>2420051</t>
  </si>
  <si>
    <t>Niken chưa gia công; Sản phẩm trung gian của quá trình luyện niken</t>
  </si>
  <si>
    <t>24200511</t>
  </si>
  <si>
    <t>Niken sten, oxit niken và sản phẩm trung gian của nó</t>
  </si>
  <si>
    <t>24200512</t>
  </si>
  <si>
    <t>Niken chưa gia công</t>
  </si>
  <si>
    <t>2420052</t>
  </si>
  <si>
    <t>Bán thành phẩm, sản phẩm bằng niken hoặc hợp kim niken</t>
  </si>
  <si>
    <t>24200521</t>
  </si>
  <si>
    <t>Bột và vảy niken</t>
  </si>
  <si>
    <t>24200522</t>
  </si>
  <si>
    <t>Lát, tấm, dải, lá và lá mỏng bằng niken</t>
  </si>
  <si>
    <t>24200523</t>
  </si>
  <si>
    <t>Thanh, que, dây niken</t>
  </si>
  <si>
    <t>24200524</t>
  </si>
  <si>
    <t>Ống và ống dẫn bằng niken</t>
  </si>
  <si>
    <t>24200525</t>
  </si>
  <si>
    <t>Ống nối và phụ kiện của ống và ống dẫn bằng niken</t>
  </si>
  <si>
    <t>242006</t>
  </si>
  <si>
    <t>2420060</t>
  </si>
  <si>
    <t>Kim loại khác không chứa sắt và sản phẩm của chúng: chất gốm kim loại, tro và chất lắng, cặn chứa kim loại hoặc hợp chất kim loại</t>
  </si>
  <si>
    <t>24200601</t>
  </si>
  <si>
    <t>Titan và sản phẩm của titan</t>
  </si>
  <si>
    <t>24200602</t>
  </si>
  <si>
    <t>Mangan và sản phẩm của Mangan</t>
  </si>
  <si>
    <t>24200603</t>
  </si>
  <si>
    <t>Antimon và sản phẩm của Antimon</t>
  </si>
  <si>
    <t>24200604</t>
  </si>
  <si>
    <t>Vonfram và sản phẩm của Vonfram</t>
  </si>
  <si>
    <t>24200605</t>
  </si>
  <si>
    <t>Molypden và sản phẩm của Molypden</t>
  </si>
  <si>
    <t>24200606</t>
  </si>
  <si>
    <t>Tantan và sản phẩm của Tantan</t>
  </si>
  <si>
    <t>24200607</t>
  </si>
  <si>
    <t>Magie và sản phẩm của Magie</t>
  </si>
  <si>
    <t>24200608</t>
  </si>
  <si>
    <t>Kim loại không chứa sắt khác</t>
  </si>
  <si>
    <t xml:space="preserve">81050000, 81060000, 81070000, 81090000, 81120000, </t>
  </si>
  <si>
    <t>24200609</t>
  </si>
  <si>
    <t>Gốm kim loại và sản phẩm của chúng</t>
  </si>
  <si>
    <t>242009</t>
  </si>
  <si>
    <t>2420090</t>
  </si>
  <si>
    <t>24200900</t>
  </si>
  <si>
    <t>Dịch vụ sản xuất kim loại không chứa sắt khác và sản phẩm của chúng</t>
  </si>
  <si>
    <t>243</t>
  </si>
  <si>
    <t>Dịch vụ đúc kim loại</t>
  </si>
  <si>
    <t>2431</t>
  </si>
  <si>
    <t>24310</t>
  </si>
  <si>
    <t>243100</t>
  </si>
  <si>
    <t>Bán thành phẩm và dịch vụ đúc gang, sắt, thép</t>
  </si>
  <si>
    <t>2431001</t>
  </si>
  <si>
    <t>24310010</t>
  </si>
  <si>
    <t>Khuôn đúc bằng gang, sắt, thép</t>
  </si>
  <si>
    <t>2431002</t>
  </si>
  <si>
    <t>24310020</t>
  </si>
  <si>
    <t>Ống, ống dẫn, thanh hình có mặt cắt rỗng bằng gang đúc</t>
  </si>
  <si>
    <t>2431003</t>
  </si>
  <si>
    <t>24310030</t>
  </si>
  <si>
    <t>Phụ kiện ghép nối</t>
  </si>
  <si>
    <t>73071000, 73072000, 73079000</t>
  </si>
  <si>
    <t>2431009</t>
  </si>
  <si>
    <t>24310090</t>
  </si>
  <si>
    <t>Dịch vụ đúc gang, sắt, thép</t>
  </si>
  <si>
    <t>2432</t>
  </si>
  <si>
    <t>24320</t>
  </si>
  <si>
    <t>243200</t>
  </si>
  <si>
    <t>Khuôn đúc và dịch vụ đúc kim loại màu</t>
  </si>
  <si>
    <t>2432001</t>
  </si>
  <si>
    <t>24320010</t>
  </si>
  <si>
    <t>Khuôn đúc bằng kim loại màu</t>
  </si>
  <si>
    <t>2432009</t>
  </si>
  <si>
    <t>24320090</t>
  </si>
  <si>
    <t>Dịch vụ đúc kim loại màu</t>
  </si>
  <si>
    <t>25</t>
  </si>
  <si>
    <t>Sản phẩm từ kim loại đúc sẵn (trừ máy móc, thiết bị)</t>
  </si>
  <si>
    <t>251</t>
  </si>
  <si>
    <t xml:space="preserve">Cấu kiện kim loại, thùng, bể chứa và nồi hơi </t>
  </si>
  <si>
    <t>2511</t>
  </si>
  <si>
    <t>25110</t>
  </si>
  <si>
    <t xml:space="preserve">Cấu kiện kim loại </t>
  </si>
  <si>
    <t>251101</t>
  </si>
  <si>
    <t>Cấu kiện kim loại và bộ phận của chúng</t>
  </si>
  <si>
    <t>2511011</t>
  </si>
  <si>
    <t>25110110</t>
  </si>
  <si>
    <t>Cấu kiện nhà lắp sẵn bằng kim loại</t>
  </si>
  <si>
    <t>94060094, 94060099*</t>
  </si>
  <si>
    <t>2811011*</t>
  </si>
  <si>
    <t>2511012</t>
  </si>
  <si>
    <t>Cấu kiện cầu và nhịp cầu bằng sắt, thép, nhôm</t>
  </si>
  <si>
    <t>25110121</t>
  </si>
  <si>
    <t>Cấu kiện cầu và nhịp cầu bằng sắt, thép</t>
  </si>
  <si>
    <t>25110122</t>
  </si>
  <si>
    <t>Cấu kiện cầu và nhịp cầu bằng nhôm</t>
  </si>
  <si>
    <t>76109010*</t>
  </si>
  <si>
    <t>2811030*</t>
  </si>
  <si>
    <t>2511013</t>
  </si>
  <si>
    <t>Cấu kiện tháp và cột lưới làm bằng sắt, thép, nhôm</t>
  </si>
  <si>
    <t>Kết cấu giàn</t>
  </si>
  <si>
    <t>25110131</t>
  </si>
  <si>
    <t xml:space="preserve">Cấu kiện tháp và cột làm bằng những thanh sắt, thép bắt chéo nhau </t>
  </si>
  <si>
    <t>25110132</t>
  </si>
  <si>
    <t xml:space="preserve">Cấu kiện tháp và cột làm bằng những thanh nhôm bắt chéo nhau </t>
  </si>
  <si>
    <t>2511019</t>
  </si>
  <si>
    <t>Cấu kiện khác và bộ phận của chúng bằng sắt, thép, nhôm</t>
  </si>
  <si>
    <t>25110191</t>
  </si>
  <si>
    <t>Thiết bị dùng cho dàn giáo, ván khuôn, vật chống hoặc cột trụ chống hầm lò bằng sắt, thép, nhôm</t>
  </si>
  <si>
    <t>73084000, 76109090*</t>
  </si>
  <si>
    <t>25110192</t>
  </si>
  <si>
    <t>Cửa cống, lắp cống bằng sắt, thép, nhôm</t>
  </si>
  <si>
    <t>73089090* 76109090*</t>
  </si>
  <si>
    <t>25110193</t>
  </si>
  <si>
    <t>Hàng rào, cầu thang  và bộ phận của nó bằng sắt, thép, nhôm</t>
  </si>
  <si>
    <t>25110194</t>
  </si>
  <si>
    <t>Tấm lợp bằng kim loại</t>
  </si>
  <si>
    <t>25110199</t>
  </si>
  <si>
    <t>Cấu kiện khác và bộ phận của chúng bằng sắt, thép, nhôm chưa được phân vào đâu</t>
  </si>
  <si>
    <t>73089020, 73089030, 73089040, 73089050, 73089090*, 76109090*</t>
  </si>
  <si>
    <t>2811030*, 2811014</t>
  </si>
  <si>
    <t>Gồm: Ray dùng cho tàu thuyền, tấm, thanh, góc, khuôn, hình ống và các loại tương tự đã được gia công dùng làm cấu kiện xây dựng, bằng kim loại và các bộ phận của chúng bằng kim loại.</t>
  </si>
  <si>
    <t>251102</t>
  </si>
  <si>
    <t>2511020</t>
  </si>
  <si>
    <t>Cửa ra vào, cửa sổ và bộ phận của chúng bằng sắt, thép, nhôm</t>
  </si>
  <si>
    <t>25110201</t>
  </si>
  <si>
    <t xml:space="preserve">Cửa ra vào, cửa sổ bằng sắt, thép </t>
  </si>
  <si>
    <t>73083000*</t>
  </si>
  <si>
    <t>2811022*</t>
  </si>
  <si>
    <t>25110202</t>
  </si>
  <si>
    <t>Cửa ra vào, cửa sổ bằng nhôm</t>
  </si>
  <si>
    <t>76101000*</t>
  </si>
  <si>
    <t>2811021*</t>
  </si>
  <si>
    <t>25110203</t>
  </si>
  <si>
    <t>Khung cửa, ngưỡng cửa các loại bằng sắt, thép</t>
  </si>
  <si>
    <t>25110204</t>
  </si>
  <si>
    <t>Khung cửa, ngưỡng cửa các loại bằng nhôm</t>
  </si>
  <si>
    <t>251109</t>
  </si>
  <si>
    <t>2511090</t>
  </si>
  <si>
    <t>25110900</t>
  </si>
  <si>
    <t>Dịch vụ sản xuất cấu kiện bằng kim loại và bộ phận của chúng</t>
  </si>
  <si>
    <t>2512</t>
  </si>
  <si>
    <t>25120</t>
  </si>
  <si>
    <t>Thùng, bể chứa và dụng cụ chứa đựng bằng kim loại</t>
  </si>
  <si>
    <t>251201</t>
  </si>
  <si>
    <t>Nồi hơi trung tâm và nồi đun nước sưởi trung tâm</t>
  </si>
  <si>
    <t>2512011</t>
  </si>
  <si>
    <t>25120111</t>
  </si>
  <si>
    <t>Nồi hơi trung tâm, không sử dụng năng lượng điện bằng sắt, thép</t>
  </si>
  <si>
    <t>73221000*</t>
  </si>
  <si>
    <t>2813020*</t>
  </si>
  <si>
    <t>25120112</t>
  </si>
  <si>
    <t>Nồi đun nước sưởi trung tâm để sản xuất nước nóng hoặc hơi nước áp suất thấp</t>
  </si>
  <si>
    <t>25120113</t>
  </si>
  <si>
    <t>Bộ phận của nồi đun nước sưởi trung tâm</t>
  </si>
  <si>
    <t>73221000*, 84039000</t>
  </si>
  <si>
    <t>2512019</t>
  </si>
  <si>
    <t>25120190</t>
  </si>
  <si>
    <t>Dịch vụ sản xuất nồi hơi trung tâm và nồi đun nước sưởi trung tâm</t>
  </si>
  <si>
    <t>251202</t>
  </si>
  <si>
    <t>Thùng, bể chứa và dụng cụ chứa đựng khác bằng kim loại</t>
  </si>
  <si>
    <t>2512021</t>
  </si>
  <si>
    <t>Bể chứa, két, bình chứa và các thùng chứa tương tự (trừ ga nén hoặc ga lỏng) bằng sắt, thép, nhôm có dung tích &gt; 300l chưa được gắn với thiết bị cơ khí hoặc thiết bị nhiệt</t>
  </si>
  <si>
    <t>25120211</t>
  </si>
  <si>
    <t xml:space="preserve">Thùng, bể chứa và các vật chứa bằng sắt, thép có dung tích &gt; 300lít </t>
  </si>
  <si>
    <t>2812010*</t>
  </si>
  <si>
    <t>25120212</t>
  </si>
  <si>
    <t xml:space="preserve">Thùng, bể chứa và các vật chứa bằng nhôm có dung tích &gt; 300lít </t>
  </si>
  <si>
    <t>2512022</t>
  </si>
  <si>
    <t>Bình chứa gas nén hoặc gas lỏng bằng sắt, thép, nhôm</t>
  </si>
  <si>
    <t>25120221</t>
  </si>
  <si>
    <t>Bình chứa gas bằng sắt, thép &lt;1lít</t>
  </si>
  <si>
    <t>73110011*, 73110091*</t>
  </si>
  <si>
    <t>25120222</t>
  </si>
  <si>
    <t>Bình chứa gas bằng sắt, thép ≥1lít  và &lt;30lít</t>
  </si>
  <si>
    <t>2812020, 2812030</t>
  </si>
  <si>
    <t>25120223</t>
  </si>
  <si>
    <t>Bình chứa gas bằng sắt, thép ≥30lít đến &lt;110 lít</t>
  </si>
  <si>
    <t>73110019*, 73110099*</t>
  </si>
  <si>
    <t>25120224</t>
  </si>
  <si>
    <t>Bình chứa gas bằng sắt, thép ≥ 110 lít</t>
  </si>
  <si>
    <t>25120225</t>
  </si>
  <si>
    <t>Bình chứa gas bằng nhôm</t>
  </si>
  <si>
    <t>2512029</t>
  </si>
  <si>
    <t>25120290</t>
  </si>
  <si>
    <t>Dịch vụ sản xuất thùng, bể chứa và dụng cụ chứa đựng tương tự bằng kim loại</t>
  </si>
  <si>
    <t>2513</t>
  </si>
  <si>
    <t>25130</t>
  </si>
  <si>
    <t>Nồi hơi (trừ nồi hơi trung tâm)</t>
  </si>
  <si>
    <t>251301</t>
  </si>
  <si>
    <t>Nồi hơi (trừ nồi hơi trung tâm) và bộ phận của chúng</t>
  </si>
  <si>
    <t>2513011</t>
  </si>
  <si>
    <t>Nồi hơi tạo ra hơi nước hoặc hơi khác (trừ nồi hơi đun nước trung tâm có khả năng sản xuất ra hơi với áp suất thấp), nồi hơi nước quá nhiệt</t>
  </si>
  <si>
    <t>Quá nhiệt là nhiệt độ siêu cao</t>
  </si>
  <si>
    <t>25130111</t>
  </si>
  <si>
    <t>Nồi hơi dạng ống nước với công suất hơi nước &gt; 45tấn/giờ</t>
  </si>
  <si>
    <t>25130112</t>
  </si>
  <si>
    <t>25130113</t>
  </si>
  <si>
    <t xml:space="preserve"> Nồi hơi tạo ra hơi nước khác, kể cả loại nồi hơi kiểu lai ghép</t>
  </si>
  <si>
    <t>2813020*, 2813010</t>
  </si>
  <si>
    <t>25130114</t>
  </si>
  <si>
    <t>Nồi hơi nước quá nhiệt</t>
  </si>
  <si>
    <t>2513012</t>
  </si>
  <si>
    <t>273309</t>
  </si>
  <si>
    <t>2733090</t>
  </si>
  <si>
    <t>27330900</t>
  </si>
  <si>
    <t>Dịch vụ sản xuất thiết bị dây dẫn điện các loại</t>
  </si>
  <si>
    <t>274</t>
  </si>
  <si>
    <t>2740</t>
  </si>
  <si>
    <t>27400</t>
  </si>
  <si>
    <t>Thiết bị điện chiếu sáng</t>
  </si>
  <si>
    <t>274001</t>
  </si>
  <si>
    <t>Đèn điện dây tóc hoặc đèn phóng điện kể cả đèn chùm hàn kín và đèn tia cực tím hoặc đèn hồng ngoại; đèn hồ quang</t>
  </si>
  <si>
    <t>2740011</t>
  </si>
  <si>
    <t>Đèn pha được gắn kín</t>
  </si>
  <si>
    <t>27400111</t>
  </si>
  <si>
    <t>Đèn pha gắn kín dùng cho xe có động cơ</t>
  </si>
  <si>
    <t>3190021*</t>
  </si>
  <si>
    <t>27400119</t>
  </si>
  <si>
    <t>Đèn pha gắn kín khác</t>
  </si>
  <si>
    <t>2740012</t>
  </si>
  <si>
    <t>Bóng đèn dây tóc bằng halogen vonfam , trừ đèn tia cực tím hoặc tia hồng ngoại</t>
  </si>
  <si>
    <t>27400121</t>
  </si>
  <si>
    <t>Bóng đèn dây tóc bằng halogen vonfam dùng cho thiết bị y tế</t>
  </si>
  <si>
    <t>3150020*</t>
  </si>
  <si>
    <t>27400122</t>
  </si>
  <si>
    <t>Bóng đèn dây tóc bằng halogen vonfam dùng cho xe có động cơ</t>
  </si>
  <si>
    <t>27400123</t>
  </si>
  <si>
    <t>Bóng đèn dây tóc phản xạ khác bằng halogen vonfam</t>
  </si>
  <si>
    <t>27400129</t>
  </si>
  <si>
    <t>Bóng đèn dây tóc bằng halogen vonfam khác</t>
  </si>
  <si>
    <t>2740013</t>
  </si>
  <si>
    <t>27400130</t>
  </si>
  <si>
    <t>Bóng đèn dây tóc khác có công suất &lt;200 W và điện áp &gt;100 V, trừ đèn tia cực tím hoặc đèn hồng ngoại</t>
  </si>
  <si>
    <t>85392220
85392230
85392290</t>
  </si>
  <si>
    <t>2740014</t>
  </si>
  <si>
    <t>27400140</t>
  </si>
  <si>
    <t>Bóng đèn dây tóc khác chưa phân vào đâu, trừ đèn tia cực tím hoặc đèn tia hồng ngoại</t>
  </si>
  <si>
    <t>Bóng đèn dây tóc khác chưa phân vào đâu dùng cho xe có động cơ; dùng cho thiết bị y tế; bóng đèn chớp…</t>
  </si>
  <si>
    <t>2740015</t>
  </si>
  <si>
    <t>Đèn phóng, trừ đèn tia cực tím</t>
  </si>
  <si>
    <t>27400151</t>
  </si>
  <si>
    <t>Đèn ống huỳnh quang dạng compắc</t>
  </si>
  <si>
    <t>85393110
85393910</t>
  </si>
  <si>
    <t>27400152</t>
  </si>
  <si>
    <t>Đèn huỳnh quang khác</t>
  </si>
  <si>
    <t>85393190
85393930</t>
  </si>
  <si>
    <t>Máy ép, máy nghiền và các loại máy tương tự dùng trong sản xuất rượu vang, rượu táo, nước trái cây hoặc các đồ uống tương tự hoạt động bằng điện</t>
  </si>
  <si>
    <t>28250142</t>
  </si>
  <si>
    <t>Máy ép, máy nghiền và các loại máy tương tự dùng trong sản xuất rượu vang, rượu táo, nước trái cây hoặc các đồ uống tương tự hoạt động không bằng điện</t>
  </si>
  <si>
    <t>2825015</t>
  </si>
  <si>
    <t>Lò làm bánh, không dùng điện; máy dùng để làm nóng đồ uống hoặc chế biến thực phẩm, trừ các máy dùng trong gia đình</t>
  </si>
  <si>
    <t>28250151</t>
  </si>
  <si>
    <t>Lò làm bánh, kể cả  lò làm bánh quy không dùng điện</t>
  </si>
  <si>
    <t>28250152</t>
  </si>
  <si>
    <t>Máy dùng để làm nóng đồ uống hoặc nấu hoặc hâm nóng thực phẩm hoạt động bằng điện</t>
  </si>
  <si>
    <t>28250153</t>
  </si>
  <si>
    <t>Máy dùng để làm nóng đồ uống hoặc nấu hoặc hâm nóng thực phẩm hoạt động không bằng điện</t>
  </si>
  <si>
    <t>2825016</t>
  </si>
  <si>
    <t>28250160</t>
  </si>
  <si>
    <t>Máy sấy nông sản</t>
  </si>
  <si>
    <t>84193110
84193120</t>
  </si>
  <si>
    <t>2825017</t>
  </si>
  <si>
    <t>Máy chế biến thực phẩm hay đồ uống (bao gồm cả dầu, mỡ) chưa phân vào đâu</t>
  </si>
  <si>
    <t>28250171</t>
  </si>
  <si>
    <t>Máy làm bánh mỳ và máy để sản xuất mỳ macaroni, spaghetti hoặc các sản phẩm tương tự</t>
  </si>
  <si>
    <t>84381010
84381020</t>
  </si>
  <si>
    <t>28250172</t>
  </si>
  <si>
    <t>Máy sản xuất mứt kẹo, ca cao hay sô cô la</t>
  </si>
  <si>
    <t>84382010
84382020</t>
  </si>
  <si>
    <t>28250173</t>
  </si>
  <si>
    <t>Máy sản xuất đường</t>
  </si>
  <si>
    <t>84383010
84383020</t>
  </si>
  <si>
    <t>28250174</t>
  </si>
  <si>
    <t>Máy sản xuất bia</t>
  </si>
  <si>
    <t>84384010
84384020</t>
  </si>
  <si>
    <t>28250175</t>
  </si>
  <si>
    <t>Máy chế biến thịt gia súc hoặc gia cầm</t>
  </si>
  <si>
    <t>84385010
84385020</t>
  </si>
  <si>
    <t>28250176</t>
  </si>
  <si>
    <t>Máy chế biến rau quả</t>
  </si>
  <si>
    <t>84386010
84386020</t>
  </si>
  <si>
    <t>28250177</t>
  </si>
  <si>
    <t>Máy xay vỏ cà phê</t>
  </si>
  <si>
    <t>84388011
84388012</t>
  </si>
  <si>
    <t>28250178</t>
  </si>
  <si>
    <t>Máy dùng để chiết xuất hoặc chế biến dầu hoặc mỡ động vật, dầu hoặc mỡ thực vật</t>
  </si>
  <si>
    <t>Ví dụ: Máy chế biến dầu cọ</t>
  </si>
  <si>
    <t>28250179</t>
  </si>
  <si>
    <t>Máy khác dùng để chế biến thực phẩm, đồ uống chưa được phân vào đâu</t>
  </si>
  <si>
    <t>84388091
84388092</t>
  </si>
  <si>
    <t>2825019</t>
  </si>
  <si>
    <t>28250190</t>
  </si>
  <si>
    <t>Máy chế biến hay đóng gói thuốc lá chưa được phân vào đâu</t>
  </si>
  <si>
    <t>84781010
84781020</t>
  </si>
  <si>
    <t>282502</t>
  </si>
  <si>
    <t>2825020</t>
  </si>
  <si>
    <t>28250200</t>
  </si>
  <si>
    <t>Máy dùng để làm sạch, tuyển chọn hoặc phân loại hạt, ngũ cốc hoặc rau đậu khô</t>
  </si>
  <si>
    <t>282503</t>
  </si>
  <si>
    <t>Bộ phận của máy dùng cho chế biến thực phẩm, đồ uống và thuốc lá</t>
  </si>
  <si>
    <t>2825031</t>
  </si>
  <si>
    <t>28250310</t>
  </si>
  <si>
    <t>Bộ phận của máy dùng cho chế biến đồ uống hay thực phẩm</t>
  </si>
  <si>
    <t>2825032</t>
  </si>
  <si>
    <t>28250320</t>
  </si>
  <si>
    <t>Bộ phận của máy dùng cho chế biến thuốc lá</t>
  </si>
  <si>
    <t>84789010
84789020</t>
  </si>
  <si>
    <t>2825033</t>
  </si>
  <si>
    <t>28250330</t>
  </si>
  <si>
    <t>Bộ phận của máy dùng để làm sạch, tuyển chọn hoặc phân loại hạt giống, ngũ cốc hoặc rau họ đậu sấy khô; máy dùng trong công nghiệp xay sát, chế biến ngũ cốc hoặc rau họ đậu sấy khô</t>
  </si>
  <si>
    <t>282509</t>
  </si>
  <si>
    <t>2825090</t>
  </si>
  <si>
    <t>Dịch vụ sản xuất máy chế biến thực phẩm, đồ uống và thuốc lá</t>
  </si>
  <si>
    <t>28250901</t>
  </si>
  <si>
    <t>Dịch vụ sản xuất máy dùng cho chế biến đồ uống hay thực phẩm</t>
  </si>
  <si>
    <t>28250902</t>
  </si>
  <si>
    <t>Dịch vụ sản xuất máy dùng cho chế biến thuốc lá</t>
  </si>
  <si>
    <t>28250903</t>
  </si>
  <si>
    <t>Dịch vụ sản xuất máy dùng để làm sạch, tuyển chọn hoặc phân loại hạt giống, ngũ cốc hoặc rau họ đậu sấy khô; máy dùng trong công nghiệp xay sát, chế biến nguc cốc hoặc rau họ đậu sấy khô</t>
  </si>
  <si>
    <t>2826</t>
  </si>
  <si>
    <t>28260</t>
  </si>
  <si>
    <t>Máy cho ngành dệt, may và da</t>
  </si>
  <si>
    <t>282601</t>
  </si>
  <si>
    <t>Máy dùng cho chuẩn bị xe sợi, dệt và máy dệt vải</t>
  </si>
  <si>
    <t>2826011</t>
  </si>
  <si>
    <t>Máy ép đùn, kéo chuỗi, tạo dún hoặc máy cắt vật liệu dệt nhân tạo</t>
  </si>
  <si>
    <t>28260111</t>
  </si>
  <si>
    <t>Máy ép đùn, kéo chuỗi, tạo dún hoặc máy cắt vật liệu dệt nhân tạo hoạt động bằng điện</t>
  </si>
  <si>
    <t>28260112</t>
  </si>
  <si>
    <t>Máy ép đùn, kéo chuỗi, tạo dún hoặc máy cắt vật liệu dệt nhân tạo hoạt động không bằng điện</t>
  </si>
  <si>
    <t>2826012</t>
  </si>
  <si>
    <t>Máy chuẩn bị xơ sợi dệt; Máy kéo, đậu, xe sợi và các loại máy khác dùng cho sản xuất sợi dệt (kể cả máy đánh suốt sợi ngang)</t>
  </si>
  <si>
    <t>28260121</t>
  </si>
  <si>
    <t>Máy chải thô</t>
  </si>
  <si>
    <t>84451110
84451120</t>
  </si>
  <si>
    <t>28260122</t>
  </si>
  <si>
    <t>Máy chải kỹ</t>
  </si>
  <si>
    <t>84451210
84451220</t>
  </si>
  <si>
    <t>28260123</t>
  </si>
  <si>
    <t>Máy ghép cúi hoặc máy sợi thô</t>
  </si>
  <si>
    <t>84451310
84451320</t>
  </si>
  <si>
    <t>28260124</t>
  </si>
  <si>
    <t>Máy kéo sợi</t>
  </si>
  <si>
    <t>84452010
84452020</t>
  </si>
  <si>
    <t>28260125</t>
  </si>
  <si>
    <t>Máy đậu hoặc máy xe sợi</t>
  </si>
  <si>
    <t>84453010
84453020</t>
  </si>
  <si>
    <t>28260126</t>
  </si>
  <si>
    <t>Máy đánh ống hoặc máy guồng sợi</t>
  </si>
  <si>
    <t>84454010
84454020</t>
  </si>
  <si>
    <t>28260129</t>
  </si>
  <si>
    <t>Máy chuẩn bị sợi dệt khác chưa được phân vào đâu</t>
  </si>
  <si>
    <t>84459010
84459020
84451910
84451920</t>
  </si>
  <si>
    <t>2826013</t>
  </si>
  <si>
    <t xml:space="preserve">Máy dệt </t>
  </si>
  <si>
    <t>28260131</t>
  </si>
  <si>
    <t>Máy dệt cho vải dệt có khổ rộng vải ≤ 30 cm</t>
  </si>
  <si>
    <t>84461010
84461020</t>
  </si>
  <si>
    <t>2926022*</t>
  </si>
  <si>
    <t>28260132</t>
  </si>
  <si>
    <t>Máy dệt cho vải dệt có khổ rộng vải từ 30 cm trở lên, loại dệt thoi</t>
  </si>
  <si>
    <t>84462100
84462900</t>
  </si>
  <si>
    <t>28260133</t>
  </si>
  <si>
    <t>Máy dệt cho vải dệt có khổ rộng vải từ 30 cm trở lên, loại dệt không thoi</t>
  </si>
  <si>
    <t>2826014</t>
  </si>
  <si>
    <t>Máy dệt kim, máy khâu đính và máy tạo sợi cuốn, sản xuất vải tuyn, ren, thêu, trang trí, dây tết hoặc lưới và chần sợi nổi vòng</t>
  </si>
  <si>
    <t>28260141</t>
  </si>
  <si>
    <t>Máy dệt kim tròn</t>
  </si>
  <si>
    <t>84471100
84471200</t>
  </si>
  <si>
    <t>28260142</t>
  </si>
  <si>
    <t>Máy dệt kim phẳng; máy khâu đính</t>
  </si>
  <si>
    <t>84472010
84472020</t>
  </si>
  <si>
    <t>28260149</t>
  </si>
  <si>
    <t>Máy tạo sợi cuốn, máy dệt vải tuyn, ren, thêu, trang trí, dây tết hoặc lưới và chần sợi nổi vòng</t>
  </si>
  <si>
    <t>84479010
84479020</t>
  </si>
  <si>
    <t>2826015</t>
  </si>
  <si>
    <t>28260150</t>
  </si>
  <si>
    <t>Máy phụ trợ sử dụng cùng với máy nhuộm, khâu, thêu, đan móc  hoặc các máy tương tự</t>
  </si>
  <si>
    <t>84481100
84481900</t>
  </si>
  <si>
    <t>Ví dụ: đầu tay kéo, đầu Jacquard; máy thu nhỏ bìa, máy sao bìa, máy đục lỗ hoặc các máy ghép bìa…</t>
  </si>
  <si>
    <t>282602</t>
  </si>
  <si>
    <t>2826021</t>
  </si>
  <si>
    <t>Máy giặt, làm sạch, làm ướt, là, làm khô, ép, quấn, và các loại tương tự dùng cho sợi dệt, vải và máy hoàn tất phớt</t>
  </si>
  <si>
    <t>28260211</t>
  </si>
  <si>
    <t>Máy dùng để sản xuất hay hoàn tất phớt hoặc các sản phẩm không dệt dạng mành hoặc dạng hình, kể cả máy làm mũ phớt và cốt làm mũ</t>
  </si>
  <si>
    <t>84490010
84490020</t>
  </si>
  <si>
    <t>28260212</t>
  </si>
  <si>
    <t>Máy là và là hơi ép (kể cả ép mếch)</t>
  </si>
  <si>
    <t>28260213</t>
  </si>
  <si>
    <t>Máy giặt, tẩy trắng hoặc nhuộm</t>
  </si>
  <si>
    <t>28260214</t>
  </si>
  <si>
    <t>Điện trở làm nóng bằng điện, trừ loại các bon</t>
  </si>
  <si>
    <t>275003</t>
  </si>
  <si>
    <t>Đồ điện dân dụng khác chưa được phân vào đâu</t>
  </si>
  <si>
    <t>2750031</t>
  </si>
  <si>
    <t>Máy móc bằng điện dùng trong gia đình với mô tơ điện có đủ các bộ phận</t>
  </si>
  <si>
    <t>27500311</t>
  </si>
  <si>
    <t>Máy hút bụi các loại</t>
  </si>
  <si>
    <t>85081100
85081900
85086000</t>
  </si>
  <si>
    <t>27500312</t>
  </si>
  <si>
    <t>Máy nghiền hoặc trộn thức ăn; máy ép, xay hoa quả hay rau</t>
  </si>
  <si>
    <t>2930050*
;2925040</t>
  </si>
  <si>
    <t>27500313</t>
  </si>
  <si>
    <t>Máy đánh bóng sàn nhà</t>
  </si>
  <si>
    <t>27500319</t>
  </si>
  <si>
    <t>Các máy cơ điện gia dụng có lắp động cơ điện khác chưa được phân vào đâu</t>
  </si>
  <si>
    <t>2750032</t>
  </si>
  <si>
    <t>Máy cạo râu, tông đơ cắt tóc và các dụng cụ cắt tóc lắp động cơ điện có đầy đủ các bộ phận</t>
  </si>
  <si>
    <t>27500321</t>
  </si>
  <si>
    <t>Máy cạo râu có lắp động cơ  điện</t>
  </si>
  <si>
    <t>2930060*</t>
  </si>
  <si>
    <t>27500322</t>
  </si>
  <si>
    <t>Tông đơ cắt tóc có lắp động cơ điện</t>
  </si>
  <si>
    <t>27500323</t>
  </si>
  <si>
    <t>Các dụng cụ cắt tóc khác có lắp động cơ điện</t>
  </si>
  <si>
    <t>275004</t>
  </si>
  <si>
    <t>2750040</t>
  </si>
  <si>
    <t>Bộ phận của đồ điện dân dụng</t>
  </si>
  <si>
    <t>27500401</t>
  </si>
  <si>
    <t>Bộ phận của tủ lạnh và tủ đông; máy rửa bát đĩa; máy giặt, chăn điện và quạt</t>
  </si>
  <si>
    <t>84189110* 84189910*
84189920*
84189940
84189990* 84229010  84509020 84149012
84149019*
84149099</t>
  </si>
  <si>
    <t>27500402</t>
  </si>
  <si>
    <t>Bộ phận của thiết bị nhiệt điện gia dụng</t>
  </si>
  <si>
    <t>27500403</t>
  </si>
  <si>
    <t>Bộ phận của đồ điện dân dụng khác chưa được phân vào đâu</t>
  </si>
  <si>
    <t>85087000 85099000 85109000</t>
  </si>
  <si>
    <t>275005</t>
  </si>
  <si>
    <t>2750050</t>
  </si>
  <si>
    <t>27500500</t>
  </si>
  <si>
    <t>Dịch vụ sản xuất đồ điện dân dụng</t>
  </si>
  <si>
    <t>275006</t>
  </si>
  <si>
    <t>Thiết bị dân dụng không dùng điện</t>
  </si>
  <si>
    <t>Ví dụ dùng ga, các nguồn năng lượng khác than, dầu…</t>
  </si>
  <si>
    <t>2750061</t>
  </si>
  <si>
    <t>27500610</t>
  </si>
  <si>
    <t>Thiết bị nấu và hâm nóng, không dùng điện, dùng trong gia đình bằng sắt hoặc thép</t>
  </si>
  <si>
    <t>73211100 73211200 73211900</t>
  </si>
  <si>
    <t>Bếp ga,Bếp nấu, vỉ nướng, lò nướng, lò ga hình vòng, lò hâm nóng dạng tấm và các thiết bị nấu và hâm nóng không dùng điện tương tự bằng sắt hoặc thép</t>
  </si>
  <si>
    <t>2750062</t>
  </si>
  <si>
    <t>27500620</t>
  </si>
  <si>
    <t>Bếp lò, vỉ lò, lò sấy và các đồ gia dụng không dùng điện tương tự (không phải thiết bị nấu nướng và đĩa làm nóng) bằng thép hoặc sắt</t>
  </si>
  <si>
    <t>73218100 73218200 73218900</t>
  </si>
  <si>
    <t>Bếp lò, vỉ lò, lò sấy</t>
  </si>
  <si>
    <t>2750063</t>
  </si>
  <si>
    <t>27500630</t>
  </si>
  <si>
    <t>2750064</t>
  </si>
  <si>
    <t>Dụng cụ đun nước nóng tức thời và dụng cụ đun chứa nước nóng, không dùng điện</t>
  </si>
  <si>
    <t>27500641</t>
  </si>
  <si>
    <t>Dụng cụ đun nước nóng tức thời và dụng cụ đun chứa nước nóng bằng gas</t>
  </si>
  <si>
    <t>27500649</t>
  </si>
  <si>
    <t>Dụng cụ đun nước nóng tức thời và dụng cụ đun chứa nước nóng, không dùng điện khác</t>
  </si>
  <si>
    <t>2750065</t>
  </si>
  <si>
    <t>27500650</t>
  </si>
  <si>
    <t>Bộ phận của thiết bị dân dụng không dùng điện</t>
  </si>
  <si>
    <t>2750069</t>
  </si>
  <si>
    <t>27500690</t>
  </si>
  <si>
    <t>Dịch vụ sản xuất các thiết bị dân dụng không dùng điện</t>
  </si>
  <si>
    <t>279</t>
  </si>
  <si>
    <t>2790</t>
  </si>
  <si>
    <t>27900</t>
  </si>
  <si>
    <t>Thiết bị điện khác</t>
  </si>
  <si>
    <t>279001</t>
  </si>
  <si>
    <t>Thiết bị điện khác và các bộ phận của chúng</t>
  </si>
  <si>
    <t>2790011</t>
  </si>
  <si>
    <t>Nam châm và các thiết bị hoạt động theo nguyên tắc nam châm</t>
  </si>
  <si>
    <t>27900111</t>
  </si>
  <si>
    <t>Nam châm điện</t>
  </si>
  <si>
    <t>85059090*</t>
  </si>
  <si>
    <t>27900112</t>
  </si>
  <si>
    <t>Nam châm vĩnh cửu và các mặt hàng được dùng làm nam châm vĩnh cửu sau khi được từ hóa</t>
  </si>
  <si>
    <t>85051100
85051900</t>
  </si>
  <si>
    <t>27900113</t>
  </si>
  <si>
    <t>Các khớp nối, ly hợp và phanh hoạt động bằng điện từ</t>
  </si>
  <si>
    <t>27900114</t>
  </si>
  <si>
    <t>25930337</t>
  </si>
  <si>
    <t>Tuốc nơ vit</t>
  </si>
  <si>
    <t>25930339</t>
  </si>
  <si>
    <t xml:space="preserve">Dụng cụ cầm tay khác </t>
  </si>
  <si>
    <t>2593034</t>
  </si>
  <si>
    <t>25930340</t>
  </si>
  <si>
    <t>Dụng cụ cầm tay có thể thay đổi được, có hoặc không gắn động cơ,  hoặc dùng cho máy công cụ</t>
  </si>
  <si>
    <t>82071000, 82075000, 82072000, 82073000, 82074000, 82076000, 82077000, 82078000, 82079000; 82080000; 82090000</t>
  </si>
  <si>
    <t>VD: Khuôn dùng để kéo hoặc ép đùn kim loại; Dụng cụ để ép, cán, dập, đục lỗ, để ren hoặc taro, để doa hoặc chuốt, để tiện, dao và lưỡi cắt dùng cho máy hoặc dụng cụ cơ khí, …</t>
  </si>
  <si>
    <t>2593035</t>
  </si>
  <si>
    <t>Khuôn; Hộp đúc cho xưởng đúc kim loại, đúc cơ bản, đúc các mô hình</t>
  </si>
  <si>
    <t>25930351</t>
  </si>
  <si>
    <t>Hộp khuôn đúc kim loại</t>
  </si>
  <si>
    <t>25930352</t>
  </si>
  <si>
    <t>Đế khuôn</t>
  </si>
  <si>
    <t>25930353</t>
  </si>
  <si>
    <t>Mẫu làm khuôn</t>
  </si>
  <si>
    <t>25930354</t>
  </si>
  <si>
    <t>Mẫu khuôn dùng để đúc kim loại hay cacbua kim loại</t>
  </si>
  <si>
    <t>25930355</t>
  </si>
  <si>
    <t>Khuôn đúc thuỷ tinh</t>
  </si>
  <si>
    <t>25930356</t>
  </si>
  <si>
    <t>Khuôn đúc khoáng vật</t>
  </si>
  <si>
    <t>25930357</t>
  </si>
  <si>
    <t>Khuôn đúc cao su hoặc plastic</t>
  </si>
  <si>
    <t>2593036</t>
  </si>
  <si>
    <t>25930360</t>
  </si>
  <si>
    <t>Đèn hàn (đèn xì)</t>
  </si>
  <si>
    <t>2593037</t>
  </si>
  <si>
    <t>Dụng cụ khác chưa được phân vào đâu</t>
  </si>
  <si>
    <t>25930371</t>
  </si>
  <si>
    <t>Mỏ cặp, bàn cặp và các đồ nghề tương tự</t>
  </si>
  <si>
    <t>25930372</t>
  </si>
  <si>
    <t>Đe, bộ bệ rèn xách tay, bàn mài hình tròn quay tay hoặc đạp chân có giá đỡ</t>
  </si>
  <si>
    <t>25930379</t>
  </si>
  <si>
    <t>82059000, 82060000</t>
  </si>
  <si>
    <t>2593039</t>
  </si>
  <si>
    <t>25930390</t>
  </si>
  <si>
    <t>Dịch vụ sản xuất dụng cụ cầm tay</t>
  </si>
  <si>
    <t>2599</t>
  </si>
  <si>
    <t>Sản phẩm khác bằng kim loại chưa được phân vào đâu</t>
  </si>
  <si>
    <t>25991</t>
  </si>
  <si>
    <t>Sản xuất đồ dùng bằng kim loại cho nhà bếp, nhà vệ sinh và nhà ăn</t>
  </si>
  <si>
    <t>259911</t>
  </si>
  <si>
    <t>Sản phẩm bằng kim loại dùng trong bếp và nhà vệ sinh</t>
  </si>
  <si>
    <t>2599111</t>
  </si>
  <si>
    <t>Bồn rửa bát, chậu rửa, bồn tắm, các thiết bị vệ sinh khác và bộ phận của nó bằng thép, sắt, đồng hoặc nhôm</t>
  </si>
  <si>
    <t>25991111</t>
  </si>
  <si>
    <t>Chậu rửa và bồn rửa bằng thép không gỉ</t>
  </si>
  <si>
    <t>2899060*</t>
  </si>
  <si>
    <t>25991112</t>
  </si>
  <si>
    <t>Bồn tắm bằng sắt, thép, gang đã hoặc chưa tráng men</t>
  </si>
  <si>
    <t>25991119</t>
  </si>
  <si>
    <t>Thiết bị khác dùng trong nhà vệ sinh và bộ phận của chúng bằng sắt, thép, đồng, nhôm</t>
  </si>
  <si>
    <t>73249020, 73249010, 73249090; 74182000; 76152000</t>
  </si>
  <si>
    <t>2599112</t>
  </si>
  <si>
    <t>25991120</t>
  </si>
  <si>
    <t>Đồ dùng cơ khí cầm tay, nặng 10kg trở xuống dùng để chế biến, pha chế hoặc phục vụ việc làm đồ ăn hoặc đồ uống</t>
  </si>
  <si>
    <t>2899013*</t>
  </si>
  <si>
    <t>2599119</t>
  </si>
  <si>
    <t>Đồ gia dụng khác dùng trong nhà bếp và bộ phận của chúng bằng kim loại cơ bản</t>
  </si>
  <si>
    <t>25991191</t>
  </si>
  <si>
    <t>Đĩa, bát, cặp lồng bằng kim loại</t>
  </si>
  <si>
    <t>73239000* 74181900* 76151900*</t>
  </si>
  <si>
    <t>25991192</t>
  </si>
  <si>
    <t>Nồi, ấm, chảo bằng kim loại</t>
  </si>
  <si>
    <t>2899011*</t>
  </si>
  <si>
    <t>25991199</t>
  </si>
  <si>
    <t>Đồ gia dụng khác dùng trong nhà bếp và bộ phận của chúng bằng kim loại</t>
  </si>
  <si>
    <t>73239000*73231000; 74181100, 74181900* 76151100, 76151900*</t>
  </si>
  <si>
    <t>259919</t>
  </si>
  <si>
    <t>2599190</t>
  </si>
  <si>
    <t>25991900</t>
  </si>
  <si>
    <t>Dịch vụ sản xuất sản phẩm bằng kim loại dùng trong bếp, nhà vệ sinh</t>
  </si>
  <si>
    <t>25999</t>
  </si>
  <si>
    <t>Sản phẩm khác còn lại bằng kim loại chưa được phân vào đâu</t>
  </si>
  <si>
    <t>259991</t>
  </si>
  <si>
    <t>Thùng và các loại đồ dùng để chứa đựng tương tự bằng sắt, thép; Nút chai, nắp và các phụ kiện đóng gói khác bằng kim loại cơ bản</t>
  </si>
  <si>
    <t>2599911</t>
  </si>
  <si>
    <t>25999111</t>
  </si>
  <si>
    <t>Thùng, can, hộp và các đồ dùng để chứa đựng tương tự cho mọi nguyên liệu (trừ xăng dầu) bằng sắt hoặc thép có dung tích ≥ 50 lít nhưng ≤ 300 lít, không lắp ráp máy móc hoặc thiết bị nhiệt</t>
  </si>
  <si>
    <t>2899020*</t>
  </si>
  <si>
    <t>25999112</t>
  </si>
  <si>
    <t>Thùng, can (trừ các đồ được hàn hoặc uốn, ép theo khuôn), hộp và các đồ dùng để chứa đựng tương tự cho mọi nguyên liệu (trừ xăng dầu) bằng sắt hoặc thép có dung tích &lt; 50 lít, không lắp ráp máy móc hoặc thiết bị nhiệt</t>
  </si>
  <si>
    <t>73102000*</t>
  </si>
  <si>
    <t>25999113</t>
  </si>
  <si>
    <t>Can bằng sắt hoặc thép được hàn hoặc uốn, ép theo khuôn có dung tích &lt; 50 lít</t>
  </si>
  <si>
    <t>25999114</t>
  </si>
  <si>
    <t>Thùng, can, hộp và các đồ dùng để chứa đựng tương tự cho mọi nguyên liệu (trừ xăng dầu) có dung tích ≤ 300 lít, bằng nhôm</t>
  </si>
  <si>
    <t>2599912</t>
  </si>
  <si>
    <t>25999120</t>
  </si>
  <si>
    <t>Nút chai, nắp, vung, vỏ bọc chai, dây nút thùng, nắp thùng, xi gắn và các phụ kiện đóng gói khác bằng kim loại cơ bản</t>
  </si>
  <si>
    <t>2599919</t>
  </si>
  <si>
    <t>25999190</t>
  </si>
  <si>
    <t>Dịch vụ sản xuất bao bì bằng kim loại</t>
  </si>
  <si>
    <t>259992</t>
  </si>
  <si>
    <t>Dây buộc các loại, dây xích, lò xo, đinh, vít bằng kim loại</t>
  </si>
  <si>
    <t>2599921</t>
  </si>
  <si>
    <t>Dây bện, dây chão, dây cáp, dải băng tết bện, dây treo và các loại tương tự bằng kim loại, không cách điện</t>
  </si>
  <si>
    <t>Dây và cáp cho truyền điện phân vào nhóm 27320</t>
  </si>
  <si>
    <t>25999211</t>
  </si>
  <si>
    <t>Dây bện, dây chão, dây cáp, dải băng tết bện, dây treo và các loại tương tự bằng sắt, thép, không cách điện</t>
  </si>
  <si>
    <t>2899043*</t>
  </si>
  <si>
    <t>25999212</t>
  </si>
  <si>
    <t xml:space="preserve"> Dây bện, dây cáp, dây tết bện và các loại tương tự bằng đồng, không cách điện</t>
  </si>
  <si>
    <t>25999213</t>
  </si>
  <si>
    <t>Dây bện, dây cáp, dây tết bện và các loại tương tự bằng nhôm, không cách điện</t>
  </si>
  <si>
    <t>2599922</t>
  </si>
  <si>
    <t>25999220</t>
  </si>
  <si>
    <t>Dây gai bằng sắt, thép</t>
  </si>
  <si>
    <t>Dây thép gai: gồm cả dây đai xoắn hoặc dây đơn dẹt có gai hoặc không, dây đôi xoắn dùng làm hàng rào bằng sắt hoặc thép</t>
  </si>
  <si>
    <t>2599923</t>
  </si>
  <si>
    <t>25999230</t>
  </si>
  <si>
    <t>Tấm đan (kể cả đai liền), phên, lưới và rào làm bằng dây sắt hoặc thép; Sản phẩm dạng lưới sắt hoặc thép được tạo hình bằng phương pháp đột dập và kéo dãn thành lưới</t>
  </si>
  <si>
    <t>2599924</t>
  </si>
  <si>
    <t>25999240</t>
  </si>
  <si>
    <t>Đinh, đinh mũ, ghim dập (trừ ghim dập dạng mảnh), đinh vít, then, đai ốc, đinh móc, đinh tán, chốt, chốt định vị, vòng đệm và các đồ tương tự bằng sắt, thép, đồng hoặc nhôm</t>
  </si>
  <si>
    <t>73170000; 73181000, 73182000; 74151000, 74152000, 74153000; 76161000</t>
  </si>
  <si>
    <t>Đinh, đinh bấm, đinh ấn, đinh gấp, ghim rập (trừ ghim cài, kẹp tài liệu) và các sản phẩm tương tự bằng sắt, thép, đồng, nhôm; Các sản phẩm có ren hoặc không ren bằng sắt, thép, đồng, nhôm… VD: vít, bulông, đai ốc, đinh treo, chốt định vị…</t>
  </si>
  <si>
    <t>2599925</t>
  </si>
  <si>
    <t>25999251</t>
  </si>
  <si>
    <t xml:space="preserve"> Điện cực kim loại cơ bản được phủ để hàn hồ quang điện</t>
  </si>
  <si>
    <t>25999252</t>
  </si>
  <si>
    <t>Dây hàn có lõi bằng kim loại cơ bản, dùng để hàn hồ quang điện</t>
  </si>
  <si>
    <t>25999253</t>
  </si>
  <si>
    <t>Que hàn được phủ, bọc và dây hàn có lõi, bằng kim loại cơ bản dùng để hàn xì, hàn hơi, hàn bằng lửa</t>
  </si>
  <si>
    <t>25999259</t>
  </si>
  <si>
    <t>Dây, que, ống, tấm, cực điện và sản phẩm tương tự ở dạng khác</t>
  </si>
  <si>
    <t>2599926</t>
  </si>
  <si>
    <t>Lò xo và lá lò xo bằng sắt, thép hoặc đồng</t>
  </si>
  <si>
    <t>Trừ lò xo đồng hồ đeo tay và treo tường phân vào nhóm 26520</t>
  </si>
  <si>
    <t>25999261</t>
  </si>
  <si>
    <t>Lo xo lá và các lá lò xo bằng sắt, thép</t>
  </si>
  <si>
    <t>25999262</t>
  </si>
  <si>
    <t>Lò xo cuộn bằng sắt, thép</t>
  </si>
  <si>
    <t>25999269</t>
  </si>
  <si>
    <t>Lò xo khác bằng sắt, thép hoặc đồng</t>
  </si>
  <si>
    <t>73209000; 74199940</t>
  </si>
  <si>
    <t>2599927</t>
  </si>
  <si>
    <t>Xích (trừ xích nối có đốt) và bộ phận của xích bằng sắt, thép hoặc đồng</t>
  </si>
  <si>
    <t>Xích nối có đốt, xích truyền năng lượng được phân vào ngành 28140</t>
  </si>
  <si>
    <t>25999271</t>
  </si>
  <si>
    <t>Xích trượt bằng sắt, thép</t>
  </si>
  <si>
    <t>25999272</t>
  </si>
  <si>
    <t>Xích khác bằng sắt, thép (trừ xích nối có đốt)</t>
  </si>
  <si>
    <t>73158100, 73158200, 73158900</t>
  </si>
  <si>
    <t>25999273</t>
  </si>
  <si>
    <t xml:space="preserve"> Xích và bộ phận của xích bằng đồng</t>
  </si>
  <si>
    <t>25999274</t>
  </si>
  <si>
    <t>Bộ phận của xích bằng sắt, thép</t>
  </si>
  <si>
    <t>2599928</t>
  </si>
  <si>
    <t>25999280</t>
  </si>
  <si>
    <t>Kim khâu, kim đan, kim móc, kim thêu và các sản phẩm tương tự sử dụng bằng tay, bằng sắt hoặc thép; Ghim dập an toàn và các ghim dập khác bằng sắt hoặc thép chưa được phân vào đâu</t>
  </si>
  <si>
    <t>2599929</t>
  </si>
  <si>
    <t>25999290</t>
  </si>
  <si>
    <t>Dịch vụ sản xuất dây buộc các loại, dây xích, lò xo, đinh, vít bằng kim loại</t>
  </si>
  <si>
    <t>259993</t>
  </si>
  <si>
    <t>Sản phẩm khác bằng kim loại cơ bản</t>
  </si>
  <si>
    <t>2599931</t>
  </si>
  <si>
    <t>25999310</t>
  </si>
  <si>
    <t>Két an toàn, khoá ngăn an toàn và các đồ tương tự bằng kim loại cơ bản</t>
  </si>
  <si>
    <t>2599932</t>
  </si>
  <si>
    <t>25999320</t>
  </si>
  <si>
    <t>Khay, giá đặt giấy, bút, con dấu… và các đồ dùng văn phòng hoặc các thiết bị để bàn tương tự bằng kim loại cơ bản (trừ đồ nội thất)</t>
  </si>
  <si>
    <t>83040020, 83040090</t>
  </si>
  <si>
    <t>2599933</t>
  </si>
  <si>
    <t>25999330</t>
  </si>
  <si>
    <t>Khớp nối của các quyển vở có thể tháo rời, kẹp giấy, ghim giấy, nhãn chỉ số và các đồ văn phòng tương tự bằng kim loại cơ bản</t>
  </si>
  <si>
    <t>83051000, 83052000, 83059000</t>
  </si>
  <si>
    <t>2599934</t>
  </si>
  <si>
    <t>Tượng nhỏ và các đồ trang trí khác bằng kim loại cơ bản, ảnh, tranh và các khung tương tự bằng kim loại cơ bản, gương bằng kim loại cơ bản</t>
  </si>
  <si>
    <t>25999341</t>
  </si>
  <si>
    <t>Tượng nhỏ và đồ trang trí được mạ bằng kim loại quý</t>
  </si>
  <si>
    <t>25999342</t>
  </si>
  <si>
    <t>Tượng nhỏ và đồ trang trí được mạ kim loại khác</t>
  </si>
  <si>
    <t>83062910, 83062990</t>
  </si>
  <si>
    <t>25999343</t>
  </si>
  <si>
    <t>Khung ảnh, khung tranh và các loại khung tương tự, gương bằng kim loại cơ bản</t>
  </si>
  <si>
    <t>2599935</t>
  </si>
  <si>
    <t>25999350</t>
  </si>
  <si>
    <t>Khoá kéo được phân vào ngành 32900</t>
  </si>
  <si>
    <t>2599936</t>
  </si>
  <si>
    <t>25999360</t>
  </si>
  <si>
    <t>Chân vịt tàu hoặc thuyền và cánh của chân vịt</t>
  </si>
  <si>
    <t>2599939</t>
  </si>
  <si>
    <t>Sản phẩm khác bằng kim loại cơ bản chưa được phân vào đâu</t>
  </si>
  <si>
    <t>25999391</t>
  </si>
  <si>
    <t xml:space="preserve"> Neo, móc và các bộ phận rời của chúng bằng sắt hoặc thép</t>
  </si>
  <si>
    <t>25999392</t>
  </si>
  <si>
    <t>Chuông, chuông đĩa và các loại tương tự bằng kim loại cơ bản, không dùng điện</t>
  </si>
  <si>
    <t>Dùng cho xe đạp</t>
  </si>
  <si>
    <t>25999393</t>
  </si>
  <si>
    <t>Sản phẩm khác bằng nhôm chưa được phân vào đâu</t>
  </si>
  <si>
    <t>VD: Tấm đan, phên, lưới bằng nhôm; Ống chỉ, lõi suốt, guồng quay tơ bằng nhôm; …</t>
  </si>
  <si>
    <t>25999394</t>
  </si>
  <si>
    <t>Sản phẩm khác bằng chì, kẽm, thiếc chưa được phân vào đâu</t>
  </si>
  <si>
    <t>78060000, 79070000, 80070000</t>
  </si>
  <si>
    <t>Bơm có lắp hoặc thiết kế để lắp bộ phận đo lường khác</t>
  </si>
  <si>
    <t>28130114</t>
  </si>
  <si>
    <t>Bơm bê tông</t>
  </si>
  <si>
    <t>84134010
84134020</t>
  </si>
  <si>
    <t>2813012</t>
  </si>
  <si>
    <t>20G</t>
  </si>
  <si>
    <t>Bơm nước một tầng, một cửa hút, trục ngang được truyền động bằng dây đai hay khớp nối trực tiếp trừ loại bơm đồng trục với động cơ dẫn động</t>
  </si>
  <si>
    <t>28130142</t>
  </si>
  <si>
    <t>Bơm chất lỏng li tâm khác, hoạt động bằng điện</t>
  </si>
  <si>
    <t>84137022
84137029</t>
  </si>
  <si>
    <t>2912030*</t>
  </si>
  <si>
    <t>28130143</t>
  </si>
  <si>
    <t>Bơm chất lỏng li tâm khác, hoạt động không bằng điện</t>
  </si>
  <si>
    <t>28130149</t>
  </si>
  <si>
    <t>Máy bơm chất lỏng khác</t>
  </si>
  <si>
    <t>84138110
84138120 84132010
84132090</t>
  </si>
  <si>
    <t>Gồm cả máy bơm chất lỏng bằng tay trừ loại có lắp hoặc thiết kế để lắp bộ phận đo lường</t>
  </si>
  <si>
    <t>2813015</t>
  </si>
  <si>
    <t>Máy đẩy chất lỏng</t>
  </si>
  <si>
    <t>28130151</t>
  </si>
  <si>
    <t>Máy đẩy chất lỏng hoạt động bằng điện</t>
  </si>
  <si>
    <t>28130152</t>
  </si>
  <si>
    <t>Máy đẩy chất lỏng hoạt động không bằng điện</t>
  </si>
  <si>
    <t>281302</t>
  </si>
  <si>
    <t>Bơm chân không hoặc bơm không khí; máy nén không khí hay các chất khí khác</t>
  </si>
  <si>
    <t>2813021</t>
  </si>
  <si>
    <t>Bơm chân không</t>
  </si>
  <si>
    <t>28130211</t>
  </si>
  <si>
    <t>Bơm chân không hoạt động bằng điện</t>
  </si>
  <si>
    <t>2912050*</t>
  </si>
  <si>
    <t>28130212</t>
  </si>
  <si>
    <t>Bơm chân không hoạt động không bằng điện</t>
  </si>
  <si>
    <t>2813022</t>
  </si>
  <si>
    <t>Bơm không khí điều khiển bằng tay hoặc bằng chân</t>
  </si>
  <si>
    <t>28130221</t>
  </si>
  <si>
    <t>Bơm xe đạp điều khiển bằng tay hoặc bằng chân</t>
  </si>
  <si>
    <t>28130229</t>
  </si>
  <si>
    <t>Bơm không khí điều khiển bằng tay hoặc bằng chân khác</t>
  </si>
  <si>
    <t>2813023</t>
  </si>
  <si>
    <t>Máy bơm không khí trừ loại điều khiển bằng tay hoặc bằng chân</t>
  </si>
  <si>
    <t>28130231</t>
  </si>
  <si>
    <t>Máy bơm không khí hoạt động bằng điện</t>
  </si>
  <si>
    <t>28130232</t>
  </si>
  <si>
    <t>Máy bơm không khí hoạt động không bằng điện</t>
  </si>
  <si>
    <t>2813024</t>
  </si>
  <si>
    <t>28130240</t>
  </si>
  <si>
    <t>Máy nén sử dụng trong thiết bị làm lạnh</t>
  </si>
  <si>
    <t>84143010
84143090</t>
  </si>
  <si>
    <t>2912060*</t>
  </si>
  <si>
    <t>2813025</t>
  </si>
  <si>
    <t>28130250</t>
  </si>
  <si>
    <t>Máy nén khí lắp trên khung có bánh xe di chuyển</t>
  </si>
  <si>
    <t>2813026</t>
  </si>
  <si>
    <t>28130260</t>
  </si>
  <si>
    <t xml:space="preserve">Máy tuabin nén khí </t>
  </si>
  <si>
    <t>2813027</t>
  </si>
  <si>
    <t>28130270</t>
  </si>
  <si>
    <t>Máy nén chuyển động đảo</t>
  </si>
  <si>
    <t>2813028</t>
  </si>
  <si>
    <t>28130280</t>
  </si>
  <si>
    <t>Máy nén chuyển động quay khác, một trục hoặc nhiều trục</t>
  </si>
  <si>
    <t>2813029</t>
  </si>
  <si>
    <t>28130290</t>
  </si>
  <si>
    <t>Máy nén khí khác</t>
  </si>
  <si>
    <t>84148041
84148042
84148049</t>
  </si>
  <si>
    <t>281303</t>
  </si>
  <si>
    <t>Bộ phận của bơm và máy nén</t>
  </si>
  <si>
    <t>2813031</t>
  </si>
  <si>
    <t>28130310</t>
  </si>
  <si>
    <t>Bộ phận của bơm chất lỏng; bộ phận của máy đẩy chất lỏng</t>
  </si>
  <si>
    <t>84139100
84139200</t>
  </si>
  <si>
    <t>2813032</t>
  </si>
  <si>
    <t>28130320</t>
  </si>
  <si>
    <t>Bộ phận của bơm chân không hoặc bơm không khí, máy nén không khí hay các chất khí khác</t>
  </si>
  <si>
    <t>84149000*</t>
  </si>
  <si>
    <t>281304</t>
  </si>
  <si>
    <t>Dịch vụ sản xuất bơm và máy nén khác</t>
  </si>
  <si>
    <t>2813041</t>
  </si>
  <si>
    <t>28130410</t>
  </si>
  <si>
    <t>Dịch vụ sản xuất bơm chất lỏng và máy đẩy chất lỏng</t>
  </si>
  <si>
    <t>2813042</t>
  </si>
  <si>
    <t>28130420</t>
  </si>
  <si>
    <t>Dịch vụ sản xuất máy bơm chân không hoặc bơm không khí; máy nén không khí hay các chất khí khác</t>
  </si>
  <si>
    <t>281305</t>
  </si>
  <si>
    <t>Vòi và van</t>
  </si>
  <si>
    <t>2813051</t>
  </si>
  <si>
    <t>Van an toàn hay van xả, van kiểm soát, van điều khiển và van biến đổi áp suất</t>
  </si>
  <si>
    <t>28130511</t>
  </si>
  <si>
    <t>Van giảm áp</t>
  </si>
  <si>
    <t>2912070*</t>
  </si>
  <si>
    <t>28130512</t>
  </si>
  <si>
    <t>Van an toàn hay van xả</t>
  </si>
  <si>
    <t>28130513</t>
  </si>
  <si>
    <t>Van kiểm soát (van một chiều)</t>
  </si>
  <si>
    <t>Van đúc thuộc loại van cản</t>
  </si>
  <si>
    <t>28130514</t>
  </si>
  <si>
    <t>Van điều khiển bằng khí nén</t>
  </si>
  <si>
    <t>84818081
84818082</t>
  </si>
  <si>
    <t>28130515</t>
  </si>
  <si>
    <t>Van dùng trong truyền động dầu thuỷ lực hay khí nén</t>
  </si>
  <si>
    <t>84812010
84812090</t>
  </si>
  <si>
    <t>2813052</t>
  </si>
  <si>
    <t>Vòi, vòi nước, van dùng cho bồn rửa bát, bồn rửa, chậu dùng để vệ sinh cá nhân, bể chứa nước tắm và các đồ đạc cố định tương tự, van dùng trong hệ thống sưởi trung tâm</t>
  </si>
  <si>
    <t>28130521</t>
  </si>
  <si>
    <t>Vòi nước</t>
  </si>
  <si>
    <t>28130522</t>
  </si>
  <si>
    <t>Van có vòi kết hợp</t>
  </si>
  <si>
    <t>84818051
84818059</t>
  </si>
  <si>
    <t>28130523</t>
  </si>
  <si>
    <t>Van đường ống nước</t>
  </si>
  <si>
    <t>84818061
84818062
84818063</t>
  </si>
  <si>
    <t>28130524</t>
  </si>
  <si>
    <t>Van đã hoặc chưa lắp bộ phận đánh lửa điện từ dùng cho các bếp nấu hoặc bếp có lò nướng bằng ga</t>
  </si>
  <si>
    <t>28130525</t>
  </si>
  <si>
    <t>Van nối có núm</t>
  </si>
  <si>
    <t>84818066
84818067</t>
  </si>
  <si>
    <t>28130526</t>
  </si>
  <si>
    <t>Van nước có núm dùng cho súc vật</t>
  </si>
  <si>
    <t>84818064
84818065</t>
  </si>
  <si>
    <t>28130527</t>
  </si>
  <si>
    <t>Van chai nước sô đa; bộ phận nạp bia hoạt động bằng ga</t>
  </si>
  <si>
    <t>84818041
84818049</t>
  </si>
  <si>
    <t>2813053</t>
  </si>
  <si>
    <t>Van xử lý điều chỉnh, cửa van, van hình cầu và các van khác</t>
  </si>
  <si>
    <t>28130531</t>
  </si>
  <si>
    <t>Van nhiều cửa</t>
  </si>
  <si>
    <t>84818075
84818076</t>
  </si>
  <si>
    <t>28130532</t>
  </si>
  <si>
    <t>Van hình cầu</t>
  </si>
  <si>
    <t>84818071
84818072</t>
  </si>
  <si>
    <t>Van kiểu phao</t>
  </si>
  <si>
    <t>28130533</t>
  </si>
  <si>
    <t>Van dùng cho săm và van dùng cho lốp không cần săm</t>
  </si>
  <si>
    <t>84818011
84818012
84818013
84818014</t>
  </si>
  <si>
    <t>28130534</t>
  </si>
  <si>
    <t>Van xi lanh</t>
  </si>
  <si>
    <t>84818021
84818022</t>
  </si>
  <si>
    <t>28130535</t>
  </si>
  <si>
    <t>Van cổng, điều khiển bằng tay, bằng sắt hoặc thép</t>
  </si>
  <si>
    <t>84818073
84818074</t>
  </si>
  <si>
    <t>28130539</t>
  </si>
  <si>
    <t>Các loại van khác chưa được phân vào đâu</t>
  </si>
  <si>
    <t>84818083
84818084
84818085
84818086</t>
  </si>
  <si>
    <t>2813054</t>
  </si>
  <si>
    <t>28130540</t>
  </si>
  <si>
    <t>Bộ phận của vòi và van và các sản phẩm tương tự</t>
  </si>
  <si>
    <t>2813059</t>
  </si>
  <si>
    <t>28130590</t>
  </si>
  <si>
    <t>Dịch vụ sản xuất vòi và van</t>
  </si>
  <si>
    <t>2814</t>
  </si>
  <si>
    <t>28140</t>
  </si>
  <si>
    <t>Bi, bánh răng, hộp số, các bộ phận điều khiển và truyền chuyển động</t>
  </si>
  <si>
    <t>281401</t>
  </si>
  <si>
    <t>2814010</t>
  </si>
  <si>
    <t>Ổ bi hoặc ổ đũa</t>
  </si>
  <si>
    <t>28140101</t>
  </si>
  <si>
    <t>Ổ bi các loại</t>
  </si>
  <si>
    <t>1000 ổ</t>
  </si>
  <si>
    <t>2913010*</t>
  </si>
  <si>
    <t>28140102</t>
  </si>
  <si>
    <t>Ổ đũa côn kể cả cụm linh kiện vành côn và đũa côn</t>
  </si>
  <si>
    <t>2913020*</t>
  </si>
  <si>
    <t>28140103</t>
  </si>
  <si>
    <t>Ổ đũa lòng cầu</t>
  </si>
  <si>
    <t>28140104</t>
  </si>
  <si>
    <t>Ổ đũa kim</t>
  </si>
  <si>
    <t>28140105</t>
  </si>
  <si>
    <t>Các loại ổ đũa hình trụ khác</t>
  </si>
  <si>
    <t>28140109</t>
  </si>
  <si>
    <t>Các loại ổ bi hoặc ổ đũa khác, kể cả ổ kết hợp bi cầu/bi đũa</t>
  </si>
  <si>
    <t>2913010*; 2913020*</t>
  </si>
  <si>
    <t>281402</t>
  </si>
  <si>
    <t>Bi, bánh răng, hộp số, các bộ phận điều khiển và truyền chuyển động khác</t>
  </si>
  <si>
    <t>2814021</t>
  </si>
  <si>
    <t>Xích gồm nhiều mắt được nối bằng khớp dạng bản lề bằng sắt hoặc thép</t>
  </si>
  <si>
    <t>28140211</t>
  </si>
  <si>
    <t>Xích con lăn bằng sắt hoặc thép</t>
  </si>
  <si>
    <t>2913030*</t>
  </si>
  <si>
    <t>Xích xe đạp, xích xe mô tô</t>
  </si>
  <si>
    <t>28140219</t>
  </si>
  <si>
    <t>Xích gồm nhiều mắt được nối bằng khớp dạng bản lề bằng sắt hoặc thép chưa được phân vào đâu</t>
  </si>
  <si>
    <t>2814022</t>
  </si>
  <si>
    <t>Trục truyền động (kể cả trục cam và trục khuỷu) và tay biên</t>
  </si>
  <si>
    <t>28140221</t>
  </si>
  <si>
    <t>Trục truyền động và tay biên dùng cho máy dọn đất</t>
  </si>
  <si>
    <t>2913050*</t>
  </si>
  <si>
    <t>28140222</t>
  </si>
  <si>
    <t>Trục truyền động và tay biên dùng cho động cơ của xe có động cơ</t>
  </si>
  <si>
    <t>84831021
84831022
84831023
84831024</t>
  </si>
  <si>
    <t>28140223</t>
  </si>
  <si>
    <t>Trục truyền động và tay biên dùng cho động cơ đẩy thuỷ</t>
  </si>
  <si>
    <t>84831031
84831039</t>
  </si>
  <si>
    <t>28140229</t>
  </si>
  <si>
    <t>Trục truyền động và tay biên khác</t>
  </si>
  <si>
    <t>2814023</t>
  </si>
  <si>
    <t>Gối đỡ</t>
  </si>
  <si>
    <t xml:space="preserve">Gối đỡ là vỏ bọc bi và trục bi
</t>
  </si>
  <si>
    <t>28140231</t>
  </si>
  <si>
    <t>Gối đỡ dùng ổ bi hoặc ổ đũa</t>
  </si>
  <si>
    <t>28140232</t>
  </si>
  <si>
    <t>Gối đỡ không dùng ổ bi hoặc ổ đũa, ổ trượt</t>
  </si>
  <si>
    <t>2814024</t>
  </si>
  <si>
    <t>28140240</t>
  </si>
  <si>
    <t>Bộ bánh răng và cụm bánh răng ăn khớp, trừ bánh xe có răng, đĩa xích và các bộ phận truyền chuyển động ở dạng riêng biệt, vít bi hoặc vít đũa; hộp số và các cơ cấu điều tốc khác, kể cả bộ biến đổi mô men xoắn</t>
  </si>
  <si>
    <t>2814025</t>
  </si>
  <si>
    <t>28140250</t>
  </si>
  <si>
    <t>Bánh đà và ròng rọc, kể cả khối puli</t>
  </si>
  <si>
    <t>2814026</t>
  </si>
  <si>
    <t>28140260</t>
  </si>
  <si>
    <t>Ly hợp và khớp nối trục (kể cả khớp nối vạn năng)</t>
  </si>
  <si>
    <t>281403</t>
  </si>
  <si>
    <t>2814030</t>
  </si>
  <si>
    <t>Các bộ phận của bi, bánh răng, hộp số, các bộ phận điều khiển và truyền chuyển động</t>
  </si>
  <si>
    <t>28140301</t>
  </si>
  <si>
    <t>Bộ phận của ổ bi hoặc ổ đũa</t>
  </si>
  <si>
    <t>84829100
84829900</t>
  </si>
  <si>
    <t>Bao gồm: Bi, kim và đũa của ổ</t>
  </si>
  <si>
    <t>28140302</t>
  </si>
  <si>
    <t>Các bộ phận của dây xích có khớp nối bằng sắt hoặc thép</t>
  </si>
  <si>
    <t>28140303</t>
  </si>
  <si>
    <t>Các bộ phận của bi, bánh răng, hộp số, các bộ phận điều khiển và truyền chuyển động khác</t>
  </si>
  <si>
    <t>Gồm cả bánh xe có răng, đĩa xích và các bộ phận truyền chuyển động ở dạng riêng biệt</t>
  </si>
  <si>
    <t>281409</t>
  </si>
  <si>
    <t>2814090</t>
  </si>
  <si>
    <t>28140900</t>
  </si>
  <si>
    <t>Dịch vụ sản xuất bi, bánh răng, hộp số, các bộ phận điều khiển và truyền chuyển động</t>
  </si>
  <si>
    <t>2815</t>
  </si>
  <si>
    <t>28150</t>
  </si>
  <si>
    <t>Lò nướng, lò luyện và lò nung</t>
  </si>
  <si>
    <t>Trừ các loại lò dùng trong gia đình</t>
  </si>
  <si>
    <t>281501</t>
  </si>
  <si>
    <t>Lò luyện, lò nung và các bộ phận của chúng</t>
  </si>
  <si>
    <t>2815011</t>
  </si>
  <si>
    <t>Buồng đốt lò nung; máy nạp nhiên liệu cơ khí, ghi lò, bộ phận xả tro xỉ và các bộ phận tương tự</t>
  </si>
  <si>
    <t>28150111</t>
  </si>
  <si>
    <t>Buồng đốt lò nung sử dụng nhiên liệu lỏng</t>
  </si>
  <si>
    <t>28150112</t>
  </si>
  <si>
    <t>Buồng đốt lò nung khác, kể cả buồng đốt lò nung dùng nhiên liệu kết hợp</t>
  </si>
  <si>
    <t>28150113</t>
  </si>
  <si>
    <t>Máy nạp nhiên liệu cơ khí, ghi lò, bộ phận xả tro xỉ và các bộ phận tương tự</t>
  </si>
  <si>
    <t>2815012</t>
  </si>
  <si>
    <t>28150121</t>
  </si>
  <si>
    <t>Lò dùng để nung, nấu chảy hoặc xử lý nhiệt các loại quặng, quặng pirit hoặc quặng kim loại không dùng điện</t>
  </si>
  <si>
    <t>28150122</t>
  </si>
  <si>
    <t>Lò nung khác dùng trong công nghiệp hoặc lò dùng trong phòng thí nghiệm, kể cả lò thiêu, không dùng điện</t>
  </si>
  <si>
    <t>2815013</t>
  </si>
  <si>
    <t>Lò nung dùng trong công nghiệp và lò dùng trong phòng thí nghiệm dùng điện</t>
  </si>
  <si>
    <t xml:space="preserve">
Loại trừ các loại lò dùng trong y tế</t>
  </si>
  <si>
    <t>28150131</t>
  </si>
  <si>
    <t>Lò nung và lò dùng trong công nghiệp hoặc trong phòng thí nghiệm dùng điện trở</t>
  </si>
  <si>
    <t>28150132</t>
  </si>
  <si>
    <t>Lò nung và lò dùng trong công nghiệp hoặc trong phòng thí nghiệm dùng hoạt động bằng cảm ứng điện hoặc tổn hao điện môi</t>
  </si>
  <si>
    <t>85142020
85142090</t>
  </si>
  <si>
    <t>28150133</t>
  </si>
  <si>
    <t>Lò nung và lò dùng trong công nghiệp hoặc trong phòng thí nghiệm dùng điện khác</t>
  </si>
  <si>
    <t>85143020
85143090</t>
  </si>
  <si>
    <t>2815014</t>
  </si>
  <si>
    <t>Bộ phận của lò nướng, lò luyện và lò nung</t>
  </si>
  <si>
    <t>28150141</t>
  </si>
  <si>
    <t>Bộ phận của buồng đốt lò nung</t>
  </si>
  <si>
    <t>28150142</t>
  </si>
  <si>
    <t>Bộ phận của lò nung dùng trong công nghiệp và lò dùng trong phòng thí nghiệm, kể cả lò thiêu, không dùng điện</t>
  </si>
  <si>
    <t>28150143</t>
  </si>
  <si>
    <t>Bộ phận của lò nung dùng trong công nghiệp và lò dùng trong phòng thí nghiệm dùng điện</t>
  </si>
  <si>
    <t>85149020
85149090</t>
  </si>
  <si>
    <t>28150144</t>
  </si>
  <si>
    <t>Kính an toàn, làm bằng thuỷ tinh cứng (đã tôi) hoặc thuỷ tinh đã cán mỏng</t>
  </si>
  <si>
    <t>Dùng cho ô tô, máy bay, tàu thuyền, ….</t>
  </si>
  <si>
    <t>2310023</t>
  </si>
  <si>
    <t>Gương thuỷ tinh; kính dùng làm tường ngăn nhiều lớp</t>
  </si>
  <si>
    <t>23100231</t>
  </si>
  <si>
    <t>Kính dùng làm tường ngăn nhiều lớp</t>
  </si>
  <si>
    <t>Gương chiếu hậu dùng cho xe có động cơ</t>
  </si>
  <si>
    <t>Gương thuỷ tinh, có hoặc không có khung, loại trừ gương chiếu hậu</t>
  </si>
  <si>
    <t>2310029</t>
  </si>
  <si>
    <t>23100290</t>
  </si>
  <si>
    <t>Dịch vụ sản xuất thuỷ tinh phẳng đã được gia công và tạo hình</t>
  </si>
  <si>
    <t>231003</t>
  </si>
  <si>
    <t>Thuỷ tinh rỗng</t>
  </si>
  <si>
    <t>2310031</t>
  </si>
  <si>
    <t>Chai, lọ, hộp, và đồ chứa khác bằng thuỷ tinh, loại được sử dụng để chuyên chở, đóng hàng hoặc bảo quản (trừ ống đựng thuốc tiêm); nút chai, nắp đậy, và các vật dùng để đậy khác bằng thuỷ tinh</t>
  </si>
  <si>
    <t>23100311</t>
  </si>
  <si>
    <t>Nút chai, nắp đậy và loại nắp khác bằng thuỷ tinh</t>
  </si>
  <si>
    <t>Chai, lọ, hộp, và đồ chứa khác bằng thuỷ tinh, loại được sử dụng để chuyên chở, đóng hàng hoặc bảo quản (trừ ống đựng thuốc  tiêm)</t>
  </si>
  <si>
    <t>2310032</t>
  </si>
  <si>
    <t>23100320</t>
  </si>
  <si>
    <t>Bộ đồ uống bằng thuỷ tinh, trừ loại bằng gốm thuỷ tinh</t>
  </si>
  <si>
    <t>70132000, 70133000</t>
  </si>
  <si>
    <t>Bao gồm cả bộ đồ uống bằng pha lê</t>
  </si>
  <si>
    <t>2310033</t>
  </si>
  <si>
    <t>Bộ đồ ăn, đồ nhà bếp, đồ vệ sinh, đồ dùng văn phòng, đồ trang trí nội thất hoặc đồ dùng cho các mục đích tương tự bằng thuỷ tinh</t>
  </si>
  <si>
    <t>23100331</t>
  </si>
  <si>
    <t>Bộ đồ ăn (trừ bộ đồ dùng để uống) hoặc đồ nhà bếp bằng thuỷ tinh, trừ loại bằng gốm thuỷ tinh</t>
  </si>
  <si>
    <t>2610030*</t>
  </si>
  <si>
    <t>Đồ dùng bằng thuỷ tinh khác</t>
  </si>
  <si>
    <t>Đồ vệ sinh, đồ dùng văn phòng, đồ trang trí nội thất hoặc đồ dùng cho các mục đích tương tự bằng thuỷ tinh</t>
  </si>
  <si>
    <t>2310034</t>
  </si>
  <si>
    <t>Ruột phích và ruột bình chân không khác</t>
  </si>
  <si>
    <t>70200090*</t>
  </si>
  <si>
    <t>Dùng để giữ các chất đựng nóng hay lạnh</t>
  </si>
  <si>
    <t>Dịch vụ hoàn thiện thủy tinh rỗng</t>
  </si>
  <si>
    <t>23100360</t>
  </si>
  <si>
    <t>Dịch vụ sản xuất đồ thuỷ tinh</t>
  </si>
  <si>
    <t>231004</t>
  </si>
  <si>
    <t>Sợi thủy tinh</t>
  </si>
  <si>
    <t>2310041</t>
  </si>
  <si>
    <t>23100410</t>
  </si>
  <si>
    <t>Thuỷ tinh ở dạng bị cắt mảnh, sợi thô, sợi xe và sợi bện đã cắt đoạn</t>
  </si>
  <si>
    <t>2310042</t>
  </si>
  <si>
    <t>Tấm mỏng, mạng, chiếu, đệm, tấm và các đồ vật khác bằng thuỷ tinh , trừ vải dệt thuỷ tinh</t>
  </si>
  <si>
    <t>Tấm mỏng (như voan), mạng, chiếu, đệm, tấm và các sản phẩm không dệt tương tự, trừ vải dệt thuỷ tinh</t>
  </si>
  <si>
    <t>Các sản phẩm khác bằng sợi thuỷ tinh</t>
  </si>
  <si>
    <t>Ví dụ: Ống trượt thoát hiểm bằng sợi thuỷ tinh</t>
  </si>
  <si>
    <t>2310049</t>
  </si>
  <si>
    <t>23100490</t>
  </si>
  <si>
    <t>Dịch vụ sản xuất sợi thủy tinh</t>
  </si>
  <si>
    <t>231005</t>
  </si>
  <si>
    <t xml:space="preserve">Thuỷ tinh bán thành phẩm và thuỷ tinh dùng trong xây dựng </t>
  </si>
  <si>
    <t>2310051</t>
  </si>
  <si>
    <t>23100510</t>
  </si>
  <si>
    <t>Thủy tinh ở dạng hình cầu (trừ hạt thuỷ tinh), dạng thanh hoặc ống, chưa gia công</t>
  </si>
  <si>
    <t>2310052</t>
  </si>
  <si>
    <t>23100520</t>
  </si>
  <si>
    <t>Khối lát, tấm, gạch, tấm vuông, ngói và các sản phẩm khác bằng thuỷ tinh ép hoặc thuỷ tinh đúc dùng trong xây dựng</t>
  </si>
  <si>
    <t>Bao gồm cả có hoặc không có cốt thép</t>
  </si>
  <si>
    <t>231006</t>
  </si>
  <si>
    <t>Thuỷ tinh kỹ thuật và thuỷ tinh khác</t>
  </si>
  <si>
    <t>2310061</t>
  </si>
  <si>
    <t>Vỏ bóng đèn thuỷ tinh và các bộ phận bằng thuỷ tinh của vỏ bóng đèn</t>
  </si>
  <si>
    <t>Dạng bầu, dạng ống, chưa có các bộ phận lắp ghép, dùng cho đèn điện, ống đèn tia âm cực hoặc các loại tương tự</t>
  </si>
  <si>
    <t>2310062</t>
  </si>
  <si>
    <t>Kính đồng hồ và các loại mắt kính chưa được gia công về mặt quang học; hạt thuỷ tinh rỗng và mảnh của chúng, dùng để sản xuất các loại kính trên</t>
  </si>
  <si>
    <t>Bao gồm kính đồng hồ cá nhân hoặc đồng hồ thời gian và các loại mắt kính tương tự, các loại  kính đeo để hiệu chỉnh hoặc không hiệu chỉnh, được uốn cong, làm lỗi, lõm hoặc tương tự, chưa được gia công về mặt quang học</t>
  </si>
  <si>
    <t>23100621</t>
  </si>
  <si>
    <t>Kính dùng cho kính hiệu chỉnh</t>
  </si>
  <si>
    <t>Kính dùng cho kính không hiệu chỉnh và hạt thuỷ tinh rỗng và mảnh của chúng, dùng để sản xuất các loại kính trên</t>
  </si>
  <si>
    <t>Ví dụ: Kính đồng hồ cá nhân hoặc đồng hồ thời gian, ...</t>
  </si>
  <si>
    <t>2310063</t>
  </si>
  <si>
    <t>Đồ thuỷ tinh dùng cho phòng thí nghiệm, cho vệ sinh hoặc dược phẩm</t>
  </si>
  <si>
    <t>23100631</t>
  </si>
  <si>
    <t>Ống đựng thuốc tiêm bằng thuỷ tinh</t>
  </si>
  <si>
    <t>2610070*</t>
  </si>
  <si>
    <t>Đồ thuỷ tinh dùng cho phòng thí nghiệm, cho vệ sinh hoặc dược phẩm, đã hoặc chưa được chia độ hoặc định cỡ</t>
  </si>
  <si>
    <t>2310064</t>
  </si>
  <si>
    <t>23100640</t>
  </si>
  <si>
    <t>Các bộ phận chưa phân vào đâu của đèn, đồ thắp sáng, bảng tên thắp sáng và đồ tương tự bằng thuỷ tinh</t>
  </si>
  <si>
    <t>2610080*</t>
  </si>
  <si>
    <t>2310065</t>
  </si>
  <si>
    <t>23100650</t>
  </si>
  <si>
    <t>Vật cách điện bằng thuỷ tinh</t>
  </si>
  <si>
    <t>2310066</t>
  </si>
  <si>
    <t>Các sản phẩm bằng thuỷ tinh khác chưa được phân vào đâu</t>
  </si>
  <si>
    <t>Dụng cụ tín hiệu bằng thuỷ tinh và các bộ phận quang học bằng thuỷ tinh, chưa được gia công về mặt quang học</t>
  </si>
  <si>
    <t>Loại trừ: Kính đồng hồ và các loại mắt kính chưa được gia công về mặt quang học; hạt thuỷ tinh rỗng và mảnh của chúng, dùng để sản xuất các loại kính này</t>
  </si>
  <si>
    <t>Hạt thuỷ tinh, thuỷ tinh giả ngọc trai, thuỷ tinh giả đá quý hoặc đá bán quý và các đồ vật nhỏ tương tự bằng thuỷ tinh, và các sản phẩm làm từ chúng; mắt thuỷ tinh; tượng nhỏ và các đồ trang trí khác; hạt thuỷ tinh có đường kính không quá 1mm</t>
  </si>
  <si>
    <t>Không bao gồm đồ kim hoàn giả</t>
  </si>
  <si>
    <t>Các sản phẩm khác bằng thuỷ tinh chưa được phân vào đâu</t>
  </si>
  <si>
    <t>70200010, 70200020, 70200090*</t>
  </si>
  <si>
    <t>Ví dụ: khuôn bằng thuỷ tinh, ống phản ứng thạch anh và vòng kẹp được thiết kế để chèn vào lò luyện khuyếch tán và lò ôxi hoá, để sản xuất tấm bán dẫn mỏng, …</t>
  </si>
  <si>
    <t>2310067</t>
  </si>
  <si>
    <t>23100670</t>
  </si>
  <si>
    <t>Dịch vụ hoàn thiện thuỷ tinh khác và thuỷ tinh kỹ thuật</t>
  </si>
  <si>
    <t>2310069</t>
  </si>
  <si>
    <t>23100690</t>
  </si>
  <si>
    <t>Dịch vụ sản xuất thuỷ tinh bán thành phẩm, thuỷ tinh xây dựng, thuỷ tinh kỹ thuật và thuỷ tinh khác</t>
  </si>
  <si>
    <t>239</t>
  </si>
  <si>
    <t>Sản phẩm từ khoáng phi kim loại chưa được phân vào đâu</t>
  </si>
  <si>
    <t>2391</t>
  </si>
  <si>
    <t>23910</t>
  </si>
  <si>
    <t>Sản phẩm chịu lửa</t>
  </si>
  <si>
    <t>239101</t>
  </si>
  <si>
    <t>2391011</t>
  </si>
  <si>
    <t>Gạch, gạch khối, ngói chịu lửa và các loại vật liệu chịu lửa bằng gốm tương tự</t>
  </si>
  <si>
    <t>Gạch, gạch khối, ngói và các loại hàng gốm chịu lửa khác làm từ bột hoá thạch silic hoặc từ các loại đất silic tương tự</t>
  </si>
  <si>
    <t>Gạch, gạch khối, ngói chịu lửa và  vật liệu xây dựng bằng gốm chịu lửa khác (trừ các sản phẩm làm từ bột hoá thạch silic hoặc từ các loại đất silic tương tự)</t>
  </si>
  <si>
    <t>Xi măng, vữa, bê tông và các vật liệu kết cấu tương tự chịu lửa chưa phân vào đâu</t>
  </si>
  <si>
    <t>Xi măng chịu lửa</t>
  </si>
  <si>
    <t>Vữa, bê tông và các vật liệu kết cấu tương tự chịu lửa chưa phân vào đâu</t>
  </si>
  <si>
    <t>Sản phẩm chịu lửa không cháy; các sản phẩm gốm, sứ chịu lửa khác</t>
  </si>
  <si>
    <t>68159100
69030000</t>
  </si>
  <si>
    <t>239109</t>
  </si>
  <si>
    <t>2391090</t>
  </si>
  <si>
    <t>23910900</t>
  </si>
  <si>
    <t>Dịch vụ sản xuất sản phẩm chịu lửa</t>
  </si>
  <si>
    <t>2392</t>
  </si>
  <si>
    <t>23920</t>
  </si>
  <si>
    <t>Sản phẩm vật liệu xây dựng từ đất sét</t>
  </si>
  <si>
    <t>239201</t>
  </si>
  <si>
    <t>Tấm lát đường và vật liệu lát, gạch ốp lát tường và lát nền lò sưởi bằng gốm, sứ; các khối khảm và các sản phẩm tương tự bằng gốm, sứ</t>
  </si>
  <si>
    <t>2392011</t>
  </si>
  <si>
    <t>23920111</t>
  </si>
  <si>
    <t>Tấm lát đường và vật liệu lát, gạch ốp lát tường và lát nền lò sưởi bằng gốm không tráng men; các khối khảm và các sản phẩm tương tự bằng gốm, sứ không tráng men, có hoặc không có lớp nền</t>
  </si>
  <si>
    <t>1000 m2</t>
  </si>
  <si>
    <t>2693030*
2693040*</t>
  </si>
  <si>
    <t>Tấm lát đường và vật liệu lát, gạch ốp lát tường và lát nền lò sưởi bằng gốm, sứ đã tráng men; các khối khảm và các sản phẩm tương tự bằng gốm, sứ đã tráng men, có hoặc không có lớp nền</t>
  </si>
  <si>
    <t>2392019</t>
  </si>
  <si>
    <t>23920190</t>
  </si>
  <si>
    <t>Dịch vụ sản xuất các loại tấm lát đường, ngói, đá lát bằng đồ gốm, sứ</t>
  </si>
  <si>
    <t>239202</t>
  </si>
  <si>
    <t>26400343</t>
  </si>
  <si>
    <t>Máy chiếu (trừ loại sử dụng cho hệ thống xử lý dữ liệu tự động)</t>
  </si>
  <si>
    <t>Máy chiếu dùng cho hình ảnh động</t>
  </si>
  <si>
    <t>264004</t>
  </si>
  <si>
    <t>Micrô, loa phóng thanh, các thiết bị thu cho sóng điện thoại hoặc điện báo</t>
  </si>
  <si>
    <t>2640041</t>
  </si>
  <si>
    <t>Micro và các linh kiện của chúng, tai nghe có hoặc không nối với micro</t>
  </si>
  <si>
    <t>26400411</t>
  </si>
  <si>
    <t>Micrô và các linh kiện của chúng</t>
  </si>
  <si>
    <t>26400412</t>
  </si>
  <si>
    <t>Tai nghe không nối với micro</t>
  </si>
  <si>
    <t>85183010 85183020</t>
  </si>
  <si>
    <t>3230072*</t>
  </si>
  <si>
    <t>26400413</t>
  </si>
  <si>
    <t>Tai nghe có nối với micro</t>
  </si>
  <si>
    <t>85183031 85183039</t>
  </si>
  <si>
    <t>26400419</t>
  </si>
  <si>
    <t>Tai nghe khác</t>
  </si>
  <si>
    <t>85183040 85183090</t>
  </si>
  <si>
    <t>VD: Tai nghe dùng trong điện thoại...</t>
  </si>
  <si>
    <t>2640042</t>
  </si>
  <si>
    <t>26400420</t>
  </si>
  <si>
    <t>Loa đã hoặc chưa lắp vào hộp loa</t>
  </si>
  <si>
    <t>2640043</t>
  </si>
  <si>
    <t>Máy khuyếch đại âm tần, bộ tăng âm điện</t>
  </si>
  <si>
    <t>26400431</t>
  </si>
  <si>
    <t>Thiết bị khuếch đại âm tần</t>
  </si>
  <si>
    <t>26400432</t>
  </si>
  <si>
    <t>Bộ tăng âm điện</t>
  </si>
  <si>
    <t>2640044</t>
  </si>
  <si>
    <t>26400440</t>
  </si>
  <si>
    <t>Thiết bị thu sóng điện thoại hoặc sóng điện báo chưa được phân vào đâu</t>
  </si>
  <si>
    <t>85271000* 85279000</t>
  </si>
  <si>
    <t>3220013*</t>
  </si>
  <si>
    <t>264005</t>
  </si>
  <si>
    <t>2640050</t>
  </si>
  <si>
    <t>Bộ phận của thiết bị video và âm thanh; Dây anten, dây trời</t>
  </si>
  <si>
    <t>26400501</t>
  </si>
  <si>
    <t>Bộ phận và các phụ tùng dùng cho 2640031, 2640032 - Thiết bị ghi và tái tạo âm thanh, thiết bị ghi và tái tạo video</t>
  </si>
  <si>
    <t>26400502</t>
  </si>
  <si>
    <t>Bộ phận và các phụ tùng dùng cho 2640041, 2640042, 2640043 - Micro, loa phóng thanh, các thiết bị thu sóng điện thoại hoặc điện báo</t>
  </si>
  <si>
    <t>26400503</t>
  </si>
  <si>
    <t>Bộ phận và các phụ tùng dùng cho 2640011, 2640012, 2640020, 2640034 - Máy thu thanh sóng vô tuyến, máy thu hình, màn hình và máy chiếu không su dụng trong hệ thống xử lý dữ liệu tự động</t>
  </si>
  <si>
    <t>108004</t>
  </si>
  <si>
    <t>Dịch vụ sản xuất máy tính và máy văn phòng; Dịch vụ sản xuất máy móc và các thiết bị văn phòng (trừ máy vi tính và thiết bị ngoại vi của máy vi tính)</t>
  </si>
  <si>
    <t>2818</t>
  </si>
  <si>
    <t>28180</t>
  </si>
  <si>
    <t>Dụng cụ cầm tay, hoạt động bằng khí nén, thuỷ lực hoặc có gắn động cơ</t>
  </si>
  <si>
    <t>281801</t>
  </si>
  <si>
    <t>2818011</t>
  </si>
  <si>
    <t>Dụng cụ cầm tay có gắn động cơ điện</t>
  </si>
  <si>
    <t xml:space="preserve">
phần động lực được lắp liền với dụng cụ</t>
  </si>
  <si>
    <t>28180111</t>
  </si>
  <si>
    <t>Khoan các loại có gắn động cơ điện</t>
  </si>
  <si>
    <t>2922040*</t>
  </si>
  <si>
    <t>28180112</t>
  </si>
  <si>
    <t>Cưa các loại có gắn động cơ điện</t>
  </si>
  <si>
    <t>28180119</t>
  </si>
  <si>
    <t>Dụng cơ điện cầm tay khác có gắn động cơ điện</t>
  </si>
  <si>
    <t>2818012</t>
  </si>
  <si>
    <t>Dụng cụ cầm tay hoạt động bằng năng lượng khác</t>
  </si>
  <si>
    <t>28180121</t>
  </si>
  <si>
    <t>Dụng cụ cầm tay hoạt động bằng khí nén</t>
  </si>
  <si>
    <t>84671100
84671900</t>
  </si>
  <si>
    <t>28180122</t>
  </si>
  <si>
    <t>Cưa xích</t>
  </si>
  <si>
    <t>28180129</t>
  </si>
  <si>
    <t>Dụng cụ cầm tay hoạt động bằng năng lượng khác chưa được phân vào đâu</t>
  </si>
  <si>
    <t>Gồm dụng cụ cầm tay hoạt động thuỷ lực</t>
  </si>
  <si>
    <t>281802</t>
  </si>
  <si>
    <t>Bộ phận của dụng cụ cầm tay hoạt động bằng khí nén, thuỷ lực hoặc có gắn động cơ</t>
  </si>
  <si>
    <t>2818021</t>
  </si>
  <si>
    <t>28180210</t>
  </si>
  <si>
    <t>Bộ phận của dụng cụ cơ điện cầm tay có gắn động cơ điện</t>
  </si>
  <si>
    <t>2818022</t>
  </si>
  <si>
    <t>28180220</t>
  </si>
  <si>
    <t>Bộ phận của dụng cụ cầm tay hoạt động bằng năng lượng khác</t>
  </si>
  <si>
    <t>84679100
84679200
84679990</t>
  </si>
  <si>
    <t>Trừ lưỡi cưa thuộc ngành 25930</t>
  </si>
  <si>
    <t>281809</t>
  </si>
  <si>
    <t>2818090</t>
  </si>
  <si>
    <t>28180900</t>
  </si>
  <si>
    <t>Dịch vụ sản xuất dụng cụ cầm tay, hoạt động bằng khí nén, thuỷ lực hoặc có gắn động cơ</t>
  </si>
  <si>
    <t>2819</t>
  </si>
  <si>
    <t>28190</t>
  </si>
  <si>
    <t>Máy thông dụng khác</t>
  </si>
  <si>
    <t>281901</t>
  </si>
  <si>
    <t>Điều hoà không khí, máy hóa lỏng khí; Thiết bị làm lạnh, quạt trừ loại sử dụng trong gia đình</t>
  </si>
  <si>
    <t>2819011</t>
  </si>
  <si>
    <t>Bộ trao đổi nhiệt và máy hóa lỏng khí</t>
  </si>
  <si>
    <t>28190111</t>
  </si>
  <si>
    <t>Bộ trao đổi nhiệt</t>
  </si>
  <si>
    <t>Tháp làm mát; bộ ngưng dùng cho máy điều hoà không khí lắp trên xe có động cơ; bộ ngưng khác dùng cho máy điều hòa không khí</t>
  </si>
  <si>
    <t>28190112</t>
  </si>
  <si>
    <t>Máy hóa lỏng không khí hay các loại chất khí khác</t>
  </si>
  <si>
    <t>84196010
84196020</t>
  </si>
  <si>
    <t>2819012</t>
  </si>
  <si>
    <t>Máy điều hòa không khí</t>
  </si>
  <si>
    <t xml:space="preserve">Gồm cả loại sử dụng trong gia đình và trong công nghiệp
</t>
  </si>
  <si>
    <t>28190121</t>
  </si>
  <si>
    <t>Máy điều hòa không khí loại lắp vào cửa sổ hoặc lắp vào tường</t>
  </si>
  <si>
    <t>2919010*; 2930010*</t>
  </si>
  <si>
    <t>Bao gồm kiểu một khối (lắp liền trong cùng một vỏ, một cục) hoặc hệ thống nhiều khối chức năng (cục nóng, cục lạnh tách biệt)</t>
  </si>
  <si>
    <t>28190122</t>
  </si>
  <si>
    <t>Máy điều hòa không khí loại sử dụng cho người, trong xe có động cơ</t>
  </si>
  <si>
    <t>28190129</t>
  </si>
  <si>
    <t>Máy điều hòa không khí khác chưa được phân vào đâu</t>
  </si>
  <si>
    <t>84158100 84158200 84158300</t>
  </si>
  <si>
    <t>Bao gồm loại kèm theo các bộ phận làm lạnh và một van đảo chiều chu trình nóng/lạnh, lọai có kèm theo bộ phận làm lạnh và loại không gắn kèm bộ phận làm lạnh dùng cho máy bay, cho xe chạy trên đường ray, cho xe cơ giới đường bộ</t>
  </si>
  <si>
    <t>2819013</t>
  </si>
  <si>
    <t>Thiết bị làm lạnh, đông lạnh và bơm nhiệt trừ loại sử dụng trong gia đình</t>
  </si>
  <si>
    <t>28190131</t>
  </si>
  <si>
    <t xml:space="preserve">Thiết bị làm lạnh hoặc đông lạnh dùng để bảo quản và trưng bày hàng </t>
  </si>
  <si>
    <t>84185010
84185090</t>
  </si>
  <si>
    <t>2919020*</t>
  </si>
  <si>
    <t>Thiết bị có kiểu dáng nội thất (tủ, tủ ngăn, quầy hàng, tủ bày hàng và lọai tương tự)</t>
  </si>
  <si>
    <t>28190132</t>
  </si>
  <si>
    <t>Thiết bị làm lạnh hoặc đông lạnh khác</t>
  </si>
  <si>
    <t>84186910
84186920
84186930
84186950
84186990</t>
  </si>
  <si>
    <t>Thiết bị làm lạnh đồ uống, thiết bị làm lạnh nước uống, thiết bị làm lạnh nước, thiết bị sản xuất đá vảy</t>
  </si>
  <si>
    <t>28190133</t>
  </si>
  <si>
    <t>Bơm nhiệt</t>
  </si>
  <si>
    <t>2819014</t>
  </si>
  <si>
    <t>28190140</t>
  </si>
  <si>
    <t>Các máy và thiết bị lọc hoặc tinh chế các loại khí</t>
  </si>
  <si>
    <t>84213910
84213990</t>
  </si>
  <si>
    <t>Trừ bộ lọc khí nạp cho động cơ đốt trong</t>
  </si>
  <si>
    <t>2819015</t>
  </si>
  <si>
    <t>Quạt công nghiệp, trừ loại sử dụng trong gia đình</t>
  </si>
  <si>
    <t>28190151</t>
  </si>
  <si>
    <t>Quạt công nghiệp có công suất không quá 125 kW</t>
  </si>
  <si>
    <t>2919070*</t>
  </si>
  <si>
    <t>28190159</t>
  </si>
  <si>
    <t>Các loại quạt công nghiệp khác</t>
  </si>
  <si>
    <t>281902</t>
  </si>
  <si>
    <t>Máy sản xuất chất khí, máy chưng cất và máy lọc</t>
  </si>
  <si>
    <t>2819021</t>
  </si>
  <si>
    <t>Máy sản xuất chất khí hoặc khí dạng lỏng; thiết bị chưng cất hoặc tinh cất; bộ trao đổi nhiệt; máy hóa lỏng không khí hay các loại chất khí khác</t>
  </si>
  <si>
    <t xml:space="preserve">Bao gồm cả máy có hoặc không kèm theo bộ lọc
</t>
  </si>
  <si>
    <t>28190211</t>
  </si>
  <si>
    <t>Máy sản xuất chất khí hoặc khí dạng lỏng; máy sản xuất khí acetylen và các loại máy sản xuất chất khí từ quy trình sản xuất nước tương tự</t>
  </si>
  <si>
    <t>28190212</t>
  </si>
  <si>
    <t>Thiết bị chưng cất hoặc tinh cất</t>
  </si>
  <si>
    <t>2819022</t>
  </si>
  <si>
    <t>Máy và thiết bị lọc hoặc tinh chế chất lỏng, chất khí trừ thiết bị lọc dầu, xăng và khí nạp dùng cho động cơ đốt trong</t>
  </si>
  <si>
    <t>28190221</t>
  </si>
  <si>
    <t>Máy và thiết bị để lọc hoặc tinh chế nước</t>
  </si>
  <si>
    <t>28190222</t>
  </si>
  <si>
    <t>Máy và thiết bị để lọc hoặc tinh chế đồ uống trừ nước</t>
  </si>
  <si>
    <t>84212210
84212220</t>
  </si>
  <si>
    <t>28190223</t>
  </si>
  <si>
    <t>Máy và thiết bị lọc hoặc tinh chế chất lỏng khác</t>
  </si>
  <si>
    <t>Loại sử dụng trong y tế hoặc trong phòng thí nghiệm, trong sản xuất đường, trong hoạt động khoan dầu, thiết bị lọc xăng, dầu trừ loại dùng cho động cơ đốt trong</t>
  </si>
  <si>
    <t>2819023</t>
  </si>
  <si>
    <t>Bộ lọc dầu hoặc xăng, bộ lọc khí nạp cho động cơ đốt trong</t>
  </si>
  <si>
    <t>28190231</t>
  </si>
  <si>
    <t>Bộ lọc dầu hoặc xăng cho động cơ đốt trong</t>
  </si>
  <si>
    <t>28190239</t>
  </si>
  <si>
    <t>Bộ lọc khí nạp cho động cơ đốt trong</t>
  </si>
  <si>
    <t>281903</t>
  </si>
  <si>
    <t>Máy làm sạch, làm khô hộp hoặc chai lọ hoặc các đồ chứa khác; máy dập lửa, súng phun, máy hơi nước hoặc máy phun luồng cát; miếng đệm của tấm lót kim loại; máy rửa bát đĩa trừ loại sử dụng trong gia đình</t>
  </si>
  <si>
    <t>2819031</t>
  </si>
  <si>
    <t>Máy làm sạch, rót, đóng kín, bọc chai hoặc các đồ chứa tương tự; máy nạp ga cho đồ uống</t>
  </si>
  <si>
    <t>28190311</t>
  </si>
  <si>
    <t>Máy làm sạch hay làm khô chai lọ hoặc các đồ chứa khác</t>
  </si>
  <si>
    <t>28190312</t>
  </si>
  <si>
    <t>Máy rót, đóng kín, đóng nắp, làm kín, bọc hoặc dán nhãn vào các chai, lon, hộp, túi hoặc đồ chứa khác; máy nạp ga cho đồ uống</t>
  </si>
  <si>
    <t>28190319</t>
  </si>
  <si>
    <t>Máy đóng gói hoặc bao gói khác, kể cả máy bọc màng co nhiệt</t>
  </si>
  <si>
    <t>2819032</t>
  </si>
  <si>
    <t>Bình dập lửa; súng phun, máy phun bắn bằng hơi nước hoặc cát và các loại thiết bị cơ tương tự, trừ loại sử dụng trong nông nghiệp</t>
  </si>
  <si>
    <t>28190321</t>
  </si>
  <si>
    <t>Bình dập lửa đã hoặc chưa nạp</t>
  </si>
  <si>
    <t>Thiết bị và dụng cụ đo lường, kiểm tra, thử nghiệm khác</t>
  </si>
  <si>
    <t>2651061</t>
  </si>
  <si>
    <t>26510610</t>
  </si>
  <si>
    <t>Kính hiển vi (trừ kính hiển vi quang học) và thiết bị nhiễu xạ</t>
  </si>
  <si>
    <t>2651062</t>
  </si>
  <si>
    <t>Máy và thiết bị kiểm tra tính chất cơ học của vật liệu</t>
  </si>
  <si>
    <t>26510621</t>
  </si>
  <si>
    <t>Máy và thiết bị để thử kim loại</t>
  </si>
  <si>
    <t>26510629</t>
  </si>
  <si>
    <t xml:space="preserve">Máy và thiết bị kiểm tra tính chất cơ học khác của vật liệu </t>
  </si>
  <si>
    <t>2651063</t>
  </si>
  <si>
    <t>Thiết bị đo khí, chất lỏng hoặc lượng điện được sản xuất hoặc cung cấp, kể cả thiết bị kiểm tra kích cỡ sử dụng cho các thiết bị trên</t>
  </si>
  <si>
    <t>26510631</t>
  </si>
  <si>
    <t>Thiết bị đo đơn vị khí</t>
  </si>
  <si>
    <t>3312050*</t>
  </si>
  <si>
    <t>26510632</t>
  </si>
  <si>
    <t>Máy đo chất lỏng (VD: đồng hồ đo nước…)</t>
  </si>
  <si>
    <t>26510633</t>
  </si>
  <si>
    <t xml:space="preserve"> Máy đo điện (VD: công tơ điện…)</t>
  </si>
  <si>
    <t>2651064</t>
  </si>
  <si>
    <t>Máy đếm vòng quay, máy đếm sản lượng, đồng hồ tính tiền trên xe tắc xi, máy đếm hải lý, máy đo bước và các thiết bị tương tự; Đồng hồ chỉ tốc độ và máy đo tốc độ gốc (trừ thiết bị khí tượng và thuỷ văn; La bàn và thiết bị dẫn đường); Máy hoạt nghiệm</t>
  </si>
  <si>
    <t>26510641</t>
  </si>
  <si>
    <t>Máy đếm cây số để tính tiền taxi</t>
  </si>
  <si>
    <t>3312060*</t>
  </si>
  <si>
    <t>26510642</t>
  </si>
  <si>
    <t>Máy đo, đếm tương tự khác</t>
  </si>
  <si>
    <t>VD: Máy đếm vòng quay, máy đếm sản lượng, máy đếm hải lý, máy đo bước…</t>
  </si>
  <si>
    <t>26510643</t>
  </si>
  <si>
    <t>Đồng hồ tốc độ dùng cho xe có động cơ</t>
  </si>
  <si>
    <t>26510644</t>
  </si>
  <si>
    <t>Máy đo tốc độ góc cho xe có động cơ</t>
  </si>
  <si>
    <t>26510649</t>
  </si>
  <si>
    <t xml:space="preserve">Đồng hồ chỉ tốc độ và máy đo tốc độ góc khác; Máy hoạt nghiệm </t>
  </si>
  <si>
    <t>Trừ thiết bị khí tượng và thuỷ văn, la bàn và thiết bị dẫn đường thuộc sp 2651011</t>
  </si>
  <si>
    <t>2651065</t>
  </si>
  <si>
    <t>26510650</t>
  </si>
  <si>
    <t>Dụng cụ và thiết bị tự động điều chỉnh hoặc điều khiển thuỷ lực, khí nén</t>
  </si>
  <si>
    <t>2651069</t>
  </si>
  <si>
    <t>Máy, thiết bị và dụng cụ đo lường hoặc kiểm tra chưa được phân vào đâu</t>
  </si>
  <si>
    <t>26510691</t>
  </si>
  <si>
    <t>Máy để cân chỉnh các bộ phận cơ khí</t>
  </si>
  <si>
    <t>26510692</t>
  </si>
  <si>
    <t>Bàn kiểm tra</t>
  </si>
  <si>
    <t>26510693</t>
  </si>
  <si>
    <t>Thiết bị và dụng cụ quang học khác để đo lường hoặc kiểm tra</t>
  </si>
  <si>
    <t>VD: Để kiểm tra các tấm hoặc thiết bị bán dẫn hoặc kiểm tra mặt nạ hoặc lưới carô sử dụng trong sản xuất các thiết bị bán dẫn; dụng cụ và thiết bị quang họ để đo độ nhiễm bẩn bề mặt của tấm bán dẫn mỏng; thiết bị quang học để xác định lỗi và sửa lỗi, để đ</t>
  </si>
  <si>
    <t>26510699</t>
  </si>
  <si>
    <t>Máy, thiết bị và dụng cụ đo lường hoặc kiểm tra khác chưa được phân vào đâu</t>
  </si>
  <si>
    <t>VD: Thiết bị kiểm tra cáp,…</t>
  </si>
  <si>
    <t>265107</t>
  </si>
  <si>
    <t>2651070</t>
  </si>
  <si>
    <t>Bộ ổn nhiệt, bộ điều chỉnh áp lực và các thiết bị, dụng cụ điều khiển hoặc điều chỉnh tự động khác</t>
  </si>
  <si>
    <t>26510701</t>
  </si>
  <si>
    <t>Bộ ổn nhiệt</t>
  </si>
  <si>
    <t>26510702</t>
  </si>
  <si>
    <t>Bộ điều chỉnh áp lực</t>
  </si>
  <si>
    <t>26510709</t>
  </si>
  <si>
    <t>Dụng cụ, thiết bị điều chỉnh hoặc điều khiển tự động  khác chưa được phân vào đâu</t>
  </si>
  <si>
    <t>Bột mài hoặc đá dăm mài tự nhiên hay nhận tạo, có nền bằng vật liệu dệt, giấy, các tông hoặc các vật liệu khác</t>
  </si>
  <si>
    <t>2399019</t>
  </si>
  <si>
    <t>23990190</t>
  </si>
  <si>
    <t>Các sản phẩm từ chất khoáng phi kim loại còn lại chưa được phân vào đâu</t>
  </si>
  <si>
    <t>2399091</t>
  </si>
  <si>
    <t>23990910</t>
  </si>
  <si>
    <t>Sợi amiăng đã được gia công, các hỗn hợp với thành phần cơ bản là amiăng hoặc các thành phần chính là amiăng và magie cacbonat; các sản phẩm làm từ hỗn hợp đó hoặc từ amiăng, đã hoặc chưa được gia cố</t>
  </si>
  <si>
    <t>68120000, 68130000</t>
  </si>
  <si>
    <t>Quần áo, phụ kiện quần áo, giầy dép và vật gội đầu, giấy, các tông cứng và nỉ, sợi và chỉ, dây coóc, vải dệt kim hoặc dệt thoi, vật liệu ghép nối làm bằng sợi amiăng ở dạng tấm hoặc cuộn, …
Tấm mỏng, con lăn, dải, đoạn, đĩa, vòng đệm, tấm lót… để làm phan</t>
  </si>
  <si>
    <t>2399092</t>
  </si>
  <si>
    <t>23990920</t>
  </si>
  <si>
    <t>Các sản phẩm làm bằng atphan hoặc bằng các vật liệu tương tự</t>
  </si>
  <si>
    <t>Ví dụ: bitum dầu mỏ hoặc hắc ín than đá</t>
  </si>
  <si>
    <t>2399093</t>
  </si>
  <si>
    <t>23990930</t>
  </si>
  <si>
    <t>Hỗn hợp Bitumin với thành phần chính là atphan tự nhiên, bitum tự nhiên, bitum dầu mỏ, hắc ín khoáng chất hoặc nhựa hắc ín khoáng chất (ví dụ: matít có chưa bitum, cut-backs)</t>
  </si>
  <si>
    <t>25173000
27150000</t>
  </si>
  <si>
    <t>Bao gồm cả đá dăm trộn nhựa đường</t>
  </si>
  <si>
    <t>2399094</t>
  </si>
  <si>
    <t>Graphit nhân tạo; graphit dạng keo hoặc bán keo; chế phẩm làm từ graphit hoặc các bon khác ở dạng bột nhão, khối, tấm hoặc ở dạng bán thành phẩm khác</t>
  </si>
  <si>
    <t>Graphit còn gọi là than chì</t>
  </si>
  <si>
    <t>23990941</t>
  </si>
  <si>
    <t>Graphit nhân tạo</t>
  </si>
  <si>
    <t>2411190*</t>
  </si>
  <si>
    <t>Graphit dạng keo hoặc dạng bán kéo</t>
  </si>
  <si>
    <t>Chế phẩm làm từ graphit hoặc các bon khác ở dạng bột nhão, khối, tấm hoặc ở dạng bán thành phẩm khác</t>
  </si>
  <si>
    <t>38013000
38019000</t>
  </si>
  <si>
    <t>2399095</t>
  </si>
  <si>
    <t>23990950</t>
  </si>
  <si>
    <t>Corundum nhân tạo</t>
  </si>
  <si>
    <t>2399096</t>
  </si>
  <si>
    <t>Các sản phẩm khoáng phi kim khác chưa phân vào đâu</t>
  </si>
  <si>
    <t>Sợi xỉ, sợi silicat và các loại sợi khoáng tương tự; vermiculit (khoáng mica) đã tách lớp, đất sét trương nở, xỉ bọt và các loại vật liệu quặng khoáng trương nở tương tự; các hỗn hợp và các sản phẩm cách nhiệt, cách âm hoặc các vật liệu khoáng hấp thụ âm</t>
  </si>
  <si>
    <t>Mi ca đã gia công và các sản phẩm làm từ mi ca, kể cả mica đã được liên kết khối hoặc tái chế, có hoặc không có lớp nền bằng giấy, các tông hoặc các vật liệu khác</t>
  </si>
  <si>
    <t>Các sản phẩm bằng đá hoặc bằng các chất liệu khoáng khác chưa được phân vào đâu</t>
  </si>
  <si>
    <t>68151000
68152000
68159900</t>
  </si>
  <si>
    <t>Bao gồm cả sợi carbon, các sản phẩm bằng sợi carbon và các sản phẩm làm bằng than bùn</t>
  </si>
  <si>
    <t>2399099</t>
  </si>
  <si>
    <t>23990990</t>
  </si>
  <si>
    <t>Dịch vụ sản xuất các sản phẩm khoáng phi kim khác chưa phân vào đâu</t>
  </si>
  <si>
    <t>24</t>
  </si>
  <si>
    <t>241</t>
  </si>
  <si>
    <t>2410</t>
  </si>
  <si>
    <t>24100</t>
  </si>
  <si>
    <t>Sản phẩm gang, sắt, thép</t>
  </si>
  <si>
    <t>241001</t>
  </si>
  <si>
    <t>Sản phẩm gang, sắt, thép cơ bản</t>
  </si>
  <si>
    <t>2410011</t>
  </si>
  <si>
    <t>Gang, gang kính dạng khối hoặc dạng cơ bản khác</t>
  </si>
  <si>
    <t>24100111</t>
  </si>
  <si>
    <t xml:space="preserve"> Gang thỏi không hợp kim có hàm lượng phospho từ 0.5% trở  xuống tính theo trọng lượng</t>
  </si>
  <si>
    <t>2710010*</t>
  </si>
  <si>
    <t>24100112</t>
  </si>
  <si>
    <t xml:space="preserve"> Gang thỏi không hợp kim có hàm lượng phospho trên 0.5% tính theo trọng lượng</t>
  </si>
  <si>
    <t>24100113</t>
  </si>
  <si>
    <t xml:space="preserve"> Gang thỏi hợp kim; Gang kính</t>
  </si>
  <si>
    <t>Gang kính là gang thỏi giàu mangan, hợp kim sắt-cacbon chứa trên 6% nhưng không quá 30%mangan tính theo trọng lượng</t>
  </si>
  <si>
    <t>2410012</t>
  </si>
  <si>
    <t>Hợp kim sắt (hợp kim Fero)</t>
  </si>
  <si>
    <t>24100121</t>
  </si>
  <si>
    <t xml:space="preserve"> Hợp kim sắt Mangan</t>
  </si>
  <si>
    <t>24100122</t>
  </si>
  <si>
    <t xml:space="preserve"> Hợp kim sắt Silic</t>
  </si>
  <si>
    <t>24100123</t>
  </si>
  <si>
    <t xml:space="preserve"> Hợp kim sắt Silic - Mangan</t>
  </si>
  <si>
    <t>24100124</t>
  </si>
  <si>
    <t xml:space="preserve"> Hợp kim sắt Crôm</t>
  </si>
  <si>
    <t>24100125</t>
  </si>
  <si>
    <t xml:space="preserve"> Hợp kim sắt Silic - Crôm</t>
  </si>
  <si>
    <t>24100126</t>
  </si>
  <si>
    <t xml:space="preserve"> Hợp kim sắt Niken</t>
  </si>
  <si>
    <t>24100127</t>
  </si>
  <si>
    <t xml:space="preserve"> Hợp kim sắt Molipden</t>
  </si>
  <si>
    <t>24100128</t>
  </si>
  <si>
    <t xml:space="preserve"> Hợp kim sắt Vonfram và hợp kim Silic - Vonfram</t>
  </si>
  <si>
    <t>24100129</t>
  </si>
  <si>
    <t xml:space="preserve"> Hợp kim sắt khác</t>
  </si>
  <si>
    <t>2410013</t>
  </si>
  <si>
    <t>24100130</t>
  </si>
  <si>
    <t>Sản phẩm chứa sắt được hoàn nguyên trực tiếp từ quặng sắt và các sản phẩm sắt xốp khác</t>
  </si>
  <si>
    <t>Dạng tảng, cục hoặc dạng tương tự; Sắt có độ sạch sạch tối thiểu 99,94% dạng tảng, cục hoặc dạng tương tự</t>
  </si>
  <si>
    <t>2410014</t>
  </si>
  <si>
    <t>24100140</t>
  </si>
  <si>
    <t>Hột và bột của gang thỏi, gang kính, sắt, thép</t>
  </si>
  <si>
    <t>241002</t>
  </si>
  <si>
    <t>Sắt, thép thô</t>
  </si>
  <si>
    <t>Thép hợp kim gồm thép không gỉ và thép hợp kim khác</t>
  </si>
  <si>
    <t>2410021</t>
  </si>
  <si>
    <t>Sắt, thép không hợp kim dạng thỏi đúc hoặc dạng thô khác; Bán thành phẩm bằng sắt, thép không hợp kim</t>
  </si>
  <si>
    <t>24100211</t>
  </si>
  <si>
    <t>Sắt, thép không hợp kim dạng thỏi đúc hoặc dạng thô khác</t>
  </si>
  <si>
    <t>2711021, 2710023</t>
  </si>
  <si>
    <t>24100212</t>
  </si>
  <si>
    <t xml:space="preserve">Sắt, thép không hợp kim ở dạng bán thành phẩm </t>
  </si>
  <si>
    <t>2410022</t>
  </si>
  <si>
    <t>24100221</t>
  </si>
  <si>
    <t>Thép không gỉ dạng thỏi đúc hoặc dạng thô khác</t>
  </si>
  <si>
    <t>2710022, 2710024</t>
  </si>
  <si>
    <t>24100222</t>
  </si>
  <si>
    <t xml:space="preserve">Thép không gỉ ở dạng bán thành phẩm </t>
  </si>
  <si>
    <t>2410023</t>
  </si>
  <si>
    <t>Thép hợp kim khác dạng thỏi đúc hoặc dạng thô khác; Bán thành phẩm bằng thép hợp kim khác</t>
  </si>
  <si>
    <t>24100231</t>
  </si>
  <si>
    <t>Thép hợp kim khác dạng thỏi đúc hoặc dạng thô khác</t>
  </si>
  <si>
    <t>24100232</t>
  </si>
  <si>
    <t xml:space="preserve">Thép hợp kim khác ở dạng bán thành phẩm </t>
  </si>
  <si>
    <t>241003</t>
  </si>
  <si>
    <t>Sản phẩm sắt, thép cán phẳng không gia công quá mức cán nóng, chưa được dát phủ, mạ hoặc tráng</t>
  </si>
  <si>
    <t>2410031</t>
  </si>
  <si>
    <t>Sắt, thép không hợp kim cán phẳng không gia công quá mức cán nóng, có chiều rộng ≥ 600mm, chưa được dát phủ, mạ hoặc tráng</t>
  </si>
  <si>
    <t>24100311</t>
  </si>
  <si>
    <t>Sắt, thép không hợp kim cán phẳng không gia công quá mức cán nóng, dạng cuộn, có chiều rộng ≥ 600mm, chưa được dát phủ, mạ hoặc tráng</t>
  </si>
  <si>
    <t>72081000, 72082000, 72083000</t>
  </si>
  <si>
    <t>2710034*</t>
  </si>
  <si>
    <t>24100312</t>
  </si>
  <si>
    <t>Sắt, thép không hợp kim cán phẳng không gia công quá mức cán nóng, dạng không cuộn, có chiều rộng ≥ 600mm, chưa được dát phủ, mạ hoặc tráng</t>
  </si>
  <si>
    <t>72084000, 72085000, 72089000</t>
  </si>
  <si>
    <t>2410032</t>
  </si>
  <si>
    <t>Thép không gỉ cán phẳng không gia công quá mức cán nóng, có chiều rộng ≥ 600mm</t>
  </si>
  <si>
    <t>24100321</t>
  </si>
  <si>
    <t>Thép không gỉ cán phẳng không gia công quá mức cán nóng, dạng cuộn, có chiều rộng ≥ 600mm</t>
  </si>
  <si>
    <t>24100322</t>
  </si>
  <si>
    <t>Thép không gỉ cán phẳng không gia công quá mức cán nóng, dạng không cuộn, có chiều rộng ≥ 600mm</t>
  </si>
  <si>
    <t>2410033</t>
  </si>
  <si>
    <t>Thép hợp kim khác cán phẳng không gia công quá mức cán nóng, có chiều rộng ≥ 600mm</t>
  </si>
  <si>
    <t>24100331</t>
  </si>
  <si>
    <t>Thép hợp kim khác cán phẳng không gia công quá mức cán nóng, dạng cuộn, có chiều rộng ≥ 600mm</t>
  </si>
  <si>
    <t>24100332</t>
  </si>
  <si>
    <t>Thép hợp kim khác cán phẳng không gia công quá mức cán nóng, dạng không cuộn, có chiều rộng ≥ 600mm</t>
  </si>
  <si>
    <t>2410034</t>
  </si>
  <si>
    <t>24100340</t>
  </si>
  <si>
    <t>Sắt, thép không hợp kim cán phẳng không gia công quá mức cán nóng, có chiều rộng &lt; 600mm, chưa được dát phủ, mạ hoặc tráng</t>
  </si>
  <si>
    <t>2710035*</t>
  </si>
  <si>
    <t>2410035</t>
  </si>
  <si>
    <t>24100350</t>
  </si>
  <si>
    <t>Thép không gỉ cán phẳng không gia công quá mức cán nóng, có chiều rộng &lt; 600mm</t>
  </si>
  <si>
    <t>2410036</t>
  </si>
  <si>
    <t>24100360</t>
  </si>
  <si>
    <t>241004</t>
  </si>
  <si>
    <t>Sản phẩm sắt, thép cán phẳng không gia công quá mức cán nguội (ép nguội), chưa được dát phủ, mạ hoặc tráng</t>
  </si>
  <si>
    <t>2410041</t>
  </si>
  <si>
    <t>Sắt, thép không hợp kim cán phẳng không gia công quá mức cán nguội, có chiều rộng ≥ 600mm, chưa được dát phủ, mạ hoặc tráng</t>
  </si>
  <si>
    <t>24100411</t>
  </si>
  <si>
    <t>Sắt, thép không hợp kim cán phẳng không gia công quá mức cán nguội, dạng cuộn, có chiều rộng ≥ 600mm, chưa được dát phủ, mạ hoặc tráng</t>
  </si>
  <si>
    <t>24100412</t>
  </si>
  <si>
    <t>Sắt, thép không hợp kim cán phẳng không gia công quá mức cán nguội, dạng không cuộn, có chiều rộng ≥ 600mm, chưa được dát phủ, mạ hoặc tráng</t>
  </si>
  <si>
    <t>72092000, 72099000</t>
  </si>
  <si>
    <t>2410042</t>
  </si>
  <si>
    <t>24100420</t>
  </si>
  <si>
    <t>Thép không gỉ cán phẳng không gia công quá mức cán nguội, có chiều rộng ≥ 600mm, chưa được dát phủ, mạ hoặc tráng</t>
  </si>
  <si>
    <t>72193000, 72199000</t>
  </si>
  <si>
    <t>2410043</t>
  </si>
  <si>
    <t>24100430</t>
  </si>
  <si>
    <t>Thép hợp kim khác cán phẳng không gia công quá mức cán nguội, có chiều rộng ≥ 600mm, chưa được dát phủ, mạ hoặc tráng</t>
  </si>
  <si>
    <t>2410044</t>
  </si>
  <si>
    <t>24100440</t>
  </si>
  <si>
    <t>Sắt, thép không hợp kim cán phẳng không gia công quá mức cán nguội, có chiều rộng &lt; 600mm, chưa được dát phủ, mạ hoặc tráng</t>
  </si>
  <si>
    <t>72112000, 9000</t>
  </si>
  <si>
    <t>2410045</t>
  </si>
  <si>
    <t>24100450</t>
  </si>
  <si>
    <t>Thép không gỉ cán phẳng không gia công quá mức cán nguội, có chiều rộng &lt; 600mm</t>
  </si>
  <si>
    <t>72202000, .9000</t>
  </si>
  <si>
    <t>2410046</t>
  </si>
  <si>
    <t>24100460</t>
  </si>
  <si>
    <t>Thép hợp kim khác cán mỏng không gia công quá mức cán nguội, có chiều rộng &lt; 600mm</t>
  </si>
  <si>
    <t>72269200, 72269900</t>
  </si>
  <si>
    <t>241005</t>
  </si>
  <si>
    <t>Sản phẩm sắt, thép cán phẳng chưa gia công quá mức cán nóng hoặc cán nguội (ép nguội), đã được dát phủ, mạ hoặc tráng; Sản phẩm thép kỹ thuật điện, thép gió</t>
  </si>
  <si>
    <t>2410051</t>
  </si>
  <si>
    <t>Sắt, thép không hợp kim cán phẳng có chiều rộng ≥ 600mm, đã được dát phủ, mạ hoặc tráng</t>
  </si>
  <si>
    <t>24100511</t>
  </si>
  <si>
    <t>Sắt, thép không hợp kim cán phẳng có chiều rộng ≥ 600mm, được mạ hoặc tráng thiếc</t>
  </si>
  <si>
    <t>24100512</t>
  </si>
  <si>
    <t>Sắt, thép không hợp kim cán phẳng có chiều rộng ≥ 600mm, được mạ hoặc tráng chì kể cả hợp kim chì thiếc</t>
  </si>
  <si>
    <t>24100513</t>
  </si>
  <si>
    <t>Sắt, thép không hợp kim cán phẳng có chiều rộng ≥ 600mm, được mạ hoặc tráng kẽm bằng phương pháp điện phân</t>
  </si>
  <si>
    <t>24100514</t>
  </si>
  <si>
    <t>Máy chiếu slide, máy dùng cho hình ảnh tĩnh</t>
  </si>
  <si>
    <t>26700169</t>
  </si>
  <si>
    <t>Máy chiếu hình ảnh khác (trừ máy đọc vi phim)</t>
  </si>
  <si>
    <t>2670017</t>
  </si>
  <si>
    <t>Vật liệu phân cực dạng tấm, lá</t>
  </si>
  <si>
    <t>26700212</t>
  </si>
  <si>
    <t>Kính áp tròng</t>
  </si>
  <si>
    <t>VD: Bằng vật liệu meca, nhựa,...</t>
  </si>
  <si>
    <t>26700215</t>
  </si>
  <si>
    <t>Kính lọc ánh sáng</t>
  </si>
  <si>
    <t>26700219</t>
  </si>
  <si>
    <t xml:space="preserve"> Bộ phận quang học khác</t>
  </si>
  <si>
    <t>90029000 90019000 90021900</t>
  </si>
  <si>
    <t>VD: Thấu kính, lăng kính dùng cho hải đăng hoặc đèn báo hiệu; gương, gương cầu; …</t>
  </si>
  <si>
    <t>2670022</t>
  </si>
  <si>
    <t>Ống nhòm và các loại kính viễn vọng quang học khác; Thiết bị thiên văn học khác (trừ dụng cụ thiên văn vô tuyến); Kính hiển vi quang học phức hợp</t>
  </si>
  <si>
    <t>26700221</t>
  </si>
  <si>
    <t>Ống nhòm loại hai mắt</t>
  </si>
  <si>
    <t>3320050*</t>
  </si>
  <si>
    <t>26700222</t>
  </si>
  <si>
    <t>Dụng cụ thiên văn (trừ dụng cụ thiên văn vô tuyến)</t>
  </si>
  <si>
    <t>26700223</t>
  </si>
  <si>
    <t>Ống nhòm một mắt và kính viễn vọng quang học khác</t>
  </si>
  <si>
    <t>3320050*, 3320040</t>
  </si>
  <si>
    <t>26700224</t>
  </si>
  <si>
    <t>Kính hiển vi nhìn hình nổi</t>
  </si>
  <si>
    <t>3320030*</t>
  </si>
  <si>
    <t>26700225</t>
  </si>
  <si>
    <t>Kính hiển vi để xem vi ảnh, vi phim quay hoặc vi chiếu</t>
  </si>
  <si>
    <t>26700229</t>
  </si>
  <si>
    <t>Kính hiển vi quang học phức hợp khác</t>
  </si>
  <si>
    <t>2670023</t>
  </si>
  <si>
    <t>Thiết bị tinh thể lỏng chưa phân vào đâu, dụng cụ và thiết bị quang khác chưa phân vào đâu; Laze (trừ diot laze)</t>
  </si>
  <si>
    <t>26700231</t>
  </si>
  <si>
    <t>Kính ngắm để lắp vào vũ khí; Kính tiềm vọng; Kính lồng được thiết kế là bộ phận của máy, thiết bị, dụng cụ hoặc bộ dụng cụ</t>
  </si>
  <si>
    <t>26700232</t>
  </si>
  <si>
    <t>Bộ khuếch đại ánh sáng bằng phát bức xạ cảm ứng laze trừ diot laze</t>
  </si>
  <si>
    <t>26700239</t>
  </si>
  <si>
    <t>Thiết bị và dụng cụ quang học khác chưa được phân vào đâu</t>
  </si>
  <si>
    <t>VD: Máy quang học để xác định và sửa lỗi trong sản xuất PCB/PWBs và PCAs,…</t>
  </si>
  <si>
    <t>2670024</t>
  </si>
  <si>
    <t>26700240</t>
  </si>
  <si>
    <t>Bộ phận và thiết bị đi kèm của ống nhòm, ống nhòm 1 mắt và các loại kính viễn vọng quang học khác; Thiết bị thiên văn học khác (trừ dụng cụ thiên văn- radio); Kính hiển vi quang học phức hợp</t>
  </si>
  <si>
    <t>90059000 90119000</t>
  </si>
  <si>
    <t>2670025</t>
  </si>
  <si>
    <t>26700250</t>
  </si>
  <si>
    <t>Bộ phận và phụ tùng đi kèm của thiết bị tinh thể lỏng chưa phân vào đâu, dụng cụ và thiết bị quang khác chưa phân vào đâu; Laze (trừ diot laze)</t>
  </si>
  <si>
    <t>267009</t>
  </si>
  <si>
    <t>2670090</t>
  </si>
  <si>
    <t>26700900</t>
  </si>
  <si>
    <t>Dịch vụ sản xuất dụng cụ quang học và thiết bị chụp ảnh</t>
  </si>
  <si>
    <t>268</t>
  </si>
  <si>
    <t>2680</t>
  </si>
  <si>
    <t>26800</t>
  </si>
  <si>
    <t>Băng, đĩa từ tính và quang học</t>
  </si>
  <si>
    <t>268001</t>
  </si>
  <si>
    <t>Phương tiện truyền thông từ tính và quang học</t>
  </si>
  <si>
    <t>2680011</t>
  </si>
  <si>
    <t>Phương tiện từ chưa ghi (trừ thẻ có vạch từ)</t>
  </si>
  <si>
    <t>26800111</t>
  </si>
  <si>
    <t>Băng từ chưa ghi</t>
  </si>
  <si>
    <t>85232911 85232919 85232921 85232929* 85232931 85232932 85232933 85232939*</t>
  </si>
  <si>
    <t>2429070*</t>
  </si>
  <si>
    <t>26800112</t>
  </si>
  <si>
    <t>Đĩa từ chưa ghi</t>
  </si>
  <si>
    <t>26800119</t>
  </si>
  <si>
    <t>Phương tiện từ khác chưa ghi (trừ thẻ có vạch từ)</t>
  </si>
  <si>
    <t>85232990*</t>
  </si>
  <si>
    <t>2680012</t>
  </si>
  <si>
    <t>Phương tiện quang học chưa ghi</t>
  </si>
  <si>
    <t>26800121</t>
  </si>
  <si>
    <t>Đĩa dùng cho hệ thống đọc bằng laser chưa ghi (vd: CD, DVD,…)</t>
  </si>
  <si>
    <t>85234011 85234019*</t>
  </si>
  <si>
    <t>26800129</t>
  </si>
  <si>
    <t>Phương tiện quang học khác chưa ghi</t>
  </si>
  <si>
    <t>85234091 85234099*</t>
  </si>
  <si>
    <t>2680013</t>
  </si>
  <si>
    <t>26800130</t>
  </si>
  <si>
    <t>Phương tiện dùng để ghi khác, bao gồm bản gốc dùng để sản xuất đĩa</t>
  </si>
  <si>
    <t>85235110 85235120* 85235190 85235920 85235930* 85235990 85238010 85238020* 85238090</t>
  </si>
  <si>
    <t>2680014</t>
  </si>
  <si>
    <t>26800140</t>
  </si>
  <si>
    <t>Thẻ có vạch từ</t>
  </si>
  <si>
    <t>268009</t>
  </si>
  <si>
    <t>2680090</t>
  </si>
  <si>
    <t>26800900</t>
  </si>
  <si>
    <t>Dịch vụ sản xuất phương tiện truyền thông từ tính và quang học</t>
  </si>
  <si>
    <t>27</t>
  </si>
  <si>
    <t>Thiết bị điện</t>
  </si>
  <si>
    <t>271</t>
  </si>
  <si>
    <t>2710</t>
  </si>
  <si>
    <t>Mô tơ, máy phát, biến thế điện, thiết bị phân phối và điều khiển điện</t>
  </si>
  <si>
    <t>27101</t>
  </si>
  <si>
    <t>Mô tơ, máy phát</t>
  </si>
  <si>
    <t>271011</t>
  </si>
  <si>
    <t>2710110</t>
  </si>
  <si>
    <t>27101101</t>
  </si>
  <si>
    <t>85011011 85011012 85011019</t>
  </si>
  <si>
    <t>3110012*</t>
  </si>
  <si>
    <t>27101102</t>
  </si>
  <si>
    <t>85011091
85011092
85011099</t>
  </si>
  <si>
    <t>3110012* 3110014*</t>
  </si>
  <si>
    <t>27101103</t>
  </si>
  <si>
    <t>Động cơ điện một chiều khác và máy phát điện một chiều</t>
  </si>
  <si>
    <t>85013100
85013200
85013300
85013400</t>
  </si>
  <si>
    <t>3110012* 3110011</t>
  </si>
  <si>
    <t>271012</t>
  </si>
  <si>
    <t>2710121</t>
  </si>
  <si>
    <t>27101210</t>
  </si>
  <si>
    <t>2710122</t>
  </si>
  <si>
    <t>Các động cơ xoay chiều khác</t>
  </si>
  <si>
    <t>27101221</t>
  </si>
  <si>
    <t>Động cơ xoay chiều khác, một pha</t>
  </si>
  <si>
    <t>3110014*</t>
  </si>
  <si>
    <t>27101222</t>
  </si>
  <si>
    <t>27101223</t>
  </si>
  <si>
    <t>27101224</t>
  </si>
  <si>
    <t>2710123</t>
  </si>
  <si>
    <t>27101230</t>
  </si>
  <si>
    <t>Máy phát điện xoay chiều (máy giao điện)</t>
  </si>
  <si>
    <t>85016100 85016200 85016300 85016400</t>
  </si>
  <si>
    <t>271013</t>
  </si>
  <si>
    <t>Tổ máy phát điện và máy biến đổi điện quay</t>
  </si>
  <si>
    <t>2710131</t>
  </si>
  <si>
    <t>Tổ máy phát điện với động cơ đốt trong kiểu pittông đốt cháy bằng sức nén</t>
  </si>
  <si>
    <t>27101311</t>
  </si>
  <si>
    <t>27101312</t>
  </si>
  <si>
    <t>27101313</t>
  </si>
  <si>
    <t>2710132</t>
  </si>
  <si>
    <t>Tổ máy phát điện với động cơ đốt trong kiểu pittông đốt cháy bằng tia lửa điện; tổ máy phát điện khác; máy biến đổi điện quay</t>
  </si>
  <si>
    <t>27101321</t>
  </si>
  <si>
    <t>27101322</t>
  </si>
  <si>
    <t>Tổ máy phát điện với động cơ đốt trong kiểu pittông đốt cháy bằng tia lửa điện công suất trên 75 KWA đến 100 KWA</t>
  </si>
  <si>
    <t>27101323</t>
  </si>
  <si>
    <t>Tổ máy phát điện với động cơ đốt trong kiểu pittông đốt cháy bằng tia lửa điện công suất trên 100 KWA đến 10000 KWA</t>
  </si>
  <si>
    <t>27101324</t>
  </si>
  <si>
    <t>85022041
85022049</t>
  </si>
  <si>
    <t>27101325</t>
  </si>
  <si>
    <t>Tổ máy phát điện khác</t>
  </si>
  <si>
    <t>85023100 
85023900</t>
  </si>
  <si>
    <t>27101326</t>
  </si>
  <si>
    <t>Máy biến đổi điện quay</t>
  </si>
  <si>
    <t>271014</t>
  </si>
  <si>
    <t>Chấn lưu dùng cho đèn phóng và ống phóng; máy biến đổi điện tĩnh; các cuộn cảm khác</t>
  </si>
  <si>
    <t>Bộ phóng điện là chấn lưu</t>
  </si>
  <si>
    <t>2710141</t>
  </si>
  <si>
    <t>27101410</t>
  </si>
  <si>
    <t>Chấn lưu dùng cho đèn phóng và ống phóng</t>
  </si>
  <si>
    <t>2710142</t>
  </si>
  <si>
    <t>Máy biến đổi điện tĩnh</t>
  </si>
  <si>
    <r>
      <t xml:space="preserve">Máy tĩnh điện
</t>
    </r>
    <r>
      <rPr>
        <sz val="11"/>
        <color indexed="14"/>
        <rFont val="Arial"/>
        <family val="2"/>
      </rPr>
      <t/>
    </r>
  </si>
  <si>
    <t>27101421</t>
  </si>
  <si>
    <t>Bộ nguồn cấp điện liên tục (UPS) dùng cho các thiết bị xử lý dữ liệu tự động, máy phụ trợ của chúng và thiết bị viễn thông</t>
  </si>
  <si>
    <t>27101422</t>
  </si>
  <si>
    <t>Máy biến đổi điện tĩnh khác dùng cho các thiết bị xử lý dữ liệu tự động, máy phụ trợ của chúng và thiết bị viễn thông</t>
  </si>
  <si>
    <t>27101423</t>
  </si>
  <si>
    <t>Máy nạp ắc quy, máy nạp pin có công suất danh định trên 100 kVA</t>
  </si>
  <si>
    <t>27101424</t>
  </si>
  <si>
    <t>Bộ chỉnh lưu khác</t>
  </si>
  <si>
    <t>27101425</t>
  </si>
  <si>
    <t>Bộ nghịch lưu</t>
  </si>
  <si>
    <t>27101429</t>
  </si>
  <si>
    <t>Máy biến đổi điện tĩnh khác chưa được phân vào đâu</t>
  </si>
  <si>
    <t>2710143</t>
  </si>
  <si>
    <t>Các cuộn cảm khác</t>
  </si>
  <si>
    <t>27101431</t>
  </si>
  <si>
    <t>Cuộn cảm dùng cho bộ nguồn cấp điện của các thiết bị xử lý dữ liệu tự động, máy phụ trợ của chúng và thiết bị viễn thông</t>
  </si>
  <si>
    <t>3110050*</t>
  </si>
  <si>
    <t>27101432</t>
  </si>
  <si>
    <t>Cuộn cảm cố định kiểu chip khác</t>
  </si>
  <si>
    <t>27101439</t>
  </si>
  <si>
    <t>Các cuộn cảm khác chưa được phân vào đâu</t>
  </si>
  <si>
    <t>85045091
85045092
85045093</t>
  </si>
  <si>
    <t>271015</t>
  </si>
  <si>
    <t>Bộ phận của động cơ, máy phát, tổ máy phát điện, máy biến đổi điện quay, chấn lưu dùng cho đèn phóng hoặc ống phóng, máy biến đổi điện tĩnh và các cuộn cảm khác</t>
  </si>
  <si>
    <t>2710151</t>
  </si>
  <si>
    <t>27101510</t>
  </si>
  <si>
    <t>Bộ phận của động cơ điện, máy phát điện, tổ máy phát điện và máy biến đổi điện quay</t>
  </si>
  <si>
    <t>3110061*</t>
  </si>
  <si>
    <t>2710152</t>
  </si>
  <si>
    <t>27101520</t>
  </si>
  <si>
    <t>Bộ phận của chấn lưu dùng cho đèn phóng hoặc ống phóng, máy biến đổi điện tĩnh và các cuộn cảm khác</t>
  </si>
  <si>
    <t>85049010
85049020
85049050
85049060
85049090</t>
  </si>
  <si>
    <t>271019</t>
  </si>
  <si>
    <t>2710190</t>
  </si>
  <si>
    <t>Dịch vụ sản xuất mô tơ, máy phát</t>
  </si>
  <si>
    <t>27102</t>
  </si>
  <si>
    <t>Biến thế điện, thiết bị phân phối và điều khiển điện</t>
  </si>
  <si>
    <t>271021</t>
  </si>
  <si>
    <t>Biến thế điện</t>
  </si>
  <si>
    <t>2710211</t>
  </si>
  <si>
    <t>Máy biến thế điện sử dụng điện môi lỏng</t>
  </si>
  <si>
    <t>27102111</t>
  </si>
  <si>
    <t>Máy biến thế điện sử dụng điện môi lỏng công suất sử dụng không quá 650 KVA</t>
  </si>
  <si>
    <t>3110031*</t>
  </si>
  <si>
    <t>27102112</t>
  </si>
  <si>
    <t>Máy biến thế điện sử dụng điện môi lỏng công suất sử dụng trên 650 KVA đến 10000 KVA</t>
  </si>
  <si>
    <t>3113332*</t>
  </si>
  <si>
    <t>27102113</t>
  </si>
  <si>
    <t>Máy biến thế điện sử dụng điện môi lỏng công suất sử dụng trên 10000 KVA</t>
  </si>
  <si>
    <t>2710212</t>
  </si>
  <si>
    <t>Máy biến thế điện khác có công suất ≤ 16 kVA</t>
  </si>
  <si>
    <t>27102121</t>
  </si>
  <si>
    <t>Máy biến áp dùng cho thiết bị đo lường có công suất ≤ 1 kVA</t>
  </si>
  <si>
    <t>27102122</t>
  </si>
  <si>
    <t>Máy biến dòng dùng cho thiết bị đo lường có công suất ≤ 1 kVA</t>
  </si>
  <si>
    <t>27102123</t>
  </si>
  <si>
    <t>Máy biến áp quét về có công suất ≤ 1 kVA</t>
  </si>
  <si>
    <t>27102124</t>
  </si>
  <si>
    <t>Máy biến áp trung tần có công suất ≤ 1 kVA</t>
  </si>
  <si>
    <t>27102125</t>
  </si>
  <si>
    <t>Máy biến thế tăng/giảm điện áp, biến áp trượt, bộ ổn định điện áp có công suất ≤ 1 kVA</t>
  </si>
  <si>
    <t>27102126</t>
  </si>
  <si>
    <t>Máy biến thế khác có công suất ≤ 1 kVA chưa được phân vào đâu</t>
  </si>
  <si>
    <t>27102127</t>
  </si>
  <si>
    <t>Máy biến điện dùng cho thiết bị đo lường có công suất trên 1kVA nhưng ≤ 5 kVA</t>
  </si>
  <si>
    <t>85043211
85043219</t>
  </si>
  <si>
    <t>27102128</t>
  </si>
  <si>
    <t>Máy biến thế điện dùng cho đồ chơi, mô hình thu nhỏ hoặc các mô hình giải trí tương tự có công suất trên 1kVA nhưng ≤ 16 kVA</t>
  </si>
  <si>
    <t>27102129</t>
  </si>
  <si>
    <t>Máy biến thế điện khác có công suất trên 1kVA nhưng ≤ 16 kVA chưa được phân vào đâu</t>
  </si>
  <si>
    <t>85043230
85043241
85043249
85043251
85043259</t>
  </si>
  <si>
    <t>2710213</t>
  </si>
  <si>
    <t>Máy biến thế điện khác có công suất &gt; 16 kVA</t>
  </si>
  <si>
    <t>27102131</t>
  </si>
  <si>
    <t>Máy biến thế điện khác có công suất &gt; 16 kVA nhưng ≤ 500 kVA</t>
  </si>
  <si>
    <t>27102132</t>
  </si>
  <si>
    <t>Máy biến thế điện khác có công suất &gt; 500 kVA</t>
  </si>
  <si>
    <t>2710215</t>
  </si>
  <si>
    <t>27102160</t>
  </si>
  <si>
    <t>Phụ tùng biến thế điện</t>
  </si>
  <si>
    <t>2710219</t>
  </si>
  <si>
    <t>27102190</t>
  </si>
  <si>
    <t>Dịch vụ sản xuất máy biến thế điện</t>
  </si>
  <si>
    <t>271022</t>
  </si>
  <si>
    <t>2710220</t>
  </si>
  <si>
    <t>Thiết bị điện dùng để đóng ngắt mạch hay  bảo vệ mạch điện dùng cho điện áp ≤ 1000 V</t>
  </si>
  <si>
    <t>27102201</t>
  </si>
  <si>
    <t>Cầu chì dùng cho điện áp ≤ 1000V</t>
  </si>
  <si>
    <t>27102202</t>
  </si>
  <si>
    <t>Bộ ngắt mạch tự động có điện áp ≤ 1000V</t>
  </si>
  <si>
    <t>27102203</t>
  </si>
  <si>
    <t>Thiết bị bảo vệ mạch điện khác dùng cho điện áp ≤ 1000 V chưa được phân vào đâu</t>
  </si>
  <si>
    <t xml:space="preserve">Đồng chưa tinh chế, anot đồng để điện phân tinh luyện </t>
  </si>
  <si>
    <t>24200413</t>
  </si>
  <si>
    <t>Đồng tinh luyện, đồng lõi</t>
  </si>
  <si>
    <t>2720030*</t>
  </si>
  <si>
    <t>24200414</t>
  </si>
  <si>
    <t>23099011</t>
  </si>
  <si>
    <t>108003</t>
  </si>
  <si>
    <t>1080030</t>
  </si>
  <si>
    <t>23099013</t>
  </si>
  <si>
    <t>Bao gồm cả các loại men tráng làm từ các loại polyme tổng hợp hoặc các polyme tự nhiên đã biến đổi về mặt hoá học, đã phân tán hay hoà tan trong môi trường không chứa nước</t>
  </si>
  <si>
    <t>2022102</t>
  </si>
  <si>
    <t xml:space="preserve">Sơn, véc ni khác và các sản phẩm có liên quan; màu dùng trong nghệ thuật </t>
  </si>
  <si>
    <t>20221121</t>
  </si>
  <si>
    <t>Thuốc màu, chất cản quang và các loại màu đã pha chế, men kính và men sứ; men sành, chất láng bóng dạng lỏng và chế phẩm tương tự dùng trong công nghiệp gốm sứ, tráng men hoặc thuỷ tinh; phối liệu để nấu thuỷ tinh, ở dạng bột, hạt hoặc vẩy</t>
  </si>
  <si>
    <t>20221122</t>
  </si>
  <si>
    <t>Sơn và véc ni khác; các loại thuốc màu nước đã pha chế dùng để hoàn thiện da</t>
  </si>
  <si>
    <t>Bao gồm cả các loại men tráng, lacquers và màu keo</t>
  </si>
  <si>
    <t>20221123</t>
  </si>
  <si>
    <t>Chất làm khô đã điều chế</t>
  </si>
  <si>
    <t>20221124</t>
  </si>
  <si>
    <t>Chất màu dùng cho nghệ thuật hội hoạ, học đường, sơn bảng hiệu, chất màu  pha, màu trang trí và các loại màu tương tự</t>
  </si>
  <si>
    <t>Dạng viên, tuýp, hộp, lọ, khay hay các dạng hoặc đóng gói tương tự</t>
  </si>
  <si>
    <t>2022103</t>
  </si>
  <si>
    <t>Ma tít và sản phẩm tương tự</t>
  </si>
  <si>
    <t>20221131</t>
  </si>
  <si>
    <t>Ma tít; các chất bả bề mặt trước khi sơn</t>
  </si>
  <si>
    <t>Bao gồm ma tít để gắn kính, ma tít để ghép nối, các chất gắn nhựa, các hợp chất dùng để trát, gắn và các loại ma tít khác</t>
  </si>
  <si>
    <t>20221132</t>
  </si>
  <si>
    <t>Các vật liệu phủ bề mặt không chịu nhiệt</t>
  </si>
  <si>
    <t>Các vật liệu phủ bề mặt dùng để phủ bề mặt chính nhà, tường trong nhà, sàn, trần nhà hoặc tương tự</t>
  </si>
  <si>
    <t>2022109</t>
  </si>
  <si>
    <t>20221090</t>
  </si>
  <si>
    <t>Dịch vụ sản xuất sơn, véc ni và các lớp phủ ngoài tương tự và ma tít</t>
  </si>
  <si>
    <t>Gia công sản xuất sơn, véc ni và các lớp phủ ngoài tương tự và ma tít</t>
  </si>
  <si>
    <t>20222</t>
  </si>
  <si>
    <t>202220</t>
  </si>
  <si>
    <t xml:space="preserve">Mực in </t>
  </si>
  <si>
    <t>2022201</t>
  </si>
  <si>
    <t>Bao gồm mực in khuôn kẽm, in nổi bằng khuôn mềm, in offset v.v…</t>
  </si>
  <si>
    <t>Mực in màu đen</t>
  </si>
  <si>
    <t>Mực in khác (trừ màu đen)</t>
  </si>
  <si>
    <t>2022209</t>
  </si>
  <si>
    <t>20222090</t>
  </si>
  <si>
    <t>Dịch vụ sản xuất mực in</t>
  </si>
  <si>
    <t>Gia công sản xuất mực in</t>
  </si>
  <si>
    <t>2023</t>
  </si>
  <si>
    <t>Mỹ phẩm, xà phòng, chất tẩy rửa, làm bóng và chế phẩm vệ sinh</t>
  </si>
  <si>
    <t>20231</t>
  </si>
  <si>
    <t>Mỹ phẩm</t>
  </si>
  <si>
    <t>202311</t>
  </si>
  <si>
    <t>Mỹ phẩm hoặc các chế phẩm để trang điểm và các chế phẩm dưỡng da, trang điểm móng tay hoặc móng chân</t>
  </si>
  <si>
    <t>2023111</t>
  </si>
  <si>
    <t>Chế phẩm trang điểm môi, mắt</t>
  </si>
  <si>
    <t>Chế phẩm trang điểm môi</t>
  </si>
  <si>
    <t>Chế phẩm trang điểm mắt</t>
  </si>
  <si>
    <t>2023112</t>
  </si>
  <si>
    <t>20231120</t>
  </si>
  <si>
    <t>Chế phẩm chăm sóc móng tay, móng chân</t>
  </si>
  <si>
    <t>Mỹ phẩm hoặc chế phẩm trang điểm khác</t>
  </si>
  <si>
    <t>Phấn, đã hoặc chưa nén</t>
  </si>
  <si>
    <t>2424014*
2424071*</t>
  </si>
  <si>
    <t>Kem và nước thơm dùng cho mặt và da</t>
  </si>
  <si>
    <t>Kem trị mụn trứng cá</t>
  </si>
  <si>
    <t>2424012*</t>
  </si>
  <si>
    <t>Mỹ phẩm hoặc chế phẩm trang điểm khác chưa phân vào đâu</t>
  </si>
  <si>
    <t>2424070*</t>
  </si>
  <si>
    <t>202312</t>
  </si>
  <si>
    <t>Chế phẩm dùng cho tóc, lông, vệ sinh răng hoặc miệng</t>
  </si>
  <si>
    <t>Dầu gội đầu, keo xịt tóc, thuốc làm sóng tóc và ép tóc</t>
  </si>
  <si>
    <t>Chế phẩm dùng cho tóc</t>
  </si>
  <si>
    <t>Dầu gội đầu, dầu xả</t>
  </si>
  <si>
    <t>Kể cả loại trị nấm có chứa thành phần hoá dược</t>
  </si>
  <si>
    <t xml:space="preserve">Các sản phẩm chăm sóc tóc </t>
  </si>
  <si>
    <t>33052000, 33053000, 33059000</t>
  </si>
  <si>
    <t>Keo xịt tóc, thuốc làm sóng tóc và ép tóc, chế phẩm uốn tóc hoặc làm duỗi tóc</t>
  </si>
  <si>
    <t>Chế phẩm dùng cho vệ sinh răng miệng (kể cả kem và bột làm chặt chân răng)</t>
  </si>
  <si>
    <t>Thuốc đánh răng</t>
  </si>
  <si>
    <t>Bao gồm cả dạng kem và dạng bột để ngăn ngừa các bệnh về răng</t>
  </si>
  <si>
    <t>Chế phẩm dùng cho vệ sinh răng miệng khác trừ chỉ tơ nha khoa</t>
  </si>
  <si>
    <t>Nước súc miệng, nước thơm,...</t>
  </si>
  <si>
    <t>Chỉ tơ nha khoa</t>
  </si>
  <si>
    <t>Chế phẩm dùng trước, trong hoặc sau khi cạo mặt, chất khử mùi cơ thể; chế phẩm dùng để tắm rửa, thuốc làm rụng lông và chế phẩm  vệ sinh khác chưa được phân vào đâu</t>
  </si>
  <si>
    <t>Các chế phẩm dùng trước, trong hoặc sau khi cạo mặt</t>
  </si>
  <si>
    <t>Chất khử mùi cá nhân và chất chống ra mồ hôi</t>
  </si>
  <si>
    <t>Sữa tắm, sữa rửa mặt và các chế phẩm dùng để tắm khác</t>
  </si>
  <si>
    <t>Chế phẩm vệ sinh khác chưa được phân vào đâu</t>
  </si>
  <si>
    <t>Bao gồm chế phẩm vệ sinh động vật, dung dịch nhỏ mắt khi đeo kính áp tròng, nước hoa và mỹ phẩm khác, kể cả thuốc làm rụng lông,…</t>
  </si>
  <si>
    <t>Nước hoa và nước thơm</t>
  </si>
  <si>
    <t>Lít</t>
  </si>
  <si>
    <t>202319</t>
  </si>
  <si>
    <t>2023190</t>
  </si>
  <si>
    <t>20231900</t>
  </si>
  <si>
    <t>Dịch vụ sản xuất nước hoa và nước vệ sinh</t>
  </si>
  <si>
    <t>Gia công sản xuất nước hoa và nước vệ sinh</t>
  </si>
  <si>
    <t>20232</t>
  </si>
  <si>
    <t>Xà phòng, chất tẩy rửa, làm bóng và chế phẩm vệ sinh</t>
  </si>
  <si>
    <t>202321</t>
  </si>
  <si>
    <t>2023210</t>
  </si>
  <si>
    <t>20232100</t>
  </si>
  <si>
    <t>Glycerin, thô; nước glycerin và dung dịch kiềm glycerin</t>
  </si>
  <si>
    <t>202322</t>
  </si>
  <si>
    <t>2023220</t>
  </si>
  <si>
    <t>20232200</t>
  </si>
  <si>
    <t>Các chất hữu cơ hoạt động bề mặt, ngoại trừ xà phòng</t>
  </si>
  <si>
    <t>202323</t>
  </si>
  <si>
    <t>Xà phòng, chất pha chế dùng để giặt giũ và làm sạch</t>
  </si>
  <si>
    <t>2023231</t>
  </si>
  <si>
    <t>Xà phòng; sản phẩm và chế phẩm hữu cơ hoạt động bề mặt dùng như xà phòng; giấy, đồ chèn lót, nỉ, vải không dệt, không thấm, phủ hoặc tráng xà phòng hoặc bột giặt</t>
  </si>
  <si>
    <t>Xà phòng; sản phẩm và chế phẩm hữu cơ hoạt động bề mặt; giấy, mền xơ, nỉ và sản phẩm không dệt,  đã tẩm, tráng hoặc phủ xà phòng hoặc chất tẩy</t>
  </si>
  <si>
    <t>34011000
34012000</t>
  </si>
  <si>
    <t>2424031
2424033</t>
  </si>
  <si>
    <t>Xà phòng ở dạng thỏi, miếng, bánh hoặc các hình dạng khác</t>
  </si>
  <si>
    <t>Các sản phẩm và chế phẩm hữu cơ hoạt động bề mặt dùng để làm sạch da</t>
  </si>
  <si>
    <t>Ở dạng lỏng, dạng kem và đã được đóng gói để bán lẻ, có hoặc không chứa xà phòng</t>
  </si>
  <si>
    <t>2023232</t>
  </si>
  <si>
    <t>20232320</t>
  </si>
  <si>
    <t>Bột giặt và các chế phẩm dùng để tẩy, rửa</t>
  </si>
  <si>
    <t>34022000, 34029000</t>
  </si>
  <si>
    <t>Dạng lỏng, bột hoặc kem. Sản phẩm này cũng bao gồm cả chất xả vải.</t>
  </si>
  <si>
    <t>202324</t>
  </si>
  <si>
    <t>Chất có mùi thơm và chất sáp</t>
  </si>
  <si>
    <t>2023241</t>
  </si>
  <si>
    <t>Kể cả các chế phẩm có mùi dùng trong nghi lễ tôn giáo</t>
  </si>
  <si>
    <t>2023242</t>
  </si>
  <si>
    <t>Sáp nhân tạo và sáp chế biến</t>
  </si>
  <si>
    <t>2023243</t>
  </si>
  <si>
    <t>Chất đánh bóng và kem dùng cho giày dép, đồ nội thất, sàn, kính, kim loại và thùng xe</t>
  </si>
  <si>
    <t>20232431</t>
  </si>
  <si>
    <t>Chất đánh bóng, kem và các chế phẩm tương tự dùng cho giày dép hoặc da thuộc</t>
  </si>
  <si>
    <t>2411200*</t>
  </si>
  <si>
    <t>20232432</t>
  </si>
  <si>
    <t>Chất đánh bóng, kem và các chế phẩm tương tự dùng để bảo quản đồ gỗ, sàn gỗ, khuôn cửa hoặc các hàng hoá khác bằng gỗ</t>
  </si>
  <si>
    <t>34052000
34053000</t>
  </si>
  <si>
    <t>20232439</t>
  </si>
  <si>
    <t>Chất đánh bóng và các chế phẩm tương tự dùng cho để đánh bóng các sản phẩm khác</t>
  </si>
  <si>
    <t>2023244</t>
  </si>
  <si>
    <t>20232440</t>
  </si>
  <si>
    <t>Bột nhão và bột khô để cọ rửa và các chế phẩm cọ rửa khác</t>
  </si>
  <si>
    <t>202329</t>
  </si>
  <si>
    <t>2023290</t>
  </si>
  <si>
    <t>20232900</t>
  </si>
  <si>
    <t>Dịch vụ sản xuất xà phòng, chất tẩy rửa, làm bóng và chế phẩm vệ sinh</t>
  </si>
  <si>
    <t>Gia công sản xuất xà phòng, chất tẩy rửa, làm bóng và chế phẩm vệ sinh</t>
  </si>
  <si>
    <t>2029</t>
  </si>
  <si>
    <t>20290</t>
  </si>
  <si>
    <t>Sản phẩm hoá chất khác chưa được phân vào đâu</t>
  </si>
  <si>
    <t>202901</t>
  </si>
  <si>
    <t>Chất nổ</t>
  </si>
  <si>
    <t>2029011</t>
  </si>
  <si>
    <t>Thuốc nổ đã điều chế</t>
  </si>
  <si>
    <t>20290111</t>
  </si>
  <si>
    <t>Bột nổ đẩy</t>
  </si>
  <si>
    <t>2429050*</t>
  </si>
  <si>
    <t>Thuốc nổ đã điều chế, trừ bột nổ đẩy</t>
  </si>
  <si>
    <t>2029012</t>
  </si>
  <si>
    <t>20290120</t>
  </si>
  <si>
    <t xml:space="preserve">Ngòi an toàn, ngòi nổ, nụ xoè hoặc kíp nổ, bộ phận đánh lửa, kíp nổ điện </t>
  </si>
  <si>
    <t>Bao gồm cả ngòi bán thành phẩm, đầu đạn cơ bản, tuýp tín hiệu,…</t>
  </si>
  <si>
    <t>2029013</t>
  </si>
  <si>
    <t>20290130</t>
  </si>
  <si>
    <t>Pháo hoa, pháo hiệu, pháo mưa, pháo hiệu sương mù và các sản phẩm pháo hoa khác</t>
  </si>
  <si>
    <t>2029015</t>
  </si>
  <si>
    <t>Diêm</t>
  </si>
  <si>
    <t>2029019</t>
  </si>
  <si>
    <t>20290190</t>
  </si>
  <si>
    <t>Dịch vụ sản xuất chất nổ</t>
  </si>
  <si>
    <t>Gia công sản xuất chất nổ</t>
  </si>
  <si>
    <t>202902</t>
  </si>
  <si>
    <t>Keo đã điều chế và các chất dính đã được điều chế khác</t>
  </si>
  <si>
    <t>2029021</t>
  </si>
  <si>
    <t>Bao gồm chất kết dính làm từ polyme và chất kết dính Ca2Ls dùng trong sản xuất gạch chịu lửa...</t>
  </si>
  <si>
    <t>2029029</t>
  </si>
  <si>
    <t>20290290</t>
  </si>
  <si>
    <t>Dịch vụ sản xuất keo và chất dính</t>
  </si>
  <si>
    <t>Gia công sản xuất keo và chất dính</t>
  </si>
  <si>
    <t>202903</t>
  </si>
  <si>
    <t>Tinh dầu và hỗn hợp các chất thơm từ tinh dầu thực vật</t>
  </si>
  <si>
    <t>2029031</t>
  </si>
  <si>
    <t>Tinh dầu thực vật</t>
  </si>
  <si>
    <t>Máy phụ trợ sử dụng với các loại nồi hơi; Thiết bị ngưng tụ dùng cho các tổ máy động lực hơi nước hoặc hơi khác</t>
  </si>
  <si>
    <t>VD: Bộ tiết kiệm nhiên liệu, thiết bị quá nhiệt, máy cạo rửa nồi hơi, thiết bị thu hồi chất khí..</t>
  </si>
  <si>
    <t>25130121</t>
  </si>
  <si>
    <t>Máy phụ trợ sử dụng với các loại nồi hơi</t>
  </si>
  <si>
    <t>25130129</t>
  </si>
  <si>
    <t>Thiết bị ngưng tụ dùng cho bộ phận máy động lực hơi nước hoặc hơi khác</t>
  </si>
  <si>
    <t>2513013</t>
  </si>
  <si>
    <t>Các bộ phận của các sản phẩm thuộc nhóm 2513011 và 2513012</t>
  </si>
  <si>
    <t>25130131</t>
  </si>
  <si>
    <t>Bộ phận nồi hơi (như thân, vỏ…) thuộc mã 2513011</t>
  </si>
  <si>
    <t>2813030*</t>
  </si>
  <si>
    <t>25130132</t>
  </si>
  <si>
    <t>Bộ phận của máy phụ trợ (thân, vỏ…) thuộc mã 2513012</t>
  </si>
  <si>
    <t>2513019</t>
  </si>
  <si>
    <t>25130190</t>
  </si>
  <si>
    <t>Dịch vụ sản xuất nồi hơi (trừ nồi hơi trung tâm)</t>
  </si>
  <si>
    <t>251302</t>
  </si>
  <si>
    <t>2513020</t>
  </si>
  <si>
    <t>Lò phản ứng hạt nhân và bộ phận của chúng</t>
  </si>
  <si>
    <t>25130201</t>
  </si>
  <si>
    <t>Lò phản ứng hạt nhân trừ các thiết bị chia tách chất đồng vị</t>
  </si>
  <si>
    <t>25130202</t>
  </si>
  <si>
    <t>Bộ phận của lò phản ứng hạt nhân trừ các thiết bị chia tách chất đồng vị</t>
  </si>
  <si>
    <t>252</t>
  </si>
  <si>
    <t>2520</t>
  </si>
  <si>
    <t>25200</t>
  </si>
  <si>
    <t>252001</t>
  </si>
  <si>
    <t>Vũ khí, đạn dược và bộ phận của chúng</t>
  </si>
  <si>
    <t>2520011</t>
  </si>
  <si>
    <t xml:space="preserve">Vũ khí quân sự </t>
  </si>
  <si>
    <t>25200111</t>
  </si>
  <si>
    <t xml:space="preserve">Vũ khí pháo binh </t>
  </si>
  <si>
    <t>VD: súng cối, súng móc trê…</t>
  </si>
  <si>
    <t>25200112</t>
  </si>
  <si>
    <t>Súng phóng tên lửa</t>
  </si>
  <si>
    <t>93012000*</t>
  </si>
  <si>
    <t>25200113</t>
  </si>
  <si>
    <t>Súng phun lửa</t>
  </si>
  <si>
    <t>25200114</t>
  </si>
  <si>
    <t>Súng phóng lựu đạn</t>
  </si>
  <si>
    <t>25200115</t>
  </si>
  <si>
    <t>Súng phóng ngư lôi</t>
  </si>
  <si>
    <t>25200116</t>
  </si>
  <si>
    <t xml:space="preserve">Súng phóng các loại tương tự </t>
  </si>
  <si>
    <t>VD: Súng B40, B41…</t>
  </si>
  <si>
    <t>25200119</t>
  </si>
  <si>
    <t xml:space="preserve">Vũ khí quân sự khác </t>
  </si>
  <si>
    <t>Trừ súng lục ổ quay, súng lục, kiếm và các loại vũ khí tương tự</t>
  </si>
  <si>
    <t>2520012</t>
  </si>
  <si>
    <t>25200120</t>
  </si>
  <si>
    <t>Đèn ống phóng điện để trang trí hoặc dùng cho mục đích công cộng</t>
  </si>
  <si>
    <t>27400155</t>
  </si>
  <si>
    <t>Đèn dùng cho xe có động cơ hoặc xe đạp</t>
  </si>
  <si>
    <t>27400156</t>
  </si>
  <si>
    <t>Thiết bị chiếu sáng khác dùng cho xe có động cơ</t>
  </si>
  <si>
    <t>85122000*</t>
  </si>
  <si>
    <t>Kể cả loại dùng cho xe đạp</t>
  </si>
  <si>
    <t>27400159</t>
  </si>
  <si>
    <t>Đèn phóng điện khác chưa được phân vào đâu</t>
  </si>
  <si>
    <t>2740016</t>
  </si>
  <si>
    <t>Đèn tia cực tím hoặc đèn tia hồng ngoại; đèn hồ quang</t>
  </si>
  <si>
    <t>27400161</t>
  </si>
  <si>
    <t>Đèn tia cực tím hoặc đèn tia hồng ngoại</t>
  </si>
  <si>
    <t>27400162</t>
  </si>
  <si>
    <t>Đèn hồ quang</t>
  </si>
  <si>
    <t>274002</t>
  </si>
  <si>
    <t>Đèn và các đồ trang trí chiếu sáng</t>
  </si>
  <si>
    <t>2740021</t>
  </si>
  <si>
    <t>27400210</t>
  </si>
  <si>
    <t>Đèn điện xách tay được thiết kế để hoạt động bằng nguồn năng lượng riêng của nó như pin khô, ắc quy, manhêtô</t>
  </si>
  <si>
    <t>Đèn thợ mỏ; đèn thợ khai thác đá…</t>
  </si>
  <si>
    <t>2740022</t>
  </si>
  <si>
    <t>27400220</t>
  </si>
  <si>
    <t>Đèn bàn, đèn ngủ hoặc đèn cây dùng điện</t>
  </si>
  <si>
    <t>Gồm cả đèn mổ, đèn sân khấu</t>
  </si>
  <si>
    <t>2740023</t>
  </si>
  <si>
    <t>27400230</t>
  </si>
  <si>
    <t>Đèn và các bộ đèn không dùng điện</t>
  </si>
  <si>
    <t>3150040*</t>
  </si>
  <si>
    <t>Đèn chiếu sáng bằng dầu; đèn bão…</t>
  </si>
  <si>
    <t>2740024</t>
  </si>
  <si>
    <t>27400240</t>
  </si>
  <si>
    <t>Biển hiệu được chiếu sáng, biển đề tên được chiếu sáng và các sản phẩm tương tự</t>
  </si>
  <si>
    <t>94056010
94056090</t>
  </si>
  <si>
    <t>Biển báo bảo vệ tài sản, biển tên đường phố, biển báo giao thông và đường bộ; biển hiệu được chiếu sáng, biển đề tên chiếu sáng và các sản phẩm tương tự khác</t>
  </si>
  <si>
    <t>2740025</t>
  </si>
  <si>
    <t>27400250</t>
  </si>
  <si>
    <t>Bộ đèn chùm và đèn điện trần hoặc đèn điện tường khác, trừ các loại được sử dụng ở nơi công cộng hoặc đường phố lớn</t>
  </si>
  <si>
    <t>274003</t>
  </si>
  <si>
    <t>Đèn và các đồ trang trí chiếu sáng khác chưa được phân vào đâu</t>
  </si>
  <si>
    <t>2740031</t>
  </si>
  <si>
    <t>27400310</t>
  </si>
  <si>
    <t>Đèn báo hiệu gắn với thiết bị nhiệt điện gia dụng</t>
  </si>
  <si>
    <t>2740032</t>
  </si>
  <si>
    <t>27400320</t>
  </si>
  <si>
    <t>Đèn tín hiệu không nhấp nháy dùng cho sân bay, đèn dùng cho toa đường sắt, đầu máy xe lửa, tàu thuỷ, máy bay, hoặc hải đăng, bằng kim loại cơ bản</t>
  </si>
  <si>
    <t>2740033</t>
  </si>
  <si>
    <t>27400330</t>
  </si>
  <si>
    <t>Bộ đèn sử dụng cho cây Nôel</t>
  </si>
  <si>
    <t>2740034</t>
  </si>
  <si>
    <t>27400340</t>
  </si>
  <si>
    <t>Đèn pha trừ loại dùng cho xe có động cơ</t>
  </si>
  <si>
    <t>2740035</t>
  </si>
  <si>
    <t>27400350</t>
  </si>
  <si>
    <t>Đèn dùng cho chiếu sáng khu công cộng hoặc đường phố lớn và đèn chiếu sáng bên ngoài khác</t>
  </si>
  <si>
    <t>94054050
94054060</t>
  </si>
  <si>
    <t>Đèn cao áp các loại</t>
  </si>
  <si>
    <t>2740039</t>
  </si>
  <si>
    <t>27400390</t>
  </si>
  <si>
    <t>Đèn và đồ trang trí chiếu sáng khác chưa phân vào đâu</t>
  </si>
  <si>
    <t>94054010
94054040
94054090</t>
  </si>
  <si>
    <t>274004</t>
  </si>
  <si>
    <t>2740040</t>
  </si>
  <si>
    <t>Bộ phận của đèn và thiết bị chiếu sáng</t>
  </si>
  <si>
    <t>27400401</t>
  </si>
  <si>
    <t>Bộ phận của đèn điện dây tóc hoặc đèn phóng điện kể cả đèn chùm hàn kín và đèn tia cực tím hoặc đèn hồng ngoại; đèn hồ quang</t>
  </si>
  <si>
    <t>Nắp bịt nhôm cho đèn huỳnh quang, đui xoáy nhôm dùng cho đèn nóng sáng</t>
  </si>
  <si>
    <t>27400402</t>
  </si>
  <si>
    <t xml:space="preserve">Trừ bộ phận làm từ thuỷ tinh và plastic </t>
  </si>
  <si>
    <t>27400403</t>
  </si>
  <si>
    <t>274009</t>
  </si>
  <si>
    <t>2740090</t>
  </si>
  <si>
    <t>27400900</t>
  </si>
  <si>
    <t>Dịch vụ sản xuất thiết bị điện chiếu sáng</t>
  </si>
  <si>
    <t>275</t>
  </si>
  <si>
    <t>2750</t>
  </si>
  <si>
    <t>27500</t>
  </si>
  <si>
    <t>275001</t>
  </si>
  <si>
    <t>Tủ lạnh và tủ đông; máy rửa bát đĩa; máy giặt; chăn điện và quạt</t>
  </si>
  <si>
    <t>2750011</t>
  </si>
  <si>
    <t>Tủ lạnh và máy (tủ) đông, loại dùng trong gia đình</t>
  </si>
  <si>
    <t>27500111</t>
  </si>
  <si>
    <t>Tủ lạnh và đông lạnh liên hợp (có buồng làm đá và làm lạnh riêng biệt), có các cửa mở riêng biệt, loại sử dụng trong gia đình</t>
  </si>
  <si>
    <t>2930020*</t>
  </si>
  <si>
    <t>27500112</t>
  </si>
  <si>
    <t>Tủ lạnh, loại sử dụng trong gia đình</t>
  </si>
  <si>
    <t>84182100
84182900</t>
  </si>
  <si>
    <t>27500113</t>
  </si>
  <si>
    <t>Máy làm đông lạnh kiểu tủ, dung tích không quá 800 lít</t>
  </si>
  <si>
    <t>27500114</t>
  </si>
  <si>
    <t>Máy làm đông lạnh kiểu đứng, dung tích không quá 900 lít</t>
  </si>
  <si>
    <t>2750012</t>
  </si>
  <si>
    <t>Máy rửa bát đĩa loại dùng trong gia đình</t>
  </si>
  <si>
    <t>27500121</t>
  </si>
  <si>
    <t>Máy rửa bát đĩa loại dùng trong gia đình hoạt động bằng điện</t>
  </si>
  <si>
    <t>27500122</t>
  </si>
  <si>
    <t>Máy rửa bát đĩa loại dùng trong gia đình hoạt động không bằng điện</t>
  </si>
  <si>
    <t>2750013</t>
  </si>
  <si>
    <t>Máy giặt và sấy quần áo loại dùng trong gia đình</t>
  </si>
  <si>
    <t>27500131</t>
  </si>
  <si>
    <t>Máy giặt có sức chứa không quá 10 kg vải khô 1 lần giặt tự động hoàn toàn</t>
  </si>
  <si>
    <t>2930030*</t>
  </si>
  <si>
    <t>27500132</t>
  </si>
  <si>
    <t>Máy giặt loại khác có sức chứa không quá 10 kg vải khô 1 lần giặt có gắn chung với máy sấy ly tâm</t>
  </si>
  <si>
    <t>27500133</t>
  </si>
  <si>
    <t>Máy giặt có sức chứa không quá 10 kg vải khô 1 lần giặt khác dùng trong gia đình chưa được phân vào đâu</t>
  </si>
  <si>
    <t>27500134</t>
  </si>
  <si>
    <t>Máy sấy quần áo loại dùng trong gia đình với công suất mỗi lần sấy không quá 10 kg vải khô</t>
  </si>
  <si>
    <t>2930070*</t>
  </si>
  <si>
    <t>2750014</t>
  </si>
  <si>
    <t>27500140</t>
  </si>
  <si>
    <t>Chăn điện</t>
  </si>
  <si>
    <t>2750015</t>
  </si>
  <si>
    <t>Quạt và nắp chụp thông gió dân dụng</t>
  </si>
  <si>
    <t>27500151</t>
  </si>
  <si>
    <t>Quạt bàn, quạt sàn, quạt tường, quạt cửa sổ, quạt trần hoặc quạt mái, có động cơ gắn liền, với công suất không quá 125 W</t>
  </si>
  <si>
    <t>2930100*</t>
  </si>
  <si>
    <t>27500159</t>
  </si>
  <si>
    <t>Nắp chụp kèm theo quạt có kích thước chiều ngang tối đa không quá 120 cm</t>
  </si>
  <si>
    <t>275002</t>
  </si>
  <si>
    <t>Thiết bị nhiệt điện gia dụng</t>
  </si>
  <si>
    <t>2750021</t>
  </si>
  <si>
    <t>Dụng cụ điện đun nước nóng tức thời hoặc đun và chứa nước nóng và đun nước nóng kiểu nhúng</t>
  </si>
  <si>
    <t xml:space="preserve">Bình nước nóng
</t>
  </si>
  <si>
    <t>27500211</t>
  </si>
  <si>
    <t>Dụng cụ điện đun nước nóng tức thời, dụng cụ đun và chứa nước nóng</t>
  </si>
  <si>
    <t>2930130*</t>
  </si>
  <si>
    <t>27500212</t>
  </si>
  <si>
    <t>Dụng cụ điện đun nước nóng kiểu nhúng</t>
  </si>
  <si>
    <t>2750022</t>
  </si>
  <si>
    <t>27500220</t>
  </si>
  <si>
    <t>Máy làm nóng không khí và làm nóng đất bằng điện</t>
  </si>
  <si>
    <t>85162100 
85162900</t>
  </si>
  <si>
    <t>Lò sưởi</t>
  </si>
  <si>
    <t>2750023</t>
  </si>
  <si>
    <t>Dụng cụ làm tóc hoặc máy sấy làm khô tay nhiệt điện</t>
  </si>
  <si>
    <t>27500231</t>
  </si>
  <si>
    <t>Máy sấy khô tóc</t>
  </si>
  <si>
    <t>27500232</t>
  </si>
  <si>
    <t>Máy uốn tóc điện và các dụng cụ làm tóc nhiệt - điện khác</t>
  </si>
  <si>
    <t>27500233</t>
  </si>
  <si>
    <t>Máy sấy làm khô tay</t>
  </si>
  <si>
    <t>2750024</t>
  </si>
  <si>
    <t>27500240</t>
  </si>
  <si>
    <t>Bàn là điện</t>
  </si>
  <si>
    <t>2750025</t>
  </si>
  <si>
    <t>27500250</t>
  </si>
  <si>
    <t>Lò vi sóng</t>
  </si>
  <si>
    <t>2750026</t>
  </si>
  <si>
    <t>Các loại lò khác; nồi nấu, bếp đun dạng tấm đun, vòng đun sôi, vỉ nướng, lò nướng bằng điện</t>
  </si>
  <si>
    <t>27500261</t>
  </si>
  <si>
    <t>Nồi cơm điện</t>
  </si>
  <si>
    <t>2930110*</t>
  </si>
  <si>
    <t>27500262</t>
  </si>
  <si>
    <t>Các loại lò khác trừ lò nướng bánh bằng điện</t>
  </si>
  <si>
    <t>2750027</t>
  </si>
  <si>
    <t>Thiết bị nhiệt - điện khác dùng trong gia đình</t>
  </si>
  <si>
    <t>27500271</t>
  </si>
  <si>
    <t>Máy pha chè hoặc cà phê bằng điện</t>
  </si>
  <si>
    <t>27500272</t>
  </si>
  <si>
    <t>Ấm đun nước bằng điện</t>
  </si>
  <si>
    <t>Gồm cả phích điện, ấm siêu tốc đun
 nước dùng để uống</t>
  </si>
  <si>
    <t>27500273</t>
  </si>
  <si>
    <t>Lò nướng bánh bằng điện</t>
  </si>
  <si>
    <t>27500279</t>
  </si>
  <si>
    <t>Các thiết bị nhiệt - điện khác dùng trong gia đình chưa được phân vào đâu</t>
  </si>
  <si>
    <t>2750028</t>
  </si>
  <si>
    <t>27500280</t>
  </si>
  <si>
    <t>Kiếm, đoản kiếm, lưỡi lê, giáo và các loại vũ khí tương tự và bộ phận của chúng</t>
  </si>
  <si>
    <t>2593019</t>
  </si>
  <si>
    <t>25930190</t>
  </si>
  <si>
    <t>Dịch vụ sản xuất dao, kéo</t>
  </si>
  <si>
    <t>259302</t>
  </si>
  <si>
    <t>Khóa và bản lề</t>
  </si>
  <si>
    <t>2593021</t>
  </si>
  <si>
    <t>Khóa móc, khóa bằng kim loại được dùng cho xe có động cơ và dùng cho nội thất</t>
  </si>
  <si>
    <t>25930211</t>
  </si>
  <si>
    <t>Khoá móc</t>
  </si>
  <si>
    <t>2893060*</t>
  </si>
  <si>
    <t>25930212</t>
  </si>
  <si>
    <t>Ổ khoá thuộc loại sử dụng cho xe có động cơ</t>
  </si>
  <si>
    <t>25930213</t>
  </si>
  <si>
    <t>Ổ khoá thuộc loại sử dụng cho đồ dùng trong nhà</t>
  </si>
  <si>
    <t>2593022</t>
  </si>
  <si>
    <t>25930220</t>
  </si>
  <si>
    <t>Khóa khác bằng kim loại</t>
  </si>
  <si>
    <t>2593023</t>
  </si>
  <si>
    <t>25930230</t>
  </si>
  <si>
    <t>Móc và các phụ kiện đi kèm với móc tạo thành khóa; Bộ phận của khoá</t>
  </si>
  <si>
    <t>83015000, 83016000, 83017000</t>
  </si>
  <si>
    <t>VD: Chốt móc và khung có chốt móc đi cùng với ổ khoá, bộ phận của khoá và ổ khoá, chìa rời…</t>
  </si>
  <si>
    <t>2593024</t>
  </si>
  <si>
    <t>25930240</t>
  </si>
  <si>
    <t>Bản lề, khung giá, đồ dùng để lắp ráp và các sản phẩm tương tự bằng kim loại cơ bản, thích hợp cho xe có động cơ, cửa ra vào, cửa sổ, đồ đạc và các đồ tương tự</t>
  </si>
  <si>
    <t>VD: Bản lề, chốt cửa, bánh xe đẩy loại nhỏ; giá, khung, phụ kiện và các sản phẩm tương tự khác dùng cho xe có động cơ; ...</t>
  </si>
  <si>
    <t>2593029</t>
  </si>
  <si>
    <t>25930290</t>
  </si>
  <si>
    <t>Dịch vụ sản xuất khóa và bản lề</t>
  </si>
  <si>
    <t>259303</t>
  </si>
  <si>
    <t>Dụng cụ cầm tay</t>
  </si>
  <si>
    <t>2593031</t>
  </si>
  <si>
    <t>Dụng cụ cầm tay được sử dụng trong nông nghiệp, làm vườn hoặc trong lâm nghiệp</t>
  </si>
  <si>
    <t>25930311</t>
  </si>
  <si>
    <t>Mai và xẻng</t>
  </si>
  <si>
    <t>2893041*</t>
  </si>
  <si>
    <t>25930312</t>
  </si>
  <si>
    <t>Chĩa và cào</t>
  </si>
  <si>
    <t>25930313</t>
  </si>
  <si>
    <t>Cuốc chim, cuốc, dụng cụ xới và cào đất</t>
  </si>
  <si>
    <t>25930314</t>
  </si>
  <si>
    <t>Rìu, câu liêm và các dụng cụ tương tự dùng để cắt chặt</t>
  </si>
  <si>
    <t>2893042*</t>
  </si>
  <si>
    <t>25930315</t>
  </si>
  <si>
    <t>Kéo tỉa cây và kéo cắt tỉa tương tự loại sử dụng một tay của người làm vườn và kéo để tỉa loại lớn (kể cả kéo xén lông gia cầm)</t>
  </si>
  <si>
    <t>25930316</t>
  </si>
  <si>
    <t>Kéo xén tỉa hàng rào, dao cắt xén và các dụng cụ tương tự loại sử dụng hai tay</t>
  </si>
  <si>
    <t>25930319</t>
  </si>
  <si>
    <t>Dụng cụ cầm tay khác dùng trong nông nghiệp, làm vườn hoặc lâm nghiệp</t>
  </si>
  <si>
    <t>2593032</t>
  </si>
  <si>
    <t>Cưa tay; Lưỡi cưa các loại</t>
  </si>
  <si>
    <t>25930321</t>
  </si>
  <si>
    <t>Cưa tay</t>
  </si>
  <si>
    <t>2893050*</t>
  </si>
  <si>
    <t>25930322</t>
  </si>
  <si>
    <t>Lưỡi cưa các loại</t>
  </si>
  <si>
    <t>82022000, 82023000, 82024000, 82029000</t>
  </si>
  <si>
    <t>VD: Lưỡi cưa thẳng bản to, lưỡi cưa đĩa kể cả loại lưỡi cưa đã rạch hoặc khía, lưỡi cưa xích, lưỡi cưa khác…</t>
  </si>
  <si>
    <t>2593033</t>
  </si>
  <si>
    <t>Dụng cụ cầm tay khác</t>
  </si>
  <si>
    <t>25930331</t>
  </si>
  <si>
    <t>Giũa, nạo, kìm (kể cả kìm cắt), panh, nhíp, lưỡi cắt kim loại và các dụng cụ cầm tay tương tự</t>
  </si>
  <si>
    <t>82031000, 82032000, 82033000</t>
  </si>
  <si>
    <t>25930332</t>
  </si>
  <si>
    <t>Dụng cụ cắt ống, xén bulông và các dụng cụ cầm tay tương tự</t>
  </si>
  <si>
    <t>25930333</t>
  </si>
  <si>
    <t>Cờ lê và thanh vặn ốc (bulông) và đai ốc (trừ thanh vặn tarô)</t>
  </si>
  <si>
    <t>25930334</t>
  </si>
  <si>
    <t>Dụng cụ để khoan, ren hoặc ta rô</t>
  </si>
  <si>
    <t>25930335</t>
  </si>
  <si>
    <t>Búa và búa tạ</t>
  </si>
  <si>
    <t>25930336</t>
  </si>
  <si>
    <t>Bào, đục, đục máng và dụng cụ cắt tương tự cho việc chế biến gỗ</t>
  </si>
  <si>
    <t>Thuốc thử chẩn đoán và các dược phẩm khác</t>
  </si>
  <si>
    <t>Chất thử nhóm máu</t>
  </si>
  <si>
    <t>Chất cản quang dùng trong chiếu chụp bằng tia X, các chất thử chẩn đoán bệnh được chỉ định dùng cho bệnh nhân</t>
  </si>
  <si>
    <t>Là các sản phẩm không pha trộn đóng gói theo liều lượng hoặc các sản phẩm gồm hai thành phần trở lên đã pha trộn</t>
  </si>
  <si>
    <t>Xi măng gắn xương</t>
  </si>
  <si>
    <t>Không báo gồm: Xi măng hàn răng và các chất hàn răng khác được cho vào mã ngành 3250</t>
  </si>
  <si>
    <t>2100126</t>
  </si>
  <si>
    <t>Cao dán, catgut và nguyên liệu tương tự</t>
  </si>
  <si>
    <t>Cao dán, bông, băng, gạc và các sản phẩm tương tự</t>
  </si>
  <si>
    <t>Ví dụ:  băng dính và các sản phẩm khác có một lớp keo dính, băng để băng bó, cao dán, thuốc đắp, ...đã thấm tẩm hoặc tráng bằng dược chất hoặc làm thành dạng nhất định hoặc đóng gói để bán lẻ dùng cho y tế, phẫu thuật, nha khoa hoặc thú ý</t>
  </si>
  <si>
    <t xml:space="preserve">Chỉ catgut phẫu thuật vô trùng, các vật liệu vô trùng tương tự </t>
  </si>
  <si>
    <t>(bao gồm cả chỉ phẫu thuật tự tiêu và chỉ cho nha khoa vô trùng), và băng dính vô trung dùng cho băng bó vết thương trong phẫu thuật, băng và tảo nong vô trùng, bông, gạc vô trùng chuyên dùng để cầm máu trong phẫu thuật hoặc nha khoa, thanh chặn dính dùng</t>
  </si>
  <si>
    <t xml:space="preserve">Các chế phẩm dạng gel được sản xuất để dùng cho người hoặc thuốc thú y </t>
  </si>
  <si>
    <t>Như chất bôi trơn cho các bộ phận của cơ thể khi tiến hành phẫu thuật hoặc khám bệnh hoặc như một chất gắn kết giữa cơ thể và thiết bị y tế</t>
  </si>
  <si>
    <t>2100127</t>
  </si>
  <si>
    <t>Hộp và bộ dụng cụ cấp cứu</t>
  </si>
  <si>
    <t>Bộ</t>
  </si>
  <si>
    <t>210019</t>
  </si>
  <si>
    <t>2100190</t>
  </si>
  <si>
    <t>21001900</t>
  </si>
  <si>
    <t>Dịch vụ sản xuất dược phẩm</t>
  </si>
  <si>
    <t>Gia công sản xuất dược phẩm</t>
  </si>
  <si>
    <t>21002</t>
  </si>
  <si>
    <t>Hoá dược và dược liệu</t>
  </si>
  <si>
    <t>210021</t>
  </si>
  <si>
    <t>2100210</t>
  </si>
  <si>
    <t>21002100</t>
  </si>
  <si>
    <t>Axít Salicylic, axít O-axetylsali cylyc; muối và este của chúng</t>
  </si>
  <si>
    <t>29182100- 29182300</t>
  </si>
  <si>
    <t>210022</t>
  </si>
  <si>
    <t>2100220</t>
  </si>
  <si>
    <t>Lisin, axit glutamic và muối của chúng; muối và hydroxit amoni bậc 4; phosphoaminolipids; amit và các dẫn xuất; muối của chúng</t>
  </si>
  <si>
    <t>21002201</t>
  </si>
  <si>
    <t>Lisin và este của nó; muối của chúng</t>
  </si>
  <si>
    <t>Axit glutamic và muối của nó</t>
  </si>
  <si>
    <t>Muối và hydroxit amoni bậc 4; lecithin và chất phosphoaminolipids khác, đã hoặc chưa xác định về mặt hoá học</t>
  </si>
  <si>
    <t>Amit mạch hở (kể cả carbamates mạch hở) và các dẫn xuất của chúng; muối của chúng</t>
  </si>
  <si>
    <t>Amit mạch vòng (ngoại trừ ureines) và các dẫn xuất, muối của chúng</t>
  </si>
  <si>
    <t>29242300, 29242400, 29242900</t>
  </si>
  <si>
    <t>210023</t>
  </si>
  <si>
    <t>Lactones chưa phân loại, hợp chất dị vòng chỉ chứa (các) dị tố nitơ; có chứa một vòng pyrazole chưa ngưng tụ, một vòng triazine chưa ngưng tụ hoặc một hệ thống vòng phenothiazine chưa ngưng tụ thêm; hydantoin và dẫn xuất của nó; sulphonamides</t>
  </si>
  <si>
    <t>2100231</t>
  </si>
  <si>
    <t>21002310</t>
  </si>
  <si>
    <t>Lactones chưa phân loại</t>
  </si>
  <si>
    <t>21002321</t>
  </si>
  <si>
    <t>Hợp chất có chứa một vòng pyrazole chưa ngưng tụ (đã hoặc chưa hydro hoá) trong cấu trú</t>
  </si>
  <si>
    <t>21002322</t>
  </si>
  <si>
    <t>Hydantoin và dẫn xuất của nó</t>
  </si>
  <si>
    <t>21002323</t>
  </si>
  <si>
    <t>Hợp chất có chứa 1 vòng pyrimidine (đã hoặc chưa hydro hoá) hoặc vòng piperazine trong cấu trúc</t>
  </si>
  <si>
    <t>21002324</t>
  </si>
  <si>
    <t>Hợp chất chứa vòng triazine chưa ngưng tụ (trừ melamin)</t>
  </si>
  <si>
    <t>21002330</t>
  </si>
  <si>
    <t xml:space="preserve">Hợp chất có chứa trong cấu trúc một  vòng phenothiazine chưa ngưng tụ thêm; </t>
  </si>
  <si>
    <t>Hợp chất dị vòng khác</t>
  </si>
  <si>
    <t>21002340</t>
  </si>
  <si>
    <t>Sulphonamides</t>
  </si>
  <si>
    <t>210024</t>
  </si>
  <si>
    <t>2100240</t>
  </si>
  <si>
    <t>21002400</t>
  </si>
  <si>
    <t>Đường, tinh khiết về mặt hoá học; ete đường, acetal đường, este đường và muối của chúng chưa phân vào đâu</t>
  </si>
  <si>
    <t>Trừ đường sucroza, lactoza, mantoza, glucoza và fructoza</t>
  </si>
  <si>
    <t>210025</t>
  </si>
  <si>
    <t>Tiền vitamin, vitamin và hoócmôn; glicozit và ankaloit thực vật và các dẫn xuất của chúng; kháng sinh</t>
  </si>
  <si>
    <t>2100251</t>
  </si>
  <si>
    <t>Tiền vitamin, vitamin và các chất dẫn xuất của chúng</t>
  </si>
  <si>
    <t>2100252</t>
  </si>
  <si>
    <t>21002520</t>
  </si>
  <si>
    <t>Hoócmôn, các chất dẫn xuất của chúng; xteroit khác được sử dụng chính như hoócmôn</t>
  </si>
  <si>
    <t>2100253</t>
  </si>
  <si>
    <t>Glicozit, ankaloit thực vật, muối của chúng, ête, este và các chất dẫn xuất khác</t>
  </si>
  <si>
    <t>21002531</t>
  </si>
  <si>
    <t>Glycosit và các muối, ete, este và các dẫn xuất khác của chúng</t>
  </si>
  <si>
    <t>Alcaloit thực vật, các muối, ete, este và các dẫn xuất của chúng</t>
  </si>
  <si>
    <t>Bao gồm alcaloit từ thuốc phiện, cây canh-ki-na, lúa mạch, cafein, cocain, ….</t>
  </si>
  <si>
    <t>2100254</t>
  </si>
  <si>
    <t>21002540</t>
  </si>
  <si>
    <t>Kháng sinh</t>
  </si>
  <si>
    <t>Khác với mã 2100111 ở trên là dược phẩm chứa kháng sinh, còn ở đây là hoá chất hữu cơ như: các penecilin (amoxicilin, ampicilin), streptomycin, tetracilin… và các dẫn xuất của chúng, muối của chúng</t>
  </si>
  <si>
    <t>210026</t>
  </si>
  <si>
    <t>2100260</t>
  </si>
  <si>
    <t>21002600</t>
  </si>
  <si>
    <t>Các tuyến và các bộ phận khác; chiết xuất của chúng và các chất khác cho người hoặc động vật chưa được phân vào đâu</t>
  </si>
  <si>
    <t>30010000
30029000</t>
  </si>
  <si>
    <t>Dùng cho phòng bệnh hoặc chữa bệnh</t>
  </si>
  <si>
    <t>210029</t>
  </si>
  <si>
    <t>2100290</t>
  </si>
  <si>
    <t>21002900</t>
  </si>
  <si>
    <t>Dịch vụ sản xuất hoá dược và dược liệu</t>
  </si>
  <si>
    <t>Dịch vụ gia công sản xuất hoá dược và dược liệu</t>
  </si>
  <si>
    <t>22</t>
  </si>
  <si>
    <t>Sản phẩm từ cao su và plastic</t>
  </si>
  <si>
    <t>221</t>
  </si>
  <si>
    <t>Sản phẩm từ cao su</t>
  </si>
  <si>
    <t>2211</t>
  </si>
  <si>
    <t>22110</t>
  </si>
  <si>
    <t>Săm, lốp cao su; đắp và tái chế lốp cao su</t>
  </si>
  <si>
    <t>221101</t>
  </si>
  <si>
    <t>Lốp và săm cao su mới</t>
  </si>
  <si>
    <t>2211011</t>
  </si>
  <si>
    <t>Lốp mới, loại bơm hơi, bằng cao su dùng cho ô tô, xe và máy nông nghiệp, lâm nghiệp, công nghiệp, xây dựng</t>
  </si>
  <si>
    <t>22110111</t>
  </si>
  <si>
    <t>Lốp hơi mới bằng cao su, loại dùng cho ô tô con</t>
  </si>
  <si>
    <t>22110112</t>
  </si>
  <si>
    <t>Lốp hơi mới bằng cao su, loại dùng cho xe buýt, xe tải hoặc máy bay</t>
  </si>
  <si>
    <t>40112000, 40113000</t>
  </si>
  <si>
    <t>22110113</t>
  </si>
  <si>
    <t xml:space="preserve">Lốp hơi mới dùng cho xe và máy nông nghiệp hoặc lâm nghiệp, xe và máy xây dựng hoặc xếp dỡ công nghiệp, … </t>
  </si>
  <si>
    <t>40116100-40119900</t>
  </si>
  <si>
    <t>2211012</t>
  </si>
  <si>
    <t>22110120</t>
  </si>
  <si>
    <t>Lốp hơi mới bằng cao su, loại dùng cho xe máy, xe đạp</t>
  </si>
  <si>
    <t>40114000, 40115000</t>
  </si>
  <si>
    <t>2511020
2511030</t>
  </si>
  <si>
    <t>2211013</t>
  </si>
  <si>
    <t>Lốp đặc hoặc nửa đặc, hoa lốp và lót vành, bằng cao su</t>
  </si>
  <si>
    <t>2211014</t>
  </si>
  <si>
    <t xml:space="preserve">Săm các loại, bằng cao su </t>
  </si>
  <si>
    <t>Săm dùng cho ô tô con</t>
  </si>
  <si>
    <t>2511041*</t>
  </si>
  <si>
    <t>Săm dùng cho xe máy, xe đạp</t>
  </si>
  <si>
    <t>40139020, 40132000</t>
  </si>
  <si>
    <t>2511042
2511043</t>
  </si>
  <si>
    <t>Săm dùng cho xe buýt, xe tải hoặc máy bay</t>
  </si>
  <si>
    <t>40131020, 40139040</t>
  </si>
  <si>
    <t>Săm khác</t>
  </si>
  <si>
    <t>40139010, 40139030, 40139090</t>
  </si>
  <si>
    <t>Dải "camel-back" dùng để đắp lại lốp cao su</t>
  </si>
  <si>
    <t>1000 m</t>
  </si>
  <si>
    <t>Dải camel-back còn gọi là tấm cao su</t>
  </si>
  <si>
    <t>221102</t>
  </si>
  <si>
    <t>2211020</t>
  </si>
  <si>
    <t>22110200</t>
  </si>
  <si>
    <t>Lốp đắp lại bằng cao su</t>
  </si>
  <si>
    <t>221109</t>
  </si>
  <si>
    <t>2211090</t>
  </si>
  <si>
    <t>22110900</t>
  </si>
  <si>
    <t>Dịch vụ sản xuất săm, lốp cao su; đắp và tái chế lốp cao su</t>
  </si>
  <si>
    <t>2212</t>
  </si>
  <si>
    <t>22120</t>
  </si>
  <si>
    <t>Sản phẩm khác từ cao su</t>
  </si>
  <si>
    <t>221201</t>
  </si>
  <si>
    <t>2212010</t>
  </si>
  <si>
    <t>Cao su tái sinh ở dạng nguyên sinh hoặc dạng tấm, lá hoặc dải</t>
  </si>
  <si>
    <t>221202</t>
  </si>
  <si>
    <t>2212020</t>
  </si>
  <si>
    <t>Cao su hỗn hợp chưa lưu hoá  và các sản phẩm của chúng; cao su lưu hoá loại trừ cao su cứng</t>
  </si>
  <si>
    <t>22120201</t>
  </si>
  <si>
    <t>Cao su hỗn hợp chưa lưu hoá, dạng nguyên sinh hoặc dạng tấm, lá hoặc dải</t>
  </si>
  <si>
    <t>Cao su chưa lưu hoá ở dạng khác và sản phẩm của chúng</t>
  </si>
  <si>
    <t>Dạng thanh, ống và dạng hình (trừ dải camel-back)</t>
  </si>
  <si>
    <t>Chỉ và dây bện bằng cao su lưu hoá</t>
  </si>
  <si>
    <t>Tấm, lá, dải, thanh và dạng hình bằng cao su lưu hoá trừ cao su cứng</t>
  </si>
  <si>
    <t>221203</t>
  </si>
  <si>
    <t>2212030</t>
  </si>
  <si>
    <t>Các loại ống, ống dẫn và ống vòi bằng cao su lưu hoá (trừ cao su cứng)</t>
  </si>
  <si>
    <t>Có hoặc không kèm theo các phụ kiện để ghép nối (ví dụ: các đoạn nối, khớp, khuỷu, vành đệm)</t>
  </si>
  <si>
    <t>22120301</t>
  </si>
  <si>
    <t>Các loại ống, ống dẫn và ống vòi bằng cao su lưu hoá (trừ cao su cứng) chưa gia cố hoặc kết hợp với các vật liệu khác</t>
  </si>
  <si>
    <t>2519011, 2519012</t>
  </si>
  <si>
    <t>22120302</t>
  </si>
  <si>
    <t>Các loại ống, ống dẫn và ống vòi bằng cao su lưu hoá (trừ cao su cứng) đã gia cố hoặc kết hợp duy nhất với kim loại</t>
  </si>
  <si>
    <t>22120303</t>
  </si>
  <si>
    <t>Các loại ống, ống dẫn và ống vòi bằng cao su lưu hoá (trừ cao su cứng) đã gia cố hoặc kết hợp duy  nhất với vật liệu dệt</t>
  </si>
  <si>
    <t>22120304</t>
  </si>
  <si>
    <t>Các loại ống, ống dẫn và ống vòi bằng cao su lưu hoá (trừ cao su cứng) đã gia cố hoặc kết hợp với vật liệu khác</t>
  </si>
  <si>
    <t>221204</t>
  </si>
  <si>
    <t>2212040</t>
  </si>
  <si>
    <t>Băng tải hoặc đai tải; băng truyền (dây curoa) hoặc đai truyền bằng cao su lưu hoá</t>
  </si>
  <si>
    <t>22120401</t>
  </si>
  <si>
    <t>Băng tải hoặc đai tải bằng cao su lưu hoá</t>
  </si>
  <si>
    <t>2519030
2519040
2519050</t>
  </si>
  <si>
    <t>22120402</t>
  </si>
  <si>
    <t>Băng truyền hoặc đai truyền bằng cao su lưu hoá</t>
  </si>
  <si>
    <t>221205</t>
  </si>
  <si>
    <t>2212050</t>
  </si>
  <si>
    <t>22120500</t>
  </si>
  <si>
    <t>Vải dệt cao su hoá, trừ vải mành dùng làm lốp</t>
  </si>
  <si>
    <t xml:space="preserve">Là vải dệt đã ngâm tẩm, tráng, phủ hoặc ép với cao su; các loại vải làm từ sợi, dải hoặc các dạng tương tự đã được ngâm tẩm, tráng, phủ hoặc bao ngoài bằng cao su; các loại vải gồm sợi dệt đặt song song được liên kết với cao su
Không bao gồm các tấm, tấm </t>
  </si>
  <si>
    <t>221206</t>
  </si>
  <si>
    <t>2212060</t>
  </si>
  <si>
    <t>Sản phẩm may mặc và đồ phụ trợ may mặc, dùng cho mọi mục đích, bằng cao su lưu hoá, trừ cao su cứng</t>
  </si>
  <si>
    <t>2519080
2519090</t>
  </si>
  <si>
    <t>Dùng trong phẫu thuật, dùng để chống tia X, trang phục lặn, ...</t>
  </si>
  <si>
    <t>22120601</t>
  </si>
  <si>
    <t>Bơm chất lỏng hoạt động kiểu piston chuyển động tịnh tiến khác chưa được phân vào đâu</t>
  </si>
  <si>
    <t>28130121</t>
  </si>
  <si>
    <t>Bơm chất lỏng hoạt động kiểu piston chuyển động tịnh tiến khác chưa được phân vào đâu hoạt động bằng điện</t>
  </si>
  <si>
    <t>28130122</t>
  </si>
  <si>
    <t>Bơm chất lỏng hoạt động kiểu piston chuyển động tịnh tiến khác chưa được phân vào đâu hoạt động không bằng điện</t>
  </si>
  <si>
    <t>2813013</t>
  </si>
  <si>
    <t>Bơm chất lỏng hoạt động kiểu piston quay khác chưa được phân vào đâu</t>
  </si>
  <si>
    <t>28130131</t>
  </si>
  <si>
    <t>26100113</t>
  </si>
  <si>
    <t>Tụ biến đổi hay tụ điện điều chỉnh được</t>
  </si>
  <si>
    <t>2610012</t>
  </si>
  <si>
    <t>Điện trở gồm cả biến trở và chiết áp (trừ điện trở nung nóng)</t>
  </si>
  <si>
    <t>26100121</t>
  </si>
  <si>
    <t>Điện trở than cố định, dạng kết hợp hay dạng màng</t>
  </si>
  <si>
    <t>3210040*</t>
  </si>
  <si>
    <t>26100122</t>
  </si>
  <si>
    <t>Điện trở biến đổi kiểu dây quấn (gồm cả biến trở, chiết áp)</t>
  </si>
  <si>
    <t>26100123</t>
  </si>
  <si>
    <t>Điện trở cố định khác (trừ điện trở nung nóng)</t>
  </si>
  <si>
    <t>26100129</t>
  </si>
  <si>
    <t>Điện trở biến đổi khác (gồm cả biến trở, chiết áp)</t>
  </si>
  <si>
    <t>2610013</t>
  </si>
  <si>
    <t>Ống đèn tia âm cực dùng trong máy thu hình, ống đèn máy quay phim truyền hình và các ống đèn tia âm cực khác</t>
  </si>
  <si>
    <t>Ống đèn hình vô tuyến dùng tia âm cực, ống đèn hình của màn hình video dùng tia âm cực, ống tia âm cực khác</t>
  </si>
  <si>
    <t>26100131</t>
  </si>
  <si>
    <t>Ống đèn hình vô tuyến dùng tia âm cực, kể cả ống đèn hình của màn hình video dùng tia âm cực, loại màu</t>
  </si>
  <si>
    <t>26100132</t>
  </si>
  <si>
    <t xml:space="preserve">Ống đèn hình vô tuyến dùng tia âm cực, kể cả ống đèn hình của màn hình video dùng tia âm cực, loại đen trắng hoặc đơn sắc </t>
  </si>
  <si>
    <t>26100133</t>
  </si>
  <si>
    <t>Óng camera truyền hình; bộ chuyển đổi hình ảnh và bộ tăng cường hình ảnh; ống đèn âm cực quang điện khác</t>
  </si>
  <si>
    <t>26100134</t>
  </si>
  <si>
    <t>Ống hiển thị dữ liệu/đồ hoạ, loại màu, với điểm lân quang có bước nhỏ hơn 0,4mm</t>
  </si>
  <si>
    <t>Không có trong phần giải thích danh mục sản phẩm mã 7 số đã duyệt của PPCĐ</t>
  </si>
  <si>
    <t>26100135</t>
  </si>
  <si>
    <t>Ống hiển thị dữ liệu/đồ hoạ, loại đen trắng hoặc đơn sắc</t>
  </si>
  <si>
    <t>26100139</t>
  </si>
  <si>
    <t>Ống tia âm cực khác</t>
  </si>
  <si>
    <t>2610014</t>
  </si>
  <si>
    <t>Magnetrons, klytrons, ống đèn vi ba và ống điện tử khác</t>
  </si>
  <si>
    <t>Ống đèn sóng cực ngắn hay ống đèn vi sóng (trừ ống đèn điều khiển lưới); đèn điện tử và ống điện tử khác</t>
  </si>
  <si>
    <t>26100141</t>
  </si>
  <si>
    <t>Magnetrons</t>
  </si>
  <si>
    <t>26100142</t>
  </si>
  <si>
    <t>Klytrons</t>
  </si>
  <si>
    <t>26100143</t>
  </si>
  <si>
    <t>Ống đèn vi ba khác</t>
  </si>
  <si>
    <t>26100149</t>
  </si>
  <si>
    <t>Đèn điện tử và ống điện tử khác</t>
  </si>
  <si>
    <t>2610015</t>
  </si>
  <si>
    <t>Điốt, bóng bán dẫn, thyristors, diacs và triacs</t>
  </si>
  <si>
    <t>26100151</t>
  </si>
  <si>
    <t xml:space="preserve"> Điốt (trừ điốt cảm quang hay điốt phát quang)</t>
  </si>
  <si>
    <t>26100152</t>
  </si>
  <si>
    <t xml:space="preserve"> Bóng bán dẫn (trừ bóng bán dẫn cảm quang)</t>
  </si>
  <si>
    <t>3210053*</t>
  </si>
  <si>
    <t>26100153</t>
  </si>
  <si>
    <t>Thyristors, diacs và triacs (trừ thiết bị cảm quang)</t>
  </si>
  <si>
    <t>2610016</t>
  </si>
  <si>
    <t>Thiết bị bán dẫn; Điốt phát sáng; Tinh thể áp điện đã lắp ráp; Bộ phận của chúng</t>
  </si>
  <si>
    <t>26100161</t>
  </si>
  <si>
    <t>Điốt phát sáng</t>
  </si>
  <si>
    <t>26100162</t>
  </si>
  <si>
    <t>Tế bào quang điện, kể cả điốt cảm quang và bán dẫn cảm quang</t>
  </si>
  <si>
    <t>85414020 85414090</t>
  </si>
  <si>
    <t>Kể cả tế bào quang điện đã hoặc chưa lắp ráp thành các mảng module hoặc thành dạng bảng</t>
  </si>
  <si>
    <t>26100163</t>
  </si>
  <si>
    <t>Thiết bị bán dẫn khác</t>
  </si>
  <si>
    <t>26100164</t>
  </si>
  <si>
    <t>Tinh thể áp điện đã lắp ráp</t>
  </si>
  <si>
    <t>26100165</t>
  </si>
  <si>
    <t>Bộ phận của thiết bị bán dẫn, điốt phát sáng, tinh thể áp điện đã lắp ráp</t>
  </si>
  <si>
    <t>2610017</t>
  </si>
  <si>
    <t>26100170</t>
  </si>
  <si>
    <t>Mạch điện tử tích hợp</t>
  </si>
  <si>
    <t>Gồm các mạch điện tử tích hợp (như mạch khuếch đại, thẻ nhớ, bộ chuyển đổi, mạch logic…)</t>
  </si>
  <si>
    <t>2610018</t>
  </si>
  <si>
    <t>Bộ phận của đèn ống và đèn chân không bằng điện và các linh kiện điện tử khác chưa được phân vào đâu</t>
  </si>
  <si>
    <t>26100181</t>
  </si>
  <si>
    <t>Bộ phận của tụ điện</t>
  </si>
  <si>
    <t>26100182</t>
  </si>
  <si>
    <t>Bộ phận của điện trở, biến trở và chiết áp</t>
  </si>
  <si>
    <t>26100183</t>
  </si>
  <si>
    <t xml:space="preserve">Bộ phận của ống đèn tia âm cực và ống đèn điện tử khác </t>
  </si>
  <si>
    <t>26100189</t>
  </si>
  <si>
    <t>Bộ phận của các linh kiện điện tử khác chưa được phân vào đâu</t>
  </si>
  <si>
    <t>85419000 85429000</t>
  </si>
  <si>
    <t>2610019</t>
  </si>
  <si>
    <t>26100190</t>
  </si>
  <si>
    <t>Dịch vụ sản xuất linh kiện điện tử</t>
  </si>
  <si>
    <t>261002</t>
  </si>
  <si>
    <t>Thiết bị điện chịu tải</t>
  </si>
  <si>
    <t>Bảng điện tử chịu tải</t>
  </si>
  <si>
    <t>2610021</t>
  </si>
  <si>
    <t>Mạch in</t>
  </si>
  <si>
    <t xml:space="preserve">"Mạch in" là mạch được tạo ra trên một tấm cách điện bằng một quy trình in mạch nào đó (VD: rập nổi, mạ, khắc axit) hoặc bằng kỹ thuật tạo "mạch điện trên màng mỏng"... theo sơ đồ mẫu đã thiết kế trước. "Mạch in" không bao gồm mạch đã tổ hợp với các phần </t>
  </si>
  <si>
    <t>26100211</t>
  </si>
  <si>
    <t>Mạch in một mặt</t>
  </si>
  <si>
    <t>3210010*</t>
  </si>
  <si>
    <t>26100212</t>
  </si>
  <si>
    <t>Mạch in hai mặt</t>
  </si>
  <si>
    <t>26100213</t>
  </si>
  <si>
    <t>Mạch in nhiều lớp</t>
  </si>
  <si>
    <t>26100219</t>
  </si>
  <si>
    <t>Mạch in khác</t>
  </si>
  <si>
    <t>2610022</t>
  </si>
  <si>
    <t>26100220</t>
  </si>
  <si>
    <t>Card âm thanh, hình ảnh, mạng và các loại card tương tự dùng cho máy xử lý dữ liệu tự động</t>
  </si>
  <si>
    <t>84718070 84718090*</t>
  </si>
  <si>
    <t>2610023</t>
  </si>
  <si>
    <t>26100230</t>
  </si>
  <si>
    <t>Thẻ thông minh</t>
  </si>
  <si>
    <t xml:space="preserve">"Thẻ thông minh" nghĩa là thẻ được gắn bên trong một hoặc nhiều mạch điện tử tích hợp (chíp vi xử lý, bộ nhớ truy cập ngẫu nhiên hoặc bộ nhớ chỉ đọc ở dạng chíp). Thẻ này có thể bao gồm bộ phận tiếp điện, dải từ tính hoặc ăngten gắn bên trong hay không </t>
  </si>
  <si>
    <t>2610029</t>
  </si>
  <si>
    <t>26100290</t>
  </si>
  <si>
    <t>Dịch vụ sản xuất thiết bị điện chịu tải</t>
  </si>
  <si>
    <t>261003</t>
  </si>
  <si>
    <t>2610030</t>
  </si>
  <si>
    <t>Thiết bị điện tử khác</t>
  </si>
  <si>
    <t>26100301</t>
  </si>
  <si>
    <t>Cấu kiện hiển thị (plasma, polime, LCD..)</t>
  </si>
  <si>
    <t>Ko có mã HS</t>
  </si>
  <si>
    <t>26100302</t>
  </si>
  <si>
    <t>Cáp máy in, màn hình, usb, …</t>
  </si>
  <si>
    <t>26100309</t>
  </si>
  <si>
    <t xml:space="preserve">Thiết bị điện tử khác chưa được phân vào đâu </t>
  </si>
  <si>
    <t>262</t>
  </si>
  <si>
    <t>2620</t>
  </si>
  <si>
    <t>26200</t>
  </si>
  <si>
    <t>Máy vi tính và thiết bị ngoại vi của máy vi tính</t>
  </si>
  <si>
    <t>262001</t>
  </si>
  <si>
    <t>Máy tính; Bộ phận và phụ tùng của chúng</t>
  </si>
  <si>
    <t>2620011</t>
  </si>
  <si>
    <t>Máy xử lý dữ liệu xách tay không quá 10 kg, như máy tính xách tay; Máy hỗ trợ cá nhân kỹ thuật số và máy tính tương tự</t>
  </si>
  <si>
    <t>Gồm ít nhất một đơn vị xử lý dữ liệu trung tâm, một bàn phím và một màn hình</t>
  </si>
  <si>
    <t>26200111</t>
  </si>
  <si>
    <t xml:space="preserve"> Máy tính nhỏ cầm tay bao gồm máy tính mini và sổ ghi chép điện tử kết hợp với máy tính (PDAs)</t>
  </si>
  <si>
    <t>26200112</t>
  </si>
  <si>
    <t>Máy tính xách tay, kể cả notebook và subnotebook</t>
  </si>
  <si>
    <t>26200119</t>
  </si>
  <si>
    <t xml:space="preserve"> Máy xử lý dữ liệu tự động không quá 10kg có thể xách tay, cầm tay khác</t>
  </si>
  <si>
    <t>2620012</t>
  </si>
  <si>
    <t>26200120</t>
  </si>
  <si>
    <t>Máy bán hàng, ATM và các máy tương tự có thể kết nối với máy hoặc mạng xử lý dữ liệu</t>
  </si>
  <si>
    <t>84709000* 84729010*</t>
  </si>
  <si>
    <t>2620013</t>
  </si>
  <si>
    <t>Máy xử lý dữ liệu tự động kỹ thuật số, bao gồm ở trong cùng 1 vỏ: có ít nhất 1 đơn vị xử lý trung tâm và 1 đơn vị đầu ra, đầu vào,  không tính đến có kết hợp hay không</t>
  </si>
  <si>
    <t>26200131</t>
  </si>
  <si>
    <t>Máy tính cá nhân (PC), trừ máy tính xách tay ở trên</t>
  </si>
  <si>
    <t>26200139</t>
  </si>
  <si>
    <t>Máy xử lý dữ liệu tự động khác (trừ dạng hệ thống)</t>
  </si>
  <si>
    <t>2620014</t>
  </si>
  <si>
    <t>26200140</t>
  </si>
  <si>
    <t>Máy xử lý dữ liệu tự động kỹ thuật số thể hiện ở dạng hệ thống</t>
  </si>
  <si>
    <t>2620015</t>
  </si>
  <si>
    <t>26200150</t>
  </si>
  <si>
    <t>Bộ xử lý (trừ mã 2620013 và 2620014) có hoặc không chứa trong cùng vỏ 1 hoặc  2 loại thiết bị sau: bộ lưu trữ, bộ nhập, bộ xuất</t>
  </si>
  <si>
    <t>2620016</t>
  </si>
  <si>
    <t>Máy quét, máy in có thể kết nối với máy xử lý dữ liệu tự động</t>
  </si>
  <si>
    <t>26200161</t>
  </si>
  <si>
    <t>Máy quét có thể kết nối với máy xử lý dữ liệu tự động (trừ máy phối hợp nhiều chức năng: in, quét, copy, fax)</t>
  </si>
  <si>
    <t>84719020*</t>
  </si>
  <si>
    <t>26200162</t>
  </si>
  <si>
    <t>Máy in kim có thể kết nối với máy xử lý dữ liệu tự động</t>
  </si>
  <si>
    <t>26200163</t>
  </si>
  <si>
    <t>Máy in laze có thể kết nối với máy xử lý dữ liệu tự động</t>
  </si>
  <si>
    <t>26200164</t>
  </si>
  <si>
    <t>Máy in khác có thể kết nối với máy xử lý dữ liệu tự động</t>
  </si>
  <si>
    <t>84433220, 84433290</t>
  </si>
  <si>
    <t>26200165</t>
  </si>
  <si>
    <t>Máy vẽ có thể kết nối  với máy xử lý dữ liệu tự động</t>
  </si>
  <si>
    <t>2620017</t>
  </si>
  <si>
    <t xml:space="preserve">Bộ nhập hoặc bộ xuất khác (trừ máy scan, máy in) có hoặc không chứa bộ lưu trữ trong cùng một vỏ </t>
  </si>
  <si>
    <t>26200171</t>
  </si>
  <si>
    <t>Bàn phím máy tính</t>
  </si>
  <si>
    <t>26200172</t>
  </si>
  <si>
    <t>Thiết bị nhập theo toạ độ x-y: chuột, bút quang, cần điều khiển, bi xoay, và màn hình cảm ứng</t>
  </si>
  <si>
    <t>26200179</t>
  </si>
  <si>
    <t>Thiết bị ngoại vi nhập, xuất khác</t>
  </si>
  <si>
    <t>VD: Máy tính điều khiển phân tán trong các nhà máy công nghiệp, …</t>
  </si>
  <si>
    <t>2620018</t>
  </si>
  <si>
    <t>Màn hình và máy chiếu, chủ yếu sử dụng trong hệ thống xử lý dữ liệu tự động</t>
  </si>
  <si>
    <t>Màn hình, máy chiếu sử dụng với máy tính</t>
  </si>
  <si>
    <t>26200181</t>
  </si>
  <si>
    <t>Màn hình sử dụng ống đèn hình tia catốt, dùng cho hệ thống xử lý dữ liệu tự động</t>
  </si>
  <si>
    <t>3020023*</t>
  </si>
  <si>
    <t>26200182</t>
  </si>
  <si>
    <t>Màn hình khác (trừ loại ống đèn hình tia catốt), dùng cho hệ thống xử lý dữ liệu tự động</t>
  </si>
  <si>
    <t>26200183</t>
  </si>
  <si>
    <t xml:space="preserve">Máy chiếu, dùng cho hệ thống xử lý dữ liệu tự động </t>
  </si>
  <si>
    <t>2620019</t>
  </si>
  <si>
    <t>Máy kết hợp từ hai chức  năng trở lên: in, quét, copi, fax có thể kết nối với máy xử lý dữ liệu tự động hoặc kết nối mạng</t>
  </si>
  <si>
    <t>26200191</t>
  </si>
  <si>
    <t>Máy in-copy, in bằng công nghệ in phun có thể kết nối với máy xử lý dữ liệu tự động hoặc kết nối mạng</t>
  </si>
  <si>
    <t>26200192</t>
  </si>
  <si>
    <t xml:space="preserve"> Máy in-copy, in bằng công nghệ laser có thể kết nối với máy xử lý dữ liệu tự động hoặc kết nối mạng</t>
  </si>
  <si>
    <t>26200193</t>
  </si>
  <si>
    <t>Máy in-copy-fax kết hợp có thể kết nối với máy xử lý dữ liệu tự động hoặc kết nối mạng</t>
  </si>
  <si>
    <t>26200194</t>
  </si>
  <si>
    <t>Dịch vụ sao chép băng video</t>
  </si>
  <si>
    <t>1820002</t>
  </si>
  <si>
    <t>18200020</t>
  </si>
  <si>
    <t>Than cốc, sản phẩm dầu mỏ tinh chế</t>
  </si>
  <si>
    <t>191</t>
  </si>
  <si>
    <t>1910</t>
  </si>
  <si>
    <t>19100</t>
  </si>
  <si>
    <t>Sản xuất than cốc</t>
  </si>
  <si>
    <t>191001</t>
  </si>
  <si>
    <t>1910010</t>
  </si>
  <si>
    <t>Than cốc và bán cốc luyện từ than đá, than bùn hoặc than non; muội bình chưng than đá</t>
  </si>
  <si>
    <t>19100101</t>
  </si>
  <si>
    <t>Than cốc và bán cốc luyện từ than đá</t>
  </si>
  <si>
    <t>1000 tấn</t>
  </si>
  <si>
    <t>27040010</t>
  </si>
  <si>
    <t>19100102</t>
  </si>
  <si>
    <t>Than cốc và bán cốc luyện từ than non hay than bùn</t>
  </si>
  <si>
    <t>27040020</t>
  </si>
  <si>
    <t>19100103</t>
  </si>
  <si>
    <t>Gas cốc</t>
  </si>
  <si>
    <t>19100104</t>
  </si>
  <si>
    <t>Muội bình chưng than đá</t>
  </si>
  <si>
    <t>27040030</t>
  </si>
  <si>
    <t>191002</t>
  </si>
  <si>
    <t>1910020</t>
  </si>
  <si>
    <t>19100200</t>
  </si>
  <si>
    <t>Hắc ín chưng cất từ than đá, than non hoặc than bùn, và các loại hắc ín khoáng chất khác</t>
  </si>
  <si>
    <t>27060000</t>
  </si>
  <si>
    <t>191003</t>
  </si>
  <si>
    <t>1910030</t>
  </si>
  <si>
    <t>Dầu và các sản phẩm khác từ chưng cất hắc ín than đá ở nhiệt độ cao</t>
  </si>
  <si>
    <t>19100301</t>
  </si>
  <si>
    <t>Benzen</t>
  </si>
  <si>
    <t>27071000</t>
  </si>
  <si>
    <t>19100302</t>
  </si>
  <si>
    <t>Toluen</t>
  </si>
  <si>
    <t>27072000</t>
  </si>
  <si>
    <t>19100303</t>
  </si>
  <si>
    <t>Xylen</t>
  </si>
  <si>
    <t>27073000</t>
  </si>
  <si>
    <t>19100304</t>
  </si>
  <si>
    <t>Naphthalen</t>
  </si>
  <si>
    <t>27074000</t>
  </si>
  <si>
    <t>19100305</t>
  </si>
  <si>
    <t>27075000</t>
  </si>
  <si>
    <t>19100309</t>
  </si>
  <si>
    <t>Loại khác (dầu creosote, ….)</t>
  </si>
  <si>
    <t>27079100
27079990</t>
  </si>
  <si>
    <t>191009</t>
  </si>
  <si>
    <t>1910090</t>
  </si>
  <si>
    <t>19100900</t>
  </si>
  <si>
    <t>Dịch vụ sản xuất sản phẩm than cốc</t>
  </si>
  <si>
    <t>192</t>
  </si>
  <si>
    <t>1920</t>
  </si>
  <si>
    <t>19200</t>
  </si>
  <si>
    <t>Sản xuất sản phẩm dầu mỏ tinh chế</t>
  </si>
  <si>
    <t>192001</t>
  </si>
  <si>
    <t>1920010</t>
  </si>
  <si>
    <t>Than bánh và các nhiên liệu rắn tương tự sản xuất từ than đá</t>
  </si>
  <si>
    <t>19200101</t>
  </si>
  <si>
    <t>Than bánh và nhiên liệu rắn tương tự được sản xuất từ than đá</t>
  </si>
  <si>
    <t>27012000</t>
  </si>
  <si>
    <t>19200102</t>
  </si>
  <si>
    <t>Than bánh và các nguyên liệu rắn tương tự được sản xuất từ than non</t>
  </si>
  <si>
    <t>27022000</t>
  </si>
  <si>
    <t>19200103</t>
  </si>
  <si>
    <t>Than bánh và các nguyên liệu rắn tương tự được sản xuất từ than bùn</t>
  </si>
  <si>
    <t>27030020</t>
  </si>
  <si>
    <t>192002</t>
  </si>
  <si>
    <t>Nhiên liệu dầu và xăng; dầu mỡ bôi trơn</t>
  </si>
  <si>
    <t>1920021</t>
  </si>
  <si>
    <t>Dầu nhẹ và các chế phẩm</t>
  </si>
  <si>
    <t>19200211</t>
  </si>
  <si>
    <t>Xăng động cơ</t>
  </si>
  <si>
    <t>27101111
27101112
27101113
27101114
27101115
27101116</t>
  </si>
  <si>
    <t>19200212</t>
  </si>
  <si>
    <t>Xăng máy bay</t>
  </si>
  <si>
    <t>27101120</t>
  </si>
  <si>
    <t>19200219</t>
  </si>
  <si>
    <t>Dầu nhẹ và các chế phẩm khác</t>
  </si>
  <si>
    <t>27101130
27101140
27101150
27101160
27101170
27101190</t>
  </si>
  <si>
    <t>Tetrapropylene, Dung môi trắng, Dung môi có hàm lượng cấu tử thơm thấp dưới 1%, Dung môi khác, Naphthalen, refromate và các chế phẩm khác để pha chế xăng, Dầu mỏ nhẹ khác</t>
  </si>
  <si>
    <t>1920022</t>
  </si>
  <si>
    <t>Nhiên liệu dầu và xăng; dầu mỡ bôi trơn khác</t>
  </si>
  <si>
    <t>19200221</t>
  </si>
  <si>
    <t>Dầu trung (có khoảng sôi trung bình) và các chế phẩm</t>
  </si>
  <si>
    <t>27101900</t>
  </si>
  <si>
    <t>Nhiên liệu động cơ tuốc pin dùng cho hàng không (nhiên liệu phản lực), kerosene, dầu thô đã tách phần nhẹ, nguyên liệu để sản xuất than đen</t>
  </si>
  <si>
    <t>19200222</t>
  </si>
  <si>
    <t>Dầu và mỡ bôi trơn</t>
  </si>
  <si>
    <t xml:space="preserve">27101940
</t>
  </si>
  <si>
    <t>19200223</t>
  </si>
  <si>
    <t>Dầu dùng trong bộ hãm thuỷ lực (dầu phanh)</t>
  </si>
  <si>
    <t>27101950</t>
  </si>
  <si>
    <t>19200224</t>
  </si>
  <si>
    <t xml:space="preserve">Dầu biến thế và dầu dùng cho bộ phần ngắt mạch </t>
  </si>
  <si>
    <t>27101960</t>
  </si>
  <si>
    <t>19200225</t>
  </si>
  <si>
    <t>Dầu nhiên liệu</t>
  </si>
  <si>
    <t>27101971
27101972
27101979</t>
  </si>
  <si>
    <t>Nhiên liệu diesel dùng cho động cơ tốc độ cao, nhiên liệu diesel khác, nhiên liệu đốt khác</t>
  </si>
  <si>
    <t>19200229</t>
  </si>
  <si>
    <t>Dầu có nguồn gốc từ dầu mỏ khác</t>
  </si>
  <si>
    <t>27101990</t>
  </si>
  <si>
    <t>1920023</t>
  </si>
  <si>
    <t>Dầu thải</t>
  </si>
  <si>
    <t>27109100
27109900</t>
  </si>
  <si>
    <t>Chứa biphenyl đã polyclo hóa, terphenyl đã polỵclo hoá hoặc biphenyl đã polyclo hoá</t>
  </si>
  <si>
    <t>192003</t>
  </si>
  <si>
    <t>Khí dầu mỏ và các loại khí Hydro cacbon khác (trừ khí thiên nhiên)</t>
  </si>
  <si>
    <t>1920031</t>
  </si>
  <si>
    <t>Propan và bu tan đã được hoá lỏng (LPG)</t>
  </si>
  <si>
    <t>19200311</t>
  </si>
  <si>
    <t>Propan đã được hoá lỏng</t>
  </si>
  <si>
    <t>27111200</t>
  </si>
  <si>
    <t>19200312</t>
  </si>
  <si>
    <t>Bu tan đã được hoá lỏng (LPG)</t>
  </si>
  <si>
    <t>27111300</t>
  </si>
  <si>
    <t>Dùng để đun nấu</t>
  </si>
  <si>
    <t>1920032</t>
  </si>
  <si>
    <t>19200320</t>
  </si>
  <si>
    <t>E tylen, propylen, butylen, butadien và các loại khí dầu khác hoặc khí hidro cacbon trừ khí ga tự nhiên</t>
  </si>
  <si>
    <t>27111400
27111900
27112900</t>
  </si>
  <si>
    <t>192004</t>
  </si>
  <si>
    <t>Các sản phẩm từ dầu mỏ khác</t>
  </si>
  <si>
    <t>1920041</t>
  </si>
  <si>
    <t>Vazơlin, sáp parafin, sáp dầu mỏ và sáp khác</t>
  </si>
  <si>
    <t>19200411</t>
  </si>
  <si>
    <t>Vazơlin (Petroleum jelly)</t>
  </si>
  <si>
    <t>27121000</t>
  </si>
  <si>
    <t>19200412</t>
  </si>
  <si>
    <t>Sáp parafin</t>
  </si>
  <si>
    <t>27122000
27129010</t>
  </si>
  <si>
    <t>19200419</t>
  </si>
  <si>
    <t>Sáp dầu mỏ và sáp khác</t>
  </si>
  <si>
    <t>27129090</t>
  </si>
  <si>
    <t>1920042</t>
  </si>
  <si>
    <t>Cốc dầu mỏ, bi tum dầu mỏ và các cặn khác từ dầu mỏ</t>
  </si>
  <si>
    <t>19200421</t>
  </si>
  <si>
    <t>Cốc dầu mỏ</t>
  </si>
  <si>
    <t>27131100
27131200</t>
  </si>
  <si>
    <t>Cốc dầu mỏ kể cả chưa nung và đã nung</t>
  </si>
  <si>
    <t>19200422</t>
  </si>
  <si>
    <t>Bi tum dầu mỏ</t>
  </si>
  <si>
    <t>27132000</t>
  </si>
  <si>
    <t>19200429</t>
  </si>
  <si>
    <t>Các cặn khác từ dầu</t>
  </si>
  <si>
    <t>27139000</t>
  </si>
  <si>
    <t>192009</t>
  </si>
  <si>
    <t>1920090</t>
  </si>
  <si>
    <t>19200900</t>
  </si>
  <si>
    <t>Dịch vụ sản xuất các sản phẩm dầu mỏ tinh chế</t>
  </si>
  <si>
    <t>20</t>
  </si>
  <si>
    <t>Hoá chất và sản phẩm hoá chất</t>
  </si>
  <si>
    <t>201</t>
  </si>
  <si>
    <t xml:space="preserve">Hoá chất cơ bản, phân bón và hợp chất ni tơ; sản xuất plastic và cao su tổng hợp dạng nguyên sinh </t>
  </si>
  <si>
    <t>2011</t>
  </si>
  <si>
    <t>20110</t>
  </si>
  <si>
    <t>Hoá chất cơ bản</t>
  </si>
  <si>
    <t>201101</t>
  </si>
  <si>
    <t>Khí công nghiệp</t>
  </si>
  <si>
    <t>2011011</t>
  </si>
  <si>
    <t>Hyđrô, agon, khí hiếm, nitơ và ôxy</t>
  </si>
  <si>
    <t>20110111</t>
  </si>
  <si>
    <t>Hyđrô</t>
  </si>
  <si>
    <t>sp mới</t>
  </si>
  <si>
    <t>20110112</t>
  </si>
  <si>
    <t>Agon</t>
  </si>
  <si>
    <t>20110113</t>
  </si>
  <si>
    <t>Nitơ</t>
  </si>
  <si>
    <t>20110114</t>
  </si>
  <si>
    <t>Ôxy</t>
  </si>
  <si>
    <t>Khí hiếm khác</t>
  </si>
  <si>
    <t>2011012</t>
  </si>
  <si>
    <t>Cacbon điôxit và hợp chất khí ôxi vô cơ khác của á kim</t>
  </si>
  <si>
    <t>20110121</t>
  </si>
  <si>
    <t xml:space="preserve">Cacbon điôxit </t>
  </si>
  <si>
    <t>Hợp chất khí ôxi vô cơ khác của á kim</t>
  </si>
  <si>
    <t>Như: Diarsenic pentaoxit …</t>
  </si>
  <si>
    <t>2011013</t>
  </si>
  <si>
    <t>Khí lỏng và khí nén</t>
  </si>
  <si>
    <t>20110131</t>
  </si>
  <si>
    <t>Khí Axêtylen</t>
  </si>
  <si>
    <t>28530000*</t>
  </si>
  <si>
    <t>Tính bằng tấn tự nhiên, không tính theo tấn nén</t>
  </si>
  <si>
    <t>20110132</t>
  </si>
  <si>
    <t>Khí Cacboníc công nghiệp 99% (CO2)</t>
  </si>
  <si>
    <t>20110133</t>
  </si>
  <si>
    <t>Clo lỏng</t>
  </si>
  <si>
    <t>Khí lỏng và khí nén khác</t>
  </si>
  <si>
    <t>2011019</t>
  </si>
  <si>
    <t>20110190</t>
  </si>
  <si>
    <t>Dịch vụ sản xuất khí công nghiệp</t>
  </si>
  <si>
    <t>không có mã</t>
  </si>
  <si>
    <t>Gia công sản xuất khí công nghiệp</t>
  </si>
  <si>
    <t>201102</t>
  </si>
  <si>
    <t>Chất nhuộm và chất màu</t>
  </si>
  <si>
    <t>2011021</t>
  </si>
  <si>
    <t>Kẽm ôxít; kẽm perôxít; Titan ôxít</t>
  </si>
  <si>
    <t>20110211</t>
  </si>
  <si>
    <t>Kẽm ôxít</t>
  </si>
  <si>
    <t>2411080*</t>
  </si>
  <si>
    <t>20110212</t>
  </si>
  <si>
    <t>Kẽm perôxít</t>
  </si>
  <si>
    <t>20110213</t>
  </si>
  <si>
    <t>Titan ôxít</t>
  </si>
  <si>
    <t>2011022</t>
  </si>
  <si>
    <t>Crôm, mangan, chì, đồng ôxit và hyđrôxít</t>
  </si>
  <si>
    <t>20110221</t>
  </si>
  <si>
    <t>Crôm ôxít và hyđrôxít</t>
  </si>
  <si>
    <t>20110222</t>
  </si>
  <si>
    <t>Magan ôxít</t>
  </si>
  <si>
    <t>20110223</t>
  </si>
  <si>
    <t>Chì ôxít; chì đỏ và chì da cam</t>
  </si>
  <si>
    <t>20110224</t>
  </si>
  <si>
    <t>Đồng ôixít và hyđrôxít</t>
  </si>
  <si>
    <t>2011023</t>
  </si>
  <si>
    <t>Ôxít, peroxit và hydroxit kim loại khác</t>
  </si>
  <si>
    <t>20110231</t>
  </si>
  <si>
    <t>Liti ô xít và hyđrôxít</t>
  </si>
  <si>
    <t>20110232</t>
  </si>
  <si>
    <t>Hyđrôxít và ôxít vanađi</t>
  </si>
  <si>
    <t>20110233</t>
  </si>
  <si>
    <t>Hyđrôxít và ôxít niken</t>
  </si>
  <si>
    <t>20110234</t>
  </si>
  <si>
    <t>Germani ôxít và zircon điôxít</t>
  </si>
  <si>
    <t>20110235</t>
  </si>
  <si>
    <t>Hyđrôxít và ôxít molipđen</t>
  </si>
  <si>
    <t>20110236</t>
  </si>
  <si>
    <t>Antimoan ôxít</t>
  </si>
  <si>
    <t>Ôxít, peroxit và hydroxit kim loại khác chưa phân vào đâu</t>
  </si>
  <si>
    <t>2011024</t>
  </si>
  <si>
    <t>Chất màu hữu cơ tổng hợp và chế phẩm; sản phẩm hữu cơ tổng hợp; chất nhuộm màu và chế phẩm</t>
  </si>
  <si>
    <t>Sản phẩm hữu cơ tổng hợp được sử dụng như tác nhân tăng sáng huỳnh quang hoặc như chất phát quang</t>
  </si>
  <si>
    <t>Chất màu hữu cơ tổng hợp và chế phẩm; sản phẩm hữu cơ tổng hợp</t>
  </si>
  <si>
    <t>Bao gồm các hỗn hợp của muối diazoni ổn định và các chất tiếp hợp để sản xuất các phẩm nhuộm azo, ví dụ như thuốc nhuộm phân tán và các chế phẩm, thuốc nhuộm axít, thuốc nhuộm bazơ, thuốc nhuộm chàm.. Và các chế phẩm của chúng và các sản phẩm hữu cơ tổng hợp được dùng như chất tác nhân tăng sáng huỳnh quang.</t>
  </si>
  <si>
    <t>Chất nhuộm màu và chế phẩm</t>
  </si>
  <si>
    <t>2011025</t>
  </si>
  <si>
    <t>Chất chiết xuất thuộc da gốc thực vật; ta nanh và các muối, ete, este của chúng và các dẫn xuất; Chất màu gốc động vật hoặc thực vật (kể cả chất chiết xuất nhuộm nhưng trừ muội động vật) và các chế phẩm</t>
  </si>
  <si>
    <t>Chất chiết xuất thuộc da gốc thực vật; ta nanh và các muối, ete, este của chúng và các dẫn xuất</t>
  </si>
  <si>
    <t>Ví dụ như: Là các chất được chiết xuất từ cây mẻ rìu, cây keo, cây cau mứt…</t>
  </si>
  <si>
    <t>Gạch, ngói, đá lát và các sản phẩm xây dựng bằng đất sét nung</t>
  </si>
  <si>
    <t>2392021</t>
  </si>
  <si>
    <t>Gạch xây dựng không chịu lửa, gạch lát nền, ngói lót, ngói đệm và các sản phẩm tương tự bằng đất sét nung</t>
  </si>
  <si>
    <t>23920211</t>
  </si>
  <si>
    <t>Gạch xây dựng bằng gốm, sứ</t>
  </si>
  <si>
    <t>1000 viên</t>
  </si>
  <si>
    <t>69040000*</t>
  </si>
  <si>
    <t>2693010*</t>
  </si>
  <si>
    <t>Bao gồm cả gạch ốp, lát ceramic</t>
  </si>
  <si>
    <t>23920212</t>
  </si>
  <si>
    <t>Bao gồm gạch xây, gạch lát</t>
  </si>
  <si>
    <t>Ngói lót, ngói đệm và các sản phẩm tương tự</t>
  </si>
  <si>
    <t>Làm bằng gốm, sứ và đất sét nung</t>
  </si>
  <si>
    <t>2392022</t>
  </si>
  <si>
    <t>Ngói lợp, ống khói, chụp ống khói, đường dẫn ống khói, hàng trang trí kiến trúc và hàng xây dựng bằng gốm, sứ khác</t>
  </si>
  <si>
    <t>23920221</t>
  </si>
  <si>
    <t>Ngói lợp bằng gốm, sứ</t>
  </si>
  <si>
    <t>2693020*</t>
  </si>
  <si>
    <t>Ngói lợp bằng đất sét nung (trừ gốm, sứ)</t>
  </si>
  <si>
    <t>Ống khói, chụp ống khói, đường dẫn ống khói; ống dẫn, máng dẫn, máng thoát và các phụ kiện để lắp ráp bằng gốm sứ</t>
  </si>
  <si>
    <t>Ống khói, chụp ống khói, đường dẫn ống khói bằng gốm, sứ</t>
  </si>
  <si>
    <t>M</t>
  </si>
  <si>
    <t>69059090*</t>
  </si>
  <si>
    <t>Ống dẫn, máng dẫn, máng thoát và các phụ kiện để lắp ráp bằng gốm sứ</t>
  </si>
  <si>
    <t>Hàng trang trí kiến trúc và hàng xây dựng bằng gốm, sứ khác</t>
  </si>
  <si>
    <t>M2</t>
  </si>
  <si>
    <t>69059000*</t>
  </si>
  <si>
    <t>2392029</t>
  </si>
  <si>
    <t>23920290</t>
  </si>
  <si>
    <t>Dịch vụ sản xuất gạch, ngói, đá lát và các sản phẩm xây dựng bằng đất sét nung</t>
  </si>
  <si>
    <t>2393</t>
  </si>
  <si>
    <t>23930</t>
  </si>
  <si>
    <t>Sản phẩm gốm sứ khác</t>
  </si>
  <si>
    <t>239301</t>
  </si>
  <si>
    <t>Sản phẩm trang trí và đồ dùng trong gia đình bằng gốm, sứ</t>
  </si>
  <si>
    <t>2393011</t>
  </si>
  <si>
    <t>Kiểm tra lại bộ phận dùng cho màn hình và máy chiếu dùng trong hệ thống xử lý dữ liệu tự động ở đâu? Vì CPC 47403  nằm trong ngành 2640 ??? Trừ vật kính thuộc mã 2670011</t>
  </si>
  <si>
    <t>264006</t>
  </si>
  <si>
    <t>2640060</t>
  </si>
  <si>
    <t>26400600</t>
  </si>
  <si>
    <t xml:space="preserve">Bảng điều khiển trò chơi video </t>
  </si>
  <si>
    <t>95041000*</t>
  </si>
  <si>
    <t>Được sử dụng với truyền hình hoặc có màn hình hiển thị riêng, và các trò chơi khác với màn hình hiển thị điện tử</t>
  </si>
  <si>
    <t>264009</t>
  </si>
  <si>
    <t>2640090</t>
  </si>
  <si>
    <t>26400900</t>
  </si>
  <si>
    <t>Dịch vụ sản xuất sản phẩm điện tử dân dụng</t>
  </si>
  <si>
    <t>265</t>
  </si>
  <si>
    <t>Thiết bị đo lường, kiểm tra, định hướng và điều khiển; Đồng hồ</t>
  </si>
  <si>
    <t>2651</t>
  </si>
  <si>
    <t>26510</t>
  </si>
  <si>
    <t>Thiết bị đo lường, kiểm tra, định hướng và điều khiển</t>
  </si>
  <si>
    <t>265101</t>
  </si>
  <si>
    <t>Thiết bị và dụng cụ định vị, khí tượng học, địa lý và các thiết bị tương tự</t>
  </si>
  <si>
    <t>2651011</t>
  </si>
  <si>
    <t>La bàn và các thiết bị và dụng cụ định hướng khác</t>
  </si>
  <si>
    <t>26510111</t>
  </si>
  <si>
    <t>La bàn xác định phương hướng</t>
  </si>
  <si>
    <t>26510112</t>
  </si>
  <si>
    <t>Thiết bị  và dụng cụ dẫn đường hàng không hoặc hàng hải (trừ la bàn)</t>
  </si>
  <si>
    <t>26510119</t>
  </si>
  <si>
    <t>Thiết bị và dụng cụ định hướng khác</t>
  </si>
  <si>
    <t>2651012</t>
  </si>
  <si>
    <t>Thiết bị và dụng cụ để quan trắc (kể cả quan trắc ảnh) dùng cho thuỷ văn học, hải dương học, thuỷ học, khí tượng học hoặc địa lý học (trừ là bàn); Máy đo xa</t>
  </si>
  <si>
    <t>26510121</t>
  </si>
  <si>
    <t>Máy đo xa (dùng trong chụp ảnh hoặc quay phim…)</t>
  </si>
  <si>
    <t>3312070*</t>
  </si>
  <si>
    <t>26510122</t>
  </si>
  <si>
    <t>Máy kinh vĩ và tốc kế góc (máy toàn đạc tacheometers)</t>
  </si>
  <si>
    <t>26510123</t>
  </si>
  <si>
    <t>Máy đo mức</t>
  </si>
  <si>
    <t>26510124</t>
  </si>
  <si>
    <t>Thiết bị và dụng cụ quan trắc ảnh</t>
  </si>
  <si>
    <t>3312010*</t>
  </si>
  <si>
    <t>26510125</t>
  </si>
  <si>
    <t>Máy quan trắc sóng vô tuyến và sóng điện từ</t>
  </si>
  <si>
    <t>26510129</t>
  </si>
  <si>
    <t>Thiết bị và dụng cụ dùng cho thuỷ văn học, hải dương học, khí tượng học hoặc địa lý học khác</t>
  </si>
  <si>
    <t>265102</t>
  </si>
  <si>
    <t>2651020</t>
  </si>
  <si>
    <t>Dụng cụ ra da, thiết bị hỗ trợ định hướng sóng radio và thiết bị điều khiển radio từ xa</t>
  </si>
  <si>
    <t>26510201</t>
  </si>
  <si>
    <t>Rađa</t>
  </si>
  <si>
    <t>26510202</t>
  </si>
  <si>
    <t>Thiết bị dẫn đường vô tuyến</t>
  </si>
  <si>
    <t>26510203</t>
  </si>
  <si>
    <t>Thiết bị điều khiển từ xa bằng sóng vô tuyến</t>
  </si>
  <si>
    <t>265103</t>
  </si>
  <si>
    <t>Cân với độ chính xác cao; Dụng cụ để vẽ, tính toán, đo chiều dài và các vật tương tự</t>
  </si>
  <si>
    <t>2651031</t>
  </si>
  <si>
    <t>26510310</t>
  </si>
  <si>
    <t>Cân với độ nhạy 5 cg hoặc chính xác hơn</t>
  </si>
  <si>
    <t>VD: Cân tiểu ly, ...</t>
  </si>
  <si>
    <t>2651032</t>
  </si>
  <si>
    <t>Bảng và máy phác thảo, tự động hoặc không tự động; Dụng cụ vẽ, vạch mức hay dụng cụ tính toán toán học khác</t>
  </si>
  <si>
    <t>26510321</t>
  </si>
  <si>
    <t>Máy vẽ phác tự động hoặc không tự động</t>
  </si>
  <si>
    <t>Dùng để đánh dấu hoặc dùng với các công cụ toán học</t>
  </si>
  <si>
    <t>26510322</t>
  </si>
  <si>
    <t>Bảng vẽ phác thảo tự động hoặc không tự động</t>
  </si>
  <si>
    <t>26510329</t>
  </si>
  <si>
    <t>Dụng cụ vẽ, vạch mức hay dụng cụ tính toán toán học khác</t>
  </si>
  <si>
    <t>2651033</t>
  </si>
  <si>
    <t>Thiết bị đo chiều dài sử dụng bằng tay (bao gồm thước cứng, thước dây, trắc vi kế, compa) chưa phân vào đâu</t>
  </si>
  <si>
    <t>26510331</t>
  </si>
  <si>
    <t>Thước micromet, compa và thiết bị đo thuỷ văn</t>
  </si>
  <si>
    <t>26510339</t>
  </si>
  <si>
    <t>Dụng cụ đo khác</t>
  </si>
  <si>
    <t>265104</t>
  </si>
  <si>
    <t>Thiết bị đo lường số lượng điện, bức xạ ion hoá</t>
  </si>
  <si>
    <t>2651041</t>
  </si>
  <si>
    <t>26510410</t>
  </si>
  <si>
    <t>Dụng cụ và thiết bị để đo hoặc phát hiện các bức xạ ion</t>
  </si>
  <si>
    <t>2651042</t>
  </si>
  <si>
    <t>26510420</t>
  </si>
  <si>
    <t>Máy hiện sóng và máy ghi dao động</t>
  </si>
  <si>
    <t>2651043</t>
  </si>
  <si>
    <t>Dụng cụ và thiết bị (trừ máy nghiệm dao động tia catot và  máy ghi dao động) dùng để đo hoặc kiểm tra điện áp, dòng điện, độ ổn định không có thiết bị ghi  lại (trừ máy đo sản xuất và cung cấp điện)</t>
  </si>
  <si>
    <t>26510431</t>
  </si>
  <si>
    <t>Máy đo đa năng không bao gồm thiết bị ghi</t>
  </si>
  <si>
    <t>26510439</t>
  </si>
  <si>
    <t>Dụng cụ và thiết bị khác để đo hoặc kiểm tra điện thế, dòng điện, điện trở hoặc công suất, loại không gắn thiết bị ghi</t>
  </si>
  <si>
    <t>3312021* 3312022* 3312023*</t>
  </si>
  <si>
    <t>VD: Thiết bị để đo và kiểm tra điện áp, dòng điện, điện trở, công suất, ampe kế, vôn kế dùng cho xe có động cơ, … trừ tbị đo khí, chất lỏng, lượng điện</t>
  </si>
  <si>
    <t>2651044</t>
  </si>
  <si>
    <t>26510440</t>
  </si>
  <si>
    <t>Dụng cụ và thiết bị (trừ máy nghiệm dao động tia catot và máy ghi dao động) dùng cho viễn thông</t>
  </si>
  <si>
    <t>VD: Máy đo xuyên âm, thiết bị đo độ khuếch đại, máy đo hệ số biến dạng âm thanh, máy đo tạp âm, thiết bị đo khác dùng cho viễn thông…</t>
  </si>
  <si>
    <t>2651049</t>
  </si>
  <si>
    <t>Thiết bị và phương tiện đo lường hoặc kiểm tra số lượng điện chưa được phân vào đâu</t>
  </si>
  <si>
    <t>26510491</t>
  </si>
  <si>
    <t>Máy đo đa năng bao gồm thiết bị ghi</t>
  </si>
  <si>
    <t>26510492</t>
  </si>
  <si>
    <t>Dụng cụ và thiết bị khác để đo hoặc kiểm tra điện thế, dòng điện, điện trở hoặc công suất, loại có gắn thiết bị ghi</t>
  </si>
  <si>
    <t>26510499</t>
  </si>
  <si>
    <t>Dụng cụ và thiết bị khác để đo lường hoặc kiểm tra số lượng điện chưa được phân vào đâu</t>
  </si>
  <si>
    <t>265105</t>
  </si>
  <si>
    <t>Dụng cụ dùng để kiểm tra các đặc điểm vật chất khác</t>
  </si>
  <si>
    <t>2651051</t>
  </si>
  <si>
    <t>26510510</t>
  </si>
  <si>
    <t>Tỷ trọng kế và các thiết bị nổi tương tự, nhiệt kế, hoả kế, khí áp kế, ẩm kế, có hoặc không ghi, và mọi tổ hợp của các dụng cụ trên</t>
  </si>
  <si>
    <t>90251000 90258000</t>
  </si>
  <si>
    <t>3312040* 3312030 3312070*</t>
  </si>
  <si>
    <t>Loại trừ nhiệt kế dùng trong y tế</t>
  </si>
  <si>
    <t>2651052</t>
  </si>
  <si>
    <t xml:space="preserve">Dụng cụ và thiết bị đo lường hoặc kiểm tra lưu lượng, mức, áp suất hoặc biến số của chất lỏng hoặc khí </t>
  </si>
  <si>
    <t>Loại trừ thiết bị và dụng cụ định hướng, thuỷ học hoặc khí tượng học, máy đo độ cung cấp chất lỏng hoặc khí và thiết bị kiểm soát hoặc điều  chỉnh tự động</t>
  </si>
  <si>
    <t>26510521</t>
  </si>
  <si>
    <t>Dụng cụ và thiết bị để đo hoặc kiểm tra lưu lượng, mức chất lỏng</t>
  </si>
  <si>
    <t>26510522</t>
  </si>
  <si>
    <t>Dụng cụ và thiết bị để đo hoặc kiểm tra áp suất</t>
  </si>
  <si>
    <t>3312040*</t>
  </si>
  <si>
    <t>26510529</t>
  </si>
  <si>
    <t>Dụng cụ và thiết bị để đo khác</t>
  </si>
  <si>
    <t>2651053</t>
  </si>
  <si>
    <t>Dụng cụ và thiết bị dùng để phân tích hoá học hoặc vật lý chưa được phân vào đâu</t>
  </si>
  <si>
    <t>26510531</t>
  </si>
  <si>
    <t>Máy phân tích khí hoặc khói</t>
  </si>
  <si>
    <t>26510532</t>
  </si>
  <si>
    <t>Máy sắc ký và điện di</t>
  </si>
  <si>
    <t>26510533</t>
  </si>
  <si>
    <t>Máy trắc phổ, ảnh phổ  và quang phổ ký dùng các tia phóng xạ quang học</t>
  </si>
  <si>
    <t>Tia phóng xạ quang học: tia cực tím, tia hồng ngoại, tia khác có thể nhìn thấy được</t>
  </si>
  <si>
    <t>26510534</t>
  </si>
  <si>
    <t>Dụng cụ và thiết bị bức xạ quang học khác</t>
  </si>
  <si>
    <t>26510539</t>
  </si>
  <si>
    <t>Dụng cụ và thiết bị dùng để phân tích hoá học hoặc vật lý khác chưa được phân vào đâu (như máy đo độ phơi sáng, máy đo độ đông, …)</t>
  </si>
  <si>
    <t>265106</t>
  </si>
  <si>
    <t>Sản phẩm khác từ bê tông, thạch cao chế biến và xi măng</t>
  </si>
  <si>
    <t>2395091</t>
  </si>
  <si>
    <t>23950910</t>
  </si>
  <si>
    <t>Sản phẩm khác làm  bằng thạch cao chế biến hoặc các hỗn hợp có thành phần cơ bản là thạch cao chế biến chưa được phân vào đâu</t>
  </si>
  <si>
    <t>2395092</t>
  </si>
  <si>
    <t>23950920</t>
  </si>
  <si>
    <t>Sản phẩm khác bằng xi măng, bê tông hoặc đá nhân tạo chưa được phân vào đâu</t>
  </si>
  <si>
    <t>2395099</t>
  </si>
  <si>
    <t>23950990</t>
  </si>
  <si>
    <t>Dịch vụ sản xuất các sản phẩm khác từ bê tông, thạch cao và xi măng</t>
  </si>
  <si>
    <t>2396</t>
  </si>
  <si>
    <t>23960</t>
  </si>
  <si>
    <t>Đá đã được cắt, tạo dáng và hoàn thiện</t>
  </si>
  <si>
    <t>239601</t>
  </si>
  <si>
    <t>2396011</t>
  </si>
  <si>
    <t>Đá cẩm thạch, tra-vec-tin (đá hoá vôi) và thạch cao tuyết hoa (mịn) đã được gia công và các sản phẩm làm từ các loại đá trên</t>
  </si>
  <si>
    <t>68022100, 68029100</t>
  </si>
  <si>
    <t>Đá làm tượng đài hoặc đá khối dùng để khảm.
Ngoại trừ đá lát lề đường, đá xây bờ hè, phiến đá lát, gạch lát, khối và các sản phẩm tương tự</t>
  </si>
  <si>
    <t>Các loại đá lát, đá lát lề đường và phiến đá lát đường, bằng đá tự nhiên (trừ đá phiến)</t>
  </si>
  <si>
    <t>Đá làm tượng đài hoặc đá xây dựng đã được gia công (trừ đá phiến) và các sản phẩm làm từ các loại đá trên; đá khối dùng để khảm và các loại tương tự, bằng đá tự nhiên (kể cả đá phiến) có hoặc không có lớp  lót; đá hạt, đá dăm, bột đá đã nhuộm màu nhân tạo</t>
  </si>
  <si>
    <t>Trừ các loại đá lát, đá lát lề đường và phiến đá lát đường, bằng đá tự nhiên (trừ đá phiến)</t>
  </si>
  <si>
    <t>Đá lát, đá khối và các sản phẩm tương tự, dạng hình chữ nhật hoặc dạng khác, hoặc diện tích của nó có thể nằm gọn trong một hình vuông có cạnh nhỏ hơn 7cm; đá hạt, đá dăm và bột đá đã nhuộm màu nhân tạo, làm bằng đá tự nhiên (kể cả đá phiến)</t>
  </si>
  <si>
    <t>Đá làm tượng đài hoặc đá xây dựng khác đã qua gia công và các sản phẩm làm từ chúng (trừ đá cẩm thạch, tra-vec-tin (đá hoá vôi) và thạch cao tuyết hoa và các sản phẩm làm từ chúng)</t>
  </si>
  <si>
    <t>68022300, 68022900, 68029200-68029900</t>
  </si>
  <si>
    <t>Đá granit, đá vôi, ...</t>
  </si>
  <si>
    <t>Đá khối dùng để khảm và các loại tương tự, bằng đá tự nhiên (kể cả đá phiến) có hoặc không có lớp  lót</t>
  </si>
  <si>
    <t>Đá phiến đã gia công và các sản phẩm  làm bằng đá phiến hoặc làm bằng đá phiến kết khối</t>
  </si>
  <si>
    <t>Ví dụ: Đá granit, đá vôi, ...</t>
  </si>
  <si>
    <t>239609</t>
  </si>
  <si>
    <t>2396090</t>
  </si>
  <si>
    <t>23960900</t>
  </si>
  <si>
    <t>Dịch vụ sản xuất cắt, tạo dáng và hoàn thiện đá</t>
  </si>
  <si>
    <t>2399</t>
  </si>
  <si>
    <t>23990</t>
  </si>
  <si>
    <t>Sản phẩm từ chất khoáng phi kim loại khác chưa được phân vào đâu</t>
  </si>
  <si>
    <t>239901</t>
  </si>
  <si>
    <t>Các sản phẩm mài mòn</t>
  </si>
  <si>
    <t>2399011</t>
  </si>
  <si>
    <t>23990110</t>
  </si>
  <si>
    <t>Đá nghiền, đá mài, đá mài dạng hình tròn và tương tự, không có cốt, bằng đá hoặc các vật liệu mài tự nhiên, nhân tạo hoặc bằng gốm, và các bộ phận của chúng</t>
  </si>
  <si>
    <t>2699010*
2699020*</t>
  </si>
  <si>
    <t>Đá nghiền (thớt cối xay), đá dùng để nghiền, mài, đánh bóng, giũa hoặc cắt, đá mài hoặc đá đánh bóng bằng tay</t>
  </si>
  <si>
    <t>2399012</t>
  </si>
  <si>
    <t>23990120</t>
  </si>
  <si>
    <t>Bao gồm etylen glycol (ethanediol), propylen glyco (propan-1,2 diol, …</t>
  </si>
  <si>
    <t>20110682</t>
  </si>
  <si>
    <t>Rượu polihydric</t>
  </si>
  <si>
    <t>Gồm có: Hyđroxymethyl, Pentaerythritol, Mannitol, Glycerol….</t>
  </si>
  <si>
    <t>20110683</t>
  </si>
  <si>
    <t>Dẫn xuất halogen hoá, sunfonat hoá, nitro hoá hoặc nitroso hoá của rượu mạch hở</t>
  </si>
  <si>
    <t>20110684</t>
  </si>
  <si>
    <t>Rượu mạch vòng và các dẫn xuất của rượu mạch vòng</t>
  </si>
  <si>
    <t>2011069</t>
  </si>
  <si>
    <t>Phenol; rượu phenol và các chất dẫn xuất của phenol</t>
  </si>
  <si>
    <t>20110691</t>
  </si>
  <si>
    <t>Phenol, rượu phenol</t>
  </si>
  <si>
    <t>Bao gồm cả monophenol và polyphenol</t>
  </si>
  <si>
    <t>20110692</t>
  </si>
  <si>
    <t>Các dẫn xuất của phenol</t>
  </si>
  <si>
    <t>Bao gồm dẫn xuất halogen hoá, sunfonat hoá, nitro hoá hoặc nitroso hoá của phenol hoặc của rượu phenol</t>
  </si>
  <si>
    <t>201107</t>
  </si>
  <si>
    <t>Các axít béo cacbonxilic đơn chất trong công nghiệp; axit cacbonxilic và các dẫn xuất của chúng; các hợp chất hữu cơ với các chức nitơ</t>
  </si>
  <si>
    <t>2011071</t>
  </si>
  <si>
    <t>Axit béo cacbonxilic đơn chức công nghiệp, dầu axit từ quá trình tinh lọc</t>
  </si>
  <si>
    <t>20110711</t>
  </si>
  <si>
    <t>Axit stearic</t>
  </si>
  <si>
    <t>2411040*</t>
  </si>
  <si>
    <t>20110712</t>
  </si>
  <si>
    <t>Axit oleic</t>
  </si>
  <si>
    <t>20110713</t>
  </si>
  <si>
    <t>Axit béo dầu nhựa thông</t>
  </si>
  <si>
    <t>20110714</t>
  </si>
  <si>
    <t>Dầu axít từ quá trình tinh lọc</t>
  </si>
  <si>
    <t>20110719</t>
  </si>
  <si>
    <t>Axit béo cacbonxilic đơn chức công nghiệp khác</t>
  </si>
  <si>
    <t>2011072</t>
  </si>
  <si>
    <t>Axit carboxilic đơn chất không vòng, no và các dẫn xuất</t>
  </si>
  <si>
    <t>20110721</t>
  </si>
  <si>
    <t>Axit fomic, muối và este của nó</t>
  </si>
  <si>
    <t>20110722</t>
  </si>
  <si>
    <t>Axit axetic, muối và este của nó, alhydric axetic</t>
  </si>
  <si>
    <t>29152000; 29153000</t>
  </si>
  <si>
    <t>ví dụ: etyl axetat, vinyl axetat…</t>
  </si>
  <si>
    <t>20110729</t>
  </si>
  <si>
    <t>Axit carbonxilic đơn chất không vòng, no và các dẫn xuất khác</t>
  </si>
  <si>
    <t>29154000 29155000 29156000 29157000 29159000</t>
  </si>
  <si>
    <t>Bao gồm axit nono-, di- hoặc tricloaxetic, axit palmitic, axit stearic,… muối và este của chúng</t>
  </si>
  <si>
    <t>2011073</t>
  </si>
  <si>
    <t>Axit cacbonxilic đơn chất không no, vòng hoặc các axít poly cacbonxilic không vòng xyclôtron và các chất dẫn xuất</t>
  </si>
  <si>
    <t>20110731</t>
  </si>
  <si>
    <t>Axit acrylic, este và muối của nó</t>
  </si>
  <si>
    <t>29161100, 29161200</t>
  </si>
  <si>
    <t>20110732</t>
  </si>
  <si>
    <t>Axit metacrylic, este và muối của nó</t>
  </si>
  <si>
    <t>29161300, 29161400</t>
  </si>
  <si>
    <t>20110733</t>
  </si>
  <si>
    <t>Axít ôlêic, axit linoleic, muối và este của nó</t>
  </si>
  <si>
    <t>20110739</t>
  </si>
  <si>
    <t>Cacbonxilic đơn chất không no, vòng hoặc các axít poly cacbonxilic không vòng xyclôtron khác và các chất dẫn xuất</t>
  </si>
  <si>
    <t>2011074</t>
  </si>
  <si>
    <t>Axit cacbonxilic và axit poly cacbonxilic thơm thêm chức ôxy và các dẫn xuất trừ axit Salixilic và muối của nó</t>
  </si>
  <si>
    <t>20110741</t>
  </si>
  <si>
    <t>Axit cacbonxilic thơm đơn chức và các dẫn xuất</t>
  </si>
  <si>
    <t>Gồm có: Axít benzoic, muối và este của nó, Peroxit bexzoyl và clorua benzoyl, Axít phenylaxetic và muối của nó, Este của axít phenylaxetic…</t>
  </si>
  <si>
    <t>20110742</t>
  </si>
  <si>
    <t>Axit cacbonxilic thêm chức ôxy và các dẫn xuất (trừ axit salixilic và muối của nó)</t>
  </si>
  <si>
    <t>29181000, 29182900-29189900</t>
  </si>
  <si>
    <t>Gồm có: Axit lactic, muối và este của nó, axit tactaric, muối và este của axit tactaric; axit citric; canxi citrat; axit gluconic, muối và este của nó; Este sulfonic alkyl của phênol….</t>
  </si>
  <si>
    <t>2011075</t>
  </si>
  <si>
    <t>Hợp chất có chức amin</t>
  </si>
  <si>
    <t>20110751</t>
  </si>
  <si>
    <t>Amin đơn chức mạch hở và các dẫn xuất của chúng, muối của chúng</t>
  </si>
  <si>
    <t>Gồm có: methylamin, di- hoặc trimethylamin và muối của chúng…</t>
  </si>
  <si>
    <t>20110752</t>
  </si>
  <si>
    <t>Amin đa chức mạch hở và các dẫn xuất của chúng, muối của chúng</t>
  </si>
  <si>
    <t>Gồm có:Ethylenediamin và muối của nó, Hexamethylenediamin và muối của nó…</t>
  </si>
  <si>
    <t>20110753</t>
  </si>
  <si>
    <t>Amin đơn hoặc đa chức cyclanic, cyclenic hoặc cycloterpenic và các dẫn xuất của chúng, muối của chúng</t>
  </si>
  <si>
    <t>20110754</t>
  </si>
  <si>
    <t>Amin thơm đơn chức và các dẫn xuất của chúng, muối của chúng</t>
  </si>
  <si>
    <t>Gồm có: Anilin, muối của anilin, các dẫn xuất anilin và muois của chúng; Toluidin, diphenylamin, các dẫn xuất mà muối của chúng…</t>
  </si>
  <si>
    <t>20110755</t>
  </si>
  <si>
    <t>Amin thơm đa chức và các dẫn xuất của chúng, muối của chúng</t>
  </si>
  <si>
    <t>2011076</t>
  </si>
  <si>
    <t>Hợp chất axit amin có chức ôxy trừ lizin và axit glutamic</t>
  </si>
  <si>
    <t>Rượu amino, trừ loại chứa 2 chức oxy trở lên, ete và este của chúng; muối của chúng</t>
  </si>
  <si>
    <t>Gồm có: Monoethanolamin và muối của chúng; Diethanolamin và muối của chúng; Triethanolamine và muối của cúng; Dextropropoxyphen (INN) và muối của chúng; Ethambutol và muối của nó, este và các dẫn xuất khác dùng để sản xuất chế phẩm chống lao…</t>
  </si>
  <si>
    <t>Amino-naphtol và amino-phenol khác, trừ loại chứa 2 chức oxy trở lên, ete và este của chúng; muối của chúng</t>
  </si>
  <si>
    <t>Amino aldehyt, amino-xeton và amino-quinon, trừ loại chứa 2 chức oxy trở lên; muối của chúng</t>
  </si>
  <si>
    <t>Axit amino, trừ loại chứa 2 chức oxy trở lên, và este của chúng; muối của chúng (trừ lizin và axit glutamic)</t>
  </si>
  <si>
    <t>29224300
29224400
29224900</t>
  </si>
  <si>
    <t>Gồm có: Axít anthranilic và muối của nó; Tilidine và muối của nó; Axít mefenamic và muối của chúng…</t>
  </si>
  <si>
    <t>Phenol rượu amino, phenol axit amino và các hợp chất amino khác có chức oxy</t>
  </si>
  <si>
    <t>2011077</t>
  </si>
  <si>
    <t>Urê; hợp chất chức cacboxymit, hợp chất chức nitril và các chất dẫn xuất</t>
  </si>
  <si>
    <t>Còn gọi hợp chất chức amít của axit cacbonic</t>
  </si>
  <si>
    <t>Urê và dẫn xuất; muối của chúng</t>
  </si>
  <si>
    <t>Hợp chất chức cacboxymit</t>
  </si>
  <si>
    <t>Gồm có: Imít và các dẫn xuất của chúng, muối của chúng; Imin và các dẫn xuất của chúng, muối của chúng..</t>
  </si>
  <si>
    <t>Hợp chất chức nitril</t>
  </si>
  <si>
    <t>Hợp chất diazo-, azo- hoặc azoxy</t>
  </si>
  <si>
    <t>Dẫn xuất hữu cơ của hydrazin hoặc của hydroxylamin</t>
  </si>
  <si>
    <t>2011078</t>
  </si>
  <si>
    <t>20110780</t>
  </si>
  <si>
    <t>Hợp chất chức  nitơ khác</t>
  </si>
  <si>
    <t>201108</t>
  </si>
  <si>
    <t>Hợp chất lưu huỳnh-hữu cơ và hợp chất vô cơ-hữu cơ khác; hợp chất dị vòng chưa được phân vào đâu, ête, peroxyt hữu cơ, epoxít, axetat và hêmiaxêtan; hợp chất hữu cơ khác</t>
  </si>
  <si>
    <t>Hợp chất lưu huỳnh-hữu cơ và hợp chất vô cơ-hữu cơ khác</t>
  </si>
  <si>
    <t>Hợp chất lưu huỳnh-hữu cơ</t>
  </si>
  <si>
    <t>Gồm có: Thiocarbamat và dithiocarbamat, thiuram mono-,di- hoặc tetrasulfua; Methionin…</t>
  </si>
  <si>
    <t>Hợp chất vô cơ-hữu cơ khác</t>
  </si>
  <si>
    <t>Bao gồm chì tetraetyl, hợp chất asen-hữu cơ, …</t>
  </si>
  <si>
    <t>Hợp chất dị vòng chưa được phân vào đâu; axit nucleic và muối của chúng</t>
  </si>
  <si>
    <t>Hợp chất dị vòng chỉ chứa (các) dị tố ôxy</t>
  </si>
  <si>
    <t>29321000
29322100
29329000</t>
  </si>
  <si>
    <t>Gồm có: Hợp chất có chứa một vòng furan chưa ngưng tụ (đã hoặc chưa hyđro hoá) trong cấu trúc: Tetrahydrofuran, rượu furfuryl và rượu tetrahydrofurfuryl; …</t>
  </si>
  <si>
    <t>Hợp chất dị vòng chỉ chứa (các) dị tố nitơ</t>
  </si>
  <si>
    <t>29332900
29333000
29334000
29336100
29337000
29339000</t>
  </si>
  <si>
    <t>Các axit nucleic và muối của chúng</t>
  </si>
  <si>
    <t>Các hợp chất dị vòng khác</t>
  </si>
  <si>
    <t>29341000
29342000
29349100 29349920
29349300
29349990</t>
  </si>
  <si>
    <t>Este photphoric và muối của chúng hoặc các axit vô cơ (trừ este của các hợp chất halogen) và muối của chúng; các dẫn xuất halogen hoá, nitro hoá, sunphonat hoá, nitroso hoá của chúng</t>
  </si>
  <si>
    <t>Este photphoric và muối của chúng, kể cả lacto phospat; các dẫn xuất halogen hoá, nitro hoá, sunphonat hoá, nitroso hoá của chúng</t>
  </si>
  <si>
    <t>Bao gồm Tri (2, 3-dibromopropyl) photphat và loại khác</t>
  </si>
  <si>
    <t>Este của axit vô cơ khác của các phi lim loại (trừ este của hydro halogenua) và muối của chúng, các dẫn xuất halogen hoá, nitro hoá, sunphonat hoá, nitroso hoá của chúng</t>
  </si>
  <si>
    <t>Hợp chất có chứa chức anđehyt</t>
  </si>
  <si>
    <t>Aldehyt, có hoặc không có chức ôxi khác; polyme mạch vòng của aldehyt; paraformaldehyt</t>
  </si>
  <si>
    <t>Dẫn xuất halogen hoá, sunfonat hoá, nitro hoá hoặc nitroso hoá của chúng</t>
  </si>
  <si>
    <t>Hợp chất có chứa chức quinon và xeton</t>
  </si>
  <si>
    <t>Bao gồm: Xeton và quinon, có hoặc không có chức ôxy khác và các dẫn xuất halogen hoá, sunfonat hoá, nitro hoá hoặc nitroso hoá của chúng</t>
  </si>
  <si>
    <t>Ete, peroxyt hữu cơ, epoxit, axetal và hemiaxetal và các chất dẫn xuất của chúng</t>
  </si>
  <si>
    <t>Ete, rượu ete, phenol-ete, phenol-rượu-ete peroxit rượu, peroxit ete, peroxit xeton và các dẫn xuất của chúng</t>
  </si>
  <si>
    <t>Gồm có: Ete mạch hở và các dẫn xuất halogen hoá, sunfonat hoá, nitro hoá hoặc nitroso hoá của chúng: Dietyl ete, Metyl tertiary butyl ete…; Ete thơm, rượu ete ..</t>
  </si>
  <si>
    <t>Epoxit, rượu epoxy, phenol epoxy và ete epoxy có vòng ba cạnh và các dẫn xuất của chúng</t>
  </si>
  <si>
    <t>Gồm có: Etylen oxit, Propylen oxxit…</t>
  </si>
  <si>
    <t>Axetal và hemiaxetal, có hoặc không có chức ôxy khác và các dẫn xuất của chúng</t>
  </si>
  <si>
    <t>Enzim và các hợp chất hữu cơ khác chưa được phân vào đâu</t>
  </si>
  <si>
    <t>Enzim, enzim đã chế biến chưa được phân vào đâu</t>
  </si>
  <si>
    <t>Hợp chất hữu cơ khác chưa được phân vào đâu</t>
  </si>
  <si>
    <t>201109</t>
  </si>
  <si>
    <t>Sản phẩm hoá chất hữu cơ cơ bản hỗn hợp</t>
  </si>
  <si>
    <t>Dẫn xuất của các sản phẩm thực vật hoặc nhựa thông</t>
  </si>
  <si>
    <t>Sản phẩm khoáng chất tự nhiên hoạt tính; muội động vật</t>
  </si>
  <si>
    <t>Bao gồm bôxit hoạt tính, đất sét hoạt tính hoặc đất hoạt tính, …(không bao gồm các bon hoạt tính)</t>
  </si>
  <si>
    <t>Dầu nhựa thông (dầu tall), đã hoặc chưa tinh chế</t>
  </si>
  <si>
    <t>26700213</t>
  </si>
  <si>
    <t>1080040</t>
  </si>
  <si>
    <t>Đèn chớp; Máy phóng ảnh; Thiết bị dùng để pha chế ảnh; Màn ảnh của máy chiếu, màn chiếu phim</t>
  </si>
  <si>
    <t>26700171</t>
  </si>
  <si>
    <t>Thiết bị đèn chớp để chụp ảnh và bóng đèn chớp</t>
  </si>
  <si>
    <t>26700172</t>
  </si>
  <si>
    <t>Máy phóng to, thu nhỏ ảnh trừ máy chiếu phim</t>
  </si>
  <si>
    <t>26700173</t>
  </si>
  <si>
    <t>Máy và thiết bị sử dụng cho việc tráng tự động phim hoặc giấy ảnh</t>
  </si>
  <si>
    <t>26700174</t>
  </si>
  <si>
    <t>Máy và các thiết bị khác sử dụng trong phòng làm ảnh</t>
  </si>
  <si>
    <t>90105000*</t>
  </si>
  <si>
    <t>26700175</t>
  </si>
  <si>
    <t>Máy xem âm bản</t>
  </si>
  <si>
    <t>26700176</t>
  </si>
  <si>
    <t>Màn ảnh của máy chiếu, màn chiếu phim</t>
  </si>
  <si>
    <t>2670018</t>
  </si>
  <si>
    <t>26700180</t>
  </si>
  <si>
    <t>Máy đọc vi phim, tấm vi phim và tấm vi phim đọc dưới dạng thu nhỏ</t>
  </si>
  <si>
    <t>2670019</t>
  </si>
  <si>
    <t>26700190</t>
  </si>
  <si>
    <t>Bộ phận và các phụ tùng đi kèm của thiết bị chụp ảnh, máy quay phim, máy chiếu phim, máy chiếu hình ảnh, máy phóng to-thu nhỏ ảnh, máy dùng trong phòng làm ảnh và màn ảnh của máy chiếu</t>
  </si>
  <si>
    <t>90069000 90079100 90079200 90089000 90109090 90109030 90109010</t>
  </si>
  <si>
    <t>267002</t>
  </si>
  <si>
    <t>Dụng cụ quang học khác và bộ phận của chúng</t>
  </si>
  <si>
    <t>2670021</t>
  </si>
  <si>
    <t>Vật liệu phân cực dạng tấm, lá; Thấu kính, lăng kính, gương và các dụng cụ quang học khác (trừ thủy tinh không phải là sản phẩm quang học) có khung hay không (trừ loại dùng cho máy quay, máy chiếu hoặc máy phóng ảnh hoặc máy thu nhỏ)</t>
  </si>
  <si>
    <t>26700211</t>
  </si>
  <si>
    <t xml:space="preserve"> Sắt, thép không hợp kim cán phẳng có chiều rộng &lt; 600mm, đã mạ hoặc tráng bằng phương pháp khác</t>
  </si>
  <si>
    <t>2410053</t>
  </si>
  <si>
    <t>Thép hợp kim cán phẳng, có chiều rộng ≥ 600mm, đã được dát phủ, mạ hoặc tráng</t>
  </si>
  <si>
    <t>24100531</t>
  </si>
  <si>
    <t xml:space="preserve"> Thép hợp kim cán phẳng, có chiều rộng ≥ 600mm, được mạ hoặc tráng kẽm bằng phương pháp điện phân</t>
  </si>
  <si>
    <t>24100532</t>
  </si>
  <si>
    <t xml:space="preserve"> Thép hợp kim cán phẳng, có chiều rộng ≥ 600mm, được mạ hoặc tráng kẽm bằng phương pháp khác</t>
  </si>
  <si>
    <t>24100539</t>
  </si>
  <si>
    <t xml:space="preserve"> Thép hợp kim cán phẳng, có chiều rộng ≥ 600mm, được phủ, mạ, tráng khác</t>
  </si>
  <si>
    <t>2410054</t>
  </si>
  <si>
    <t>24100540</t>
  </si>
  <si>
    <t>72269900*</t>
  </si>
  <si>
    <t>2710040*</t>
  </si>
  <si>
    <t>2410055</t>
  </si>
  <si>
    <t>24100550</t>
  </si>
  <si>
    <t>Thép hợp kim cán phẳng, có chiều rộng ≥ 600mm, bằng thép silic kỹ thuật điện</t>
  </si>
  <si>
    <t>2410056</t>
  </si>
  <si>
    <t>24100560</t>
  </si>
  <si>
    <t>Thép hợp kim cán mỏng, có chiều rộng &lt;600mm, bằng thép silic kỹ thuật điện</t>
  </si>
  <si>
    <t>2410057</t>
  </si>
  <si>
    <t>24100570</t>
  </si>
  <si>
    <t>Thép hợp kim cán mỏng, có chiều rộng &lt; 600mm, bằng thép gió</t>
  </si>
  <si>
    <t>241006</t>
  </si>
  <si>
    <t>Sản phẩm sắt, thép dạng thanh, que, dạng góc, khuôn hình; Thép vật liệu xây dựng</t>
  </si>
  <si>
    <t>2410061</t>
  </si>
  <si>
    <t>24100610</t>
  </si>
  <si>
    <t>Thanh, que sắt, thép không hợp kim được cán nóng, dạng cuộn cuốn không đều</t>
  </si>
  <si>
    <t>2710036*, 2710037*</t>
  </si>
  <si>
    <t>2410062</t>
  </si>
  <si>
    <t>24100620</t>
  </si>
  <si>
    <t>Thanh, que thép không gỉ được cán nóng, dạng cuộn cuốn không đều</t>
  </si>
  <si>
    <t>2410063</t>
  </si>
  <si>
    <t>24100630</t>
  </si>
  <si>
    <t>Thanh, que thép hợp kim khác được cán nóng, dạng cuộn cuốn không đều</t>
  </si>
  <si>
    <t>2410064</t>
  </si>
  <si>
    <t>24100641</t>
  </si>
  <si>
    <t>Thanh, que sắt hoặc thép không hợp kim, được cán nóng</t>
  </si>
  <si>
    <t>2710036*, 2710038*</t>
  </si>
  <si>
    <t>Gồm: Thanh, que mới chỉ qua rèn, cán nóng, kéo nóng hoặc ép đùn nóng, kể cả công đoạn xoắn sau khi nóng</t>
  </si>
  <si>
    <t>24100642</t>
  </si>
  <si>
    <t xml:space="preserve">Thanh, que sắt hoặc thép không hợp kim, tạo hình nguội </t>
  </si>
  <si>
    <t>Tạo hình nguội, gia công kết thúc nguội</t>
  </si>
  <si>
    <t>2410065</t>
  </si>
  <si>
    <t>24100651</t>
  </si>
  <si>
    <t>Thanh, que thép không gỉ, không gia công quá mức cán nóng, kéo nóng hoặc ép đùn qua khuôn</t>
  </si>
  <si>
    <t>24100652</t>
  </si>
  <si>
    <t>Thanh, que thép không gỉ, mới được gia công tạo hình nguội hoặc gia công kết nguội</t>
  </si>
  <si>
    <t>24100659</t>
  </si>
  <si>
    <t>Thanh, que thép không gỉ khác</t>
  </si>
  <si>
    <t>2410066</t>
  </si>
  <si>
    <t>24100661</t>
  </si>
  <si>
    <t>Thanh, que bằng thép gió</t>
  </si>
  <si>
    <t>2710036*</t>
  </si>
  <si>
    <t>24100662</t>
  </si>
  <si>
    <t>Thanh, que bằng thép silic mangan</t>
  </si>
  <si>
    <t>24100663</t>
  </si>
  <si>
    <t>Thanh, que bằng thép hợp kim rỗng</t>
  </si>
  <si>
    <t>24100669</t>
  </si>
  <si>
    <t xml:space="preserve">Thanh, que bằng thép hợp kim khác </t>
  </si>
  <si>
    <t>72283000, 72284000, 72285000, 72286000</t>
  </si>
  <si>
    <t>2410067</t>
  </si>
  <si>
    <t>Sắt, thép dạng góc, khuôn, hình (trừ vật liệu xây dựng và góc, khuôn, hình đã được hàn)</t>
  </si>
  <si>
    <t>24100671</t>
  </si>
  <si>
    <t xml:space="preserve">Sắt, thép không hợp kim dạng góc, khuôn, hình </t>
  </si>
  <si>
    <t>24100672</t>
  </si>
  <si>
    <t xml:space="preserve">Thép không gỉ dạng góc, khuôn, hình </t>
  </si>
  <si>
    <t>24100673</t>
  </si>
  <si>
    <t>Thép hợp kim khác dạng góc, khuôn, hình</t>
  </si>
  <si>
    <t>2410068</t>
  </si>
  <si>
    <t>Cọc cừ, ray xe lửa và các vật liệu xây dựng ray xe lửa bằng sắt, thép; Góc, khuôn, hình bằng sắt, thép đã được hàn</t>
  </si>
  <si>
    <t>24100681</t>
  </si>
  <si>
    <t>Cọc cừ bằng sắt, thép</t>
  </si>
  <si>
    <t>24100682</t>
  </si>
  <si>
    <t>Góc, khuôn, hình bằng sắt, thép đã được hàn</t>
  </si>
  <si>
    <t>24100683</t>
  </si>
  <si>
    <t>Vật liệu xây dựng đường ray xe lửa hoặc tàu điện bằng sắt, thép</t>
  </si>
  <si>
    <t>241007</t>
  </si>
  <si>
    <t xml:space="preserve">Ống và ống dẫn, ống khớp nối các loại bằng sắt, thép, gang </t>
  </si>
  <si>
    <t>Đối với ống và khớp mối nối được tạo bằng phương pháp đúc thì cho vào nhóm ngành 24310</t>
  </si>
  <si>
    <t>2410071</t>
  </si>
  <si>
    <t>Ống bằng sắt, thép không nối ghép</t>
  </si>
  <si>
    <t>24100711</t>
  </si>
  <si>
    <t>Ống dẫn bằng sắt, thép không nối, dùng để dẫn dầu hoặc khí</t>
  </si>
  <si>
    <t>2710033*</t>
  </si>
  <si>
    <t>24100712</t>
  </si>
  <si>
    <t>Ống chống bằng sắt, thép không nối, dùng trong khoan dầu hoặc khí</t>
  </si>
  <si>
    <t>24100713</t>
  </si>
  <si>
    <t>Ống khác không nối, mặt cắt hình tròn bằng sắt, thép không hợp kim</t>
  </si>
  <si>
    <t>24100714</t>
  </si>
  <si>
    <t>Ống khác không nối, mặt cắt hình tròn bằng thép không gỉ</t>
  </si>
  <si>
    <t>24100715</t>
  </si>
  <si>
    <t>Ống khác không nối, mặt cắt hình tròn bằng thép hợp kim khác</t>
  </si>
  <si>
    <t>24100719</t>
  </si>
  <si>
    <t>Ống và đường ống bằng sắt, thép không nối khác</t>
  </si>
  <si>
    <t>2410072</t>
  </si>
  <si>
    <t>Ống và ống dẫn bằng sắt hoặc thép có nối ghép (được hàn, tán bằng đinh, ghép với nhau bằng cách tương tự…)</t>
  </si>
  <si>
    <t>24100721</t>
  </si>
  <si>
    <t>Ống dẫn bằng sắt, thép có nối, dùng để dẫn dầu hoặc khí</t>
  </si>
  <si>
    <t>73051000, 73061000</t>
  </si>
  <si>
    <t>24100722</t>
  </si>
  <si>
    <t>Ống chống bằng sắt, thép có nối, dùng trong khoan dầu hoặc khí</t>
  </si>
  <si>
    <t>73052000, 73062000</t>
  </si>
  <si>
    <t>24100729</t>
  </si>
  <si>
    <t xml:space="preserve">Ống bằng sắt, thép có nối khác </t>
  </si>
  <si>
    <t>73053000, 73059000; 73063000, 73064000, 73065000, 73066000, 73069000</t>
  </si>
  <si>
    <t>241008</t>
  </si>
  <si>
    <t>2410080</t>
  </si>
  <si>
    <t>Dây sắt hoặc thép</t>
  </si>
  <si>
    <t>24100801</t>
  </si>
  <si>
    <t>Dây sắt hoặc thép không hợp kim</t>
  </si>
  <si>
    <t>Gồm cả dây sắt, thép không hợp kim đã mạ hoặc chưa mạ</t>
  </si>
  <si>
    <t>24100802</t>
  </si>
  <si>
    <t>Dây thép không gỉ</t>
  </si>
  <si>
    <t>24100803</t>
  </si>
  <si>
    <t>Dây thép hợp kim khác</t>
  </si>
  <si>
    <t>241009</t>
  </si>
  <si>
    <t>2410090</t>
  </si>
  <si>
    <t>24100900</t>
  </si>
  <si>
    <t>Dịch vụ sản xuất gang, sắt, thép</t>
  </si>
  <si>
    <t>242</t>
  </si>
  <si>
    <t>2420</t>
  </si>
  <si>
    <t>24200</t>
  </si>
  <si>
    <t>Sản phẩm kim loại màu và kim loại quý</t>
  </si>
  <si>
    <t>242001</t>
  </si>
  <si>
    <t>Kim loại quý</t>
  </si>
  <si>
    <t>2420011</t>
  </si>
  <si>
    <t>24200111</t>
  </si>
  <si>
    <t>Bạc (bao gồm bạc đồ với vàng hoặc platin) chưa gia công hoặc ở dạng bán thành phẩm hoặc bột</t>
  </si>
  <si>
    <t>24200112</t>
  </si>
  <si>
    <t>Vàng (bao gồm vàng đồ với  platin) chưa gia công hoặc ở dạng bán thành phẩm hoặc bột</t>
  </si>
  <si>
    <t>24200113</t>
  </si>
  <si>
    <t>Bạch kim, chưa gia công hoặc ở dạng bán thành phẩm hoặc bột</t>
  </si>
  <si>
    <t>Bạch kim là platin, paladi, rodi, iridi, osimi, ruteni</t>
  </si>
  <si>
    <t>24200114</t>
  </si>
  <si>
    <t>Kim loại cơ bản hoặc bạc, có tán vàng, chưa được gia công quá mức bán thành phẩm</t>
  </si>
  <si>
    <t>"Kim loại cơ bản" có nghĩa là: sắt, thép, đồng, niken, nhôm, chì, kẽm, thiếc, vonfram, molypden, tantali, magie, coban, bismut, cadimi, titan, zirconi, antimon, mangan, berili, crom, gemani, vanadi, gali, hafini, indi, niobi (columbi), rheni, tali.</t>
  </si>
  <si>
    <t>24200115</t>
  </si>
  <si>
    <t>Kim loại cơ bản tán bạc, kim loại cơ bản, bạc hoặc vàng tán platin, chưa được gia công quá mức bán thành phẩm</t>
  </si>
  <si>
    <t>71070000, 71110000</t>
  </si>
  <si>
    <t>2420019</t>
  </si>
  <si>
    <t>24200190</t>
  </si>
  <si>
    <t>Dịch vụ sản xuất kim loại quý</t>
  </si>
  <si>
    <t>242002</t>
  </si>
  <si>
    <t>Nhôm</t>
  </si>
  <si>
    <t>2420021</t>
  </si>
  <si>
    <t>Nhôm chưa gia công, nhôm ôxit</t>
  </si>
  <si>
    <t>24200211</t>
  </si>
  <si>
    <t>Nhôm chưa gia công</t>
  </si>
  <si>
    <t>24200212</t>
  </si>
  <si>
    <t>Oxit nhôm, trừ nhân tạo</t>
  </si>
  <si>
    <t>2420022</t>
  </si>
  <si>
    <t>Bán thành phẩm bằng nhôm hoặc hợp kim nhôm</t>
  </si>
  <si>
    <t>24200221</t>
  </si>
  <si>
    <t xml:space="preserve"> Bột và mảnh vụn nhôm</t>
  </si>
  <si>
    <t>24200222</t>
  </si>
  <si>
    <t>Thanh nhôm, que nhôm, nhôm ở dạng hình</t>
  </si>
  <si>
    <t>24200223</t>
  </si>
  <si>
    <t>Dây nhôm</t>
  </si>
  <si>
    <t>24200224</t>
  </si>
  <si>
    <t>Lát, tấm, mảng bằng nhôm dày hơn 0.2mm</t>
  </si>
  <si>
    <t>2720160*</t>
  </si>
  <si>
    <t>24200225</t>
  </si>
  <si>
    <t>Nhôm lá mỏng có độ dày không quá 0.2mm</t>
  </si>
  <si>
    <t>24200226</t>
  </si>
  <si>
    <t>Ống và ống dẫn bằng nhôm</t>
  </si>
  <si>
    <t>24200227</t>
  </si>
  <si>
    <t>Ống nối, khớp nối… các loại bằng nhôm</t>
  </si>
  <si>
    <t>242003</t>
  </si>
  <si>
    <t>Chì, kẽm, thiếc</t>
  </si>
  <si>
    <t>Thanh, que, dây chì; Ống, ống dẫn, ống nối và các phụ kiện của ống bằng chì; Ống, ống dẫn, ống nối và các phụ kiện của ống bằng kẽm; Bột và vảy thiếc; Lát, tấm, dải, lá bằng thiếc; Ống, ống dẫn, ống nối và các phụ kiện của ống bằng thiếc ---&gt; các sản phẩm</t>
  </si>
  <si>
    <t>2420031</t>
  </si>
  <si>
    <t>Chì, kẽm, thiếc chưa gia công</t>
  </si>
  <si>
    <t>24200311</t>
  </si>
  <si>
    <t>Chì chưa gia công</t>
  </si>
  <si>
    <t>24200312</t>
  </si>
  <si>
    <t>Kẽm chưa gia công</t>
  </si>
  <si>
    <t>24200313</t>
  </si>
  <si>
    <t>Thiếc chưa gia công</t>
  </si>
  <si>
    <t>2420032</t>
  </si>
  <si>
    <t>Bán thành phẩm bằng chì, kẽm, thiếc hoặc hợp kim của chúng</t>
  </si>
  <si>
    <t>24200321</t>
  </si>
  <si>
    <t>Bột và vảy chì</t>
  </si>
  <si>
    <t>24200322</t>
  </si>
  <si>
    <t>Bột và vảy kẽm</t>
  </si>
  <si>
    <t>24200323</t>
  </si>
  <si>
    <t>Lát, tấm, dải, lá và lá mỏng bằng chì</t>
  </si>
  <si>
    <t>24200324</t>
  </si>
  <si>
    <t>Lát, tấm, dải, lá và lá mỏng bằng kẽm</t>
  </si>
  <si>
    <t>24200325</t>
  </si>
  <si>
    <t>Thanh, que và dây kẽm</t>
  </si>
  <si>
    <t>24200326</t>
  </si>
  <si>
    <t>Thanh, que, hình và dây thiếc</t>
  </si>
  <si>
    <t>242004</t>
  </si>
  <si>
    <t>Đồng</t>
  </si>
  <si>
    <t>2420041</t>
  </si>
  <si>
    <t>Đồng, hợp kim đồng chưa gia công, sten đồng, đồng xi măng hoá (đồng kết tủa)</t>
  </si>
  <si>
    <t>24200411</t>
  </si>
  <si>
    <t>Sten đồng, xi măng đồng</t>
  </si>
  <si>
    <t>Sten đồng là hỗn hợp thô; Xi măng đồng là đồng luyện bằng bột than</t>
  </si>
  <si>
    <t>24200412</t>
  </si>
  <si>
    <t>10800400</t>
  </si>
  <si>
    <t>Thức ăn cho vật nuôi làm cảnh</t>
  </si>
  <si>
    <t>23091010
23091090</t>
  </si>
  <si>
    <t>108009</t>
  </si>
  <si>
    <t>1080090</t>
  </si>
  <si>
    <t>10800900</t>
  </si>
  <si>
    <t>Dịch vụ chế biến thức ăn cho gia súc, gia cầm và thuỷ sản</t>
  </si>
  <si>
    <t>Gia công chế biến thức ăn cho gia súc, gia cầm và thủy sản</t>
  </si>
  <si>
    <t>11</t>
  </si>
  <si>
    <t>110</t>
  </si>
  <si>
    <t xml:space="preserve">Đồ uống </t>
  </si>
  <si>
    <t>1101</t>
  </si>
  <si>
    <t>11010</t>
  </si>
  <si>
    <t>110100</t>
  </si>
  <si>
    <t>Rượu mạnh</t>
  </si>
  <si>
    <t>1101001</t>
  </si>
  <si>
    <t>11010011</t>
  </si>
  <si>
    <t>Rượu mạnh thu được từ cất rượu vang nho hoặc rượu bã nho</t>
  </si>
  <si>
    <t>22082040</t>
  </si>
  <si>
    <t>11010012</t>
  </si>
  <si>
    <t>Rượu Whisky</t>
  </si>
  <si>
    <t>22083020</t>
  </si>
  <si>
    <t>11010013</t>
  </si>
  <si>
    <t>Rượu rum và rượu mạnh khác được cất từ mật mía</t>
  </si>
  <si>
    <t>22084020</t>
  </si>
  <si>
    <t>11010014</t>
  </si>
  <si>
    <t>Rượu Gin và rượu Cối</t>
  </si>
  <si>
    <t>22085020</t>
  </si>
  <si>
    <t>11010015</t>
  </si>
  <si>
    <t>Rượu Vodka và rượu Cô nhắc</t>
  </si>
  <si>
    <t>22086020</t>
  </si>
  <si>
    <t>11010016</t>
  </si>
  <si>
    <t>Rượu mùi và rượu bổ</t>
  </si>
  <si>
    <t>22087020</t>
  </si>
  <si>
    <t>11010017</t>
  </si>
  <si>
    <t>Rượu trắng có độ cồn từ 25 độ trở lên</t>
  </si>
  <si>
    <t>22089090</t>
  </si>
  <si>
    <t>11010019</t>
  </si>
  <si>
    <t>Rượu khác</t>
  </si>
  <si>
    <t>1101009</t>
  </si>
  <si>
    <t>11010090</t>
  </si>
  <si>
    <t>Dịch vụ sản xuất rượu mạnh</t>
  </si>
  <si>
    <t>Gia công sản xuất rượu mạnh</t>
  </si>
  <si>
    <t>1102</t>
  </si>
  <si>
    <t>11020</t>
  </si>
  <si>
    <t>110200</t>
  </si>
  <si>
    <t>Rượu vang</t>
  </si>
  <si>
    <t>1102001</t>
  </si>
  <si>
    <t>11020010</t>
  </si>
  <si>
    <t>Rượu vang từ quả tươi</t>
  </si>
  <si>
    <t>22041000</t>
  </si>
  <si>
    <t>1102002</t>
  </si>
  <si>
    <t>11020020</t>
  </si>
  <si>
    <t>Rượu từ táo, rượu từ lê, rượu sakê (đồ uống có cồn, lên men không qua chưng cất)</t>
  </si>
  <si>
    <t>22060010
22060020</t>
  </si>
  <si>
    <t>1102003</t>
  </si>
  <si>
    <t>11020030</t>
  </si>
  <si>
    <t>Rượu không cồn và có độ cồn thấp</t>
  </si>
  <si>
    <t>1102004</t>
  </si>
  <si>
    <t>11020040</t>
  </si>
  <si>
    <t>Sâm panh, vang nổ</t>
  </si>
  <si>
    <t>1102009</t>
  </si>
  <si>
    <t>11020090</t>
  </si>
  <si>
    <t>Dịch vụ sản xuất rượu vang</t>
  </si>
  <si>
    <t>Gia công sản xuất rượu vang</t>
  </si>
  <si>
    <t>1103</t>
  </si>
  <si>
    <t>11030</t>
  </si>
  <si>
    <t>110300</t>
  </si>
  <si>
    <t>Bia và mạch nha ủ men bia</t>
  </si>
  <si>
    <t>1103001</t>
  </si>
  <si>
    <t>Bia các loại</t>
  </si>
  <si>
    <t>11030101</t>
  </si>
  <si>
    <t>Bia hơi</t>
  </si>
  <si>
    <t>22030090</t>
  </si>
  <si>
    <t>11030102</t>
  </si>
  <si>
    <t>Bia tươi</t>
  </si>
  <si>
    <t>11030103</t>
  </si>
  <si>
    <t>Bia đóng chai</t>
  </si>
  <si>
    <t>11030104</t>
  </si>
  <si>
    <t>Bia đóng lon</t>
  </si>
  <si>
    <t>1103002</t>
  </si>
  <si>
    <t>11030020</t>
  </si>
  <si>
    <t>Mạch nha ủ men bia (Malt)</t>
  </si>
  <si>
    <t>1103009</t>
  </si>
  <si>
    <t>11030090</t>
  </si>
  <si>
    <t>Dịch vụ sản xuất bia và mạch nha ủ men bia  (Malt)</t>
  </si>
  <si>
    <t>Gia công sản xuất bia và mạch nha ủ men bia</t>
  </si>
  <si>
    <t>1104</t>
  </si>
  <si>
    <t>Đồ uống không cồn, nước khoáng</t>
  </si>
  <si>
    <t>11041</t>
  </si>
  <si>
    <t>110410</t>
  </si>
  <si>
    <t>Nước khoáng, nước tinh khiết đóng chai</t>
  </si>
  <si>
    <t>1104101</t>
  </si>
  <si>
    <t>11041011</t>
  </si>
  <si>
    <t>Nước khoáng có ga</t>
  </si>
  <si>
    <t>22011000*
22021010</t>
  </si>
  <si>
    <t>11041012</t>
  </si>
  <si>
    <t>Nước khoáng không có ga</t>
  </si>
  <si>
    <t>22011000*</t>
  </si>
  <si>
    <t>11041013</t>
  </si>
  <si>
    <t>Nước tinh khiết</t>
  </si>
  <si>
    <t>22019090</t>
  </si>
  <si>
    <t>1104109</t>
  </si>
  <si>
    <t>11041090</t>
  </si>
  <si>
    <t>Dịch vụ sản xuất nước khoáng, nước tinh khiết đóng chai</t>
  </si>
  <si>
    <t>11042</t>
  </si>
  <si>
    <t>110420</t>
  </si>
  <si>
    <t>1104201</t>
  </si>
  <si>
    <t>Đồ uống không cồn</t>
  </si>
  <si>
    <t>11042011</t>
  </si>
  <si>
    <t>Nước ngọt (cocacola, 7 up, …)</t>
  </si>
  <si>
    <t>11042012</t>
  </si>
  <si>
    <t>Nước có vị hoa quả (cam, táo,…)</t>
  </si>
  <si>
    <t>11042019</t>
  </si>
  <si>
    <t>Nước yến và nước bổ dưỡng khác</t>
  </si>
  <si>
    <t>1104209</t>
  </si>
  <si>
    <t>11042090</t>
  </si>
  <si>
    <t>Dịch vụ sản xuất đồ uống không cồn</t>
  </si>
  <si>
    <t>12</t>
  </si>
  <si>
    <t>120</t>
  </si>
  <si>
    <t>1200</t>
  </si>
  <si>
    <t>Sản phẩm thuốc lá</t>
  </si>
  <si>
    <t>Thuốc lá</t>
  </si>
  <si>
    <t>Thuốc lá điếu</t>
  </si>
  <si>
    <t>Thuốc lá có đầu lọc</t>
  </si>
  <si>
    <t>1000 bao</t>
  </si>
  <si>
    <t>24022090*</t>
  </si>
  <si>
    <t>Thuốc lá không có đầu lọc</t>
  </si>
  <si>
    <t>Thuốc lá lá</t>
  </si>
  <si>
    <t>Thuốc lá khác</t>
  </si>
  <si>
    <t>Xì gà</t>
  </si>
  <si>
    <t>1000 điếu</t>
  </si>
  <si>
    <t xml:space="preserve">24021000
</t>
  </si>
  <si>
    <t xml:space="preserve">Thuốc lá sợi </t>
  </si>
  <si>
    <t>Lá thuốc lá đã chế biến</t>
  </si>
  <si>
    <t>Phế liệu lá thuốc lá</t>
  </si>
  <si>
    <t>13</t>
  </si>
  <si>
    <t>Dịch vụ sản xuất thuốc lá</t>
  </si>
  <si>
    <t>131</t>
  </si>
  <si>
    <t>Sản phẩm dệt</t>
  </si>
  <si>
    <t>1311</t>
  </si>
  <si>
    <t>Sợi, vải dệt thoi sản phẩm dệt hoàn thiện</t>
  </si>
  <si>
    <t>13110</t>
  </si>
  <si>
    <t xml:space="preserve">Sợi </t>
  </si>
  <si>
    <t>131101</t>
  </si>
  <si>
    <t>Nguyên liệu sợi</t>
  </si>
  <si>
    <t>1311011</t>
  </si>
  <si>
    <t>13110110</t>
  </si>
  <si>
    <t>Tơ thô (chưa kéo)</t>
  </si>
  <si>
    <t>1311012</t>
  </si>
  <si>
    <t>13110120</t>
  </si>
  <si>
    <t>Lông động vật đã được tẩy nhờn hoặc cacbon hoá</t>
  </si>
  <si>
    <t>51010000
51031000
51050000
51060000
51070000
51080000
51100000</t>
  </si>
  <si>
    <t>1311013</t>
  </si>
  <si>
    <t xml:space="preserve">Xơ thực vật </t>
  </si>
  <si>
    <t>13110131</t>
  </si>
  <si>
    <t>Xơ bông</t>
  </si>
  <si>
    <t>52010000
52030000</t>
  </si>
  <si>
    <t>13110132</t>
  </si>
  <si>
    <t>Xơ đay</t>
  </si>
  <si>
    <t>13110133</t>
  </si>
  <si>
    <t>Xơ gai</t>
  </si>
  <si>
    <t>13110134</t>
  </si>
  <si>
    <t>Xơ lanh</t>
  </si>
  <si>
    <t>13110135</t>
  </si>
  <si>
    <t>Xơ dừa</t>
  </si>
  <si>
    <t>13110139</t>
  </si>
  <si>
    <t>Xơ thực vật khác</t>
  </si>
  <si>
    <t>1311014</t>
  </si>
  <si>
    <t>Xơ staple đã chải thô, chải kỹ hoặc chưa gia công cách khác để kéo sợi</t>
  </si>
  <si>
    <t>13110141</t>
  </si>
  <si>
    <t>Xơ staple tổng hợp đã chải thô, chải kỹ hoặc chưa gia công cách khác để kéo sợi</t>
  </si>
  <si>
    <t>13110142</t>
  </si>
  <si>
    <t>Xơ staple nhân tạo đã chải thô, chải kỹ hoặc chưa gia công cách khác để kéo sợi</t>
  </si>
  <si>
    <t>131102</t>
  </si>
  <si>
    <t>Sợi tự nhiên</t>
  </si>
  <si>
    <t>1311021</t>
  </si>
  <si>
    <t>13110210</t>
  </si>
  <si>
    <t>Sợi xe từ sợi tơ tằm</t>
  </si>
  <si>
    <t>50040000
50060000</t>
  </si>
  <si>
    <t>1311022</t>
  </si>
  <si>
    <t>13110220</t>
  </si>
  <si>
    <t>Sợi xe từ lông động vật</t>
  </si>
  <si>
    <t>1311023</t>
  </si>
  <si>
    <t>13110230</t>
  </si>
  <si>
    <t>53060000
53070000
53080000</t>
  </si>
  <si>
    <t>1311024</t>
  </si>
  <si>
    <t>Chỉ may từ nguyên liệu tự nhiên</t>
  </si>
  <si>
    <t>13110241</t>
  </si>
  <si>
    <t>Chỉ may từ bông</t>
  </si>
  <si>
    <t>13110242</t>
  </si>
  <si>
    <t>Chỉ may từ nguyên liệu tự nhiên khác</t>
  </si>
  <si>
    <t>52041900
52042000</t>
  </si>
  <si>
    <t>131103</t>
  </si>
  <si>
    <t>Sợi nhân tạo</t>
  </si>
  <si>
    <t>1311031</t>
  </si>
  <si>
    <t>Chỉ may làm từ sợi tơ (filament) và sợi bông (staple) nhân tạo</t>
  </si>
  <si>
    <t>13110311</t>
  </si>
  <si>
    <t xml:space="preserve">Chỉ may làm từ sợi tơ (filament) </t>
  </si>
  <si>
    <t>54010000</t>
  </si>
  <si>
    <t>13110312</t>
  </si>
  <si>
    <t>Chỉ may làm từ sợi bông (staple) nhân tạo</t>
  </si>
  <si>
    <t>55080000</t>
  </si>
  <si>
    <t>1311032</t>
  </si>
  <si>
    <t>Sợi tơ (filament) tổng hợp hoặc nhân tạo</t>
  </si>
  <si>
    <t>13110321</t>
  </si>
  <si>
    <t xml:space="preserve">Sợi tơ (filament) tổng hợp  </t>
  </si>
  <si>
    <t xml:space="preserve">54026100
54026200
54026900
</t>
  </si>
  <si>
    <t>13110322</t>
  </si>
  <si>
    <t xml:space="preserve">Sợi tơ (filament) nhân tạo </t>
  </si>
  <si>
    <t>54030000
54060000</t>
  </si>
  <si>
    <t>1311033</t>
  </si>
  <si>
    <t>Sợi từ bông (staple) tổng hợp, có tỷ trọng của loại bông này từ 85% trở lên</t>
  </si>
  <si>
    <t>13110331</t>
  </si>
  <si>
    <t>Sợi từ xơ (staple) tổng hợp có tỷ trọng của loại xơ này từ 85% trở lên</t>
  </si>
  <si>
    <t>55091100
55091200
55092100
55092200
55093100
55093200
55094100
55094200</t>
  </si>
  <si>
    <t>13110332</t>
  </si>
  <si>
    <t>Sợi từ xơ (staple) nhân tạo có tỷ trọng của loại xơ này từ 85% trở lên</t>
  </si>
  <si>
    <t>55095100
55095200
55095300
55095900
55096100
55096200
55096900
55099100
55099200
55099900
55101100
55101200</t>
  </si>
  <si>
    <t>1311034</t>
  </si>
  <si>
    <t xml:space="preserve">Sợi từ bông (staple) nhân tạo có tỷ trọng của loại bông này dưới 85% </t>
  </si>
  <si>
    <t>13110341</t>
  </si>
  <si>
    <t xml:space="preserve">Sợi từ bông (staple) tổng hợp có tỷ trọng của loại bông này dưới 85% </t>
  </si>
  <si>
    <t>55111000
52050000</t>
  </si>
  <si>
    <t>13110342</t>
  </si>
  <si>
    <t xml:space="preserve">
55112000
55102000
55103000
55109000
55113000
52060000</t>
  </si>
  <si>
    <t>131109</t>
  </si>
  <si>
    <t>Dịch vụ sản xuất sợi</t>
  </si>
  <si>
    <t>13120</t>
  </si>
  <si>
    <t>Vải dệt thoi</t>
  </si>
  <si>
    <t>131201</t>
  </si>
  <si>
    <t xml:space="preserve">Vải dệt thoi từ sợi tự nhiên </t>
  </si>
  <si>
    <t>1312011</t>
  </si>
  <si>
    <t>13120110</t>
  </si>
  <si>
    <t>Vải dệt thoi từ sợi bông có tỷ trọng bông từ 85% trở lên</t>
  </si>
  <si>
    <t>52080000
52090000</t>
  </si>
  <si>
    <t>1312012</t>
  </si>
  <si>
    <t>13120120</t>
  </si>
  <si>
    <t xml:space="preserve">Vải dệt thoi từ sợi bông có tỷ trọng bông dưới 85% </t>
  </si>
  <si>
    <t>52100000
52110000</t>
  </si>
  <si>
    <t>1312019</t>
  </si>
  <si>
    <t>13120190</t>
  </si>
  <si>
    <t>Vải dệt thoi khác từ sợi bông</t>
  </si>
  <si>
    <t>131202</t>
  </si>
  <si>
    <t>1312020</t>
  </si>
  <si>
    <t>Vải dệt thoi từ sợi tự nhiên khác (trừ sợi bông)</t>
  </si>
  <si>
    <t>13120201</t>
  </si>
  <si>
    <t>Vải dệt thoi từ sợi tơ tằm</t>
  </si>
  <si>
    <t>13120202</t>
  </si>
  <si>
    <t>Vải dệt thoi từ len động vật</t>
  </si>
  <si>
    <t xml:space="preserve">51110000
51120000
51130000
</t>
  </si>
  <si>
    <t>13120203</t>
  </si>
  <si>
    <t>Vải dệt thoi từ sợi lanh</t>
  </si>
  <si>
    <t>13120204</t>
  </si>
  <si>
    <t>Vải dệt thoi từ sợi đay hoặc các sợi xơ libe dệt khác</t>
  </si>
  <si>
    <t>13120205</t>
  </si>
  <si>
    <t>Vải dệt thoi từ các sợi dệt gốc thực vật khác, từ sợi giấy</t>
  </si>
  <si>
    <t>131203</t>
  </si>
  <si>
    <t>Vải dệt từ sợi tổng hợp hoặc nhân tạo</t>
  </si>
  <si>
    <t>1312031</t>
  </si>
  <si>
    <t>Vải dệt thoi từ sợi tơ (filament) tổng hợp hoặc nhân tạo</t>
  </si>
  <si>
    <t>13120311</t>
  </si>
  <si>
    <t xml:space="preserve">Vải dệt thoi từ sợi tơ (filament) tổng hợp </t>
  </si>
  <si>
    <t>13120312</t>
  </si>
  <si>
    <t>Vải dệt thoi từ sợi tơ (filament) nhân tạo</t>
  </si>
  <si>
    <t xml:space="preserve">
54080000</t>
  </si>
  <si>
    <t>1312032</t>
  </si>
  <si>
    <t>Vải dệt thoi từ sợi bông (staple) tổng hợp hoặc nhân tạo</t>
  </si>
  <si>
    <t>Vải dệt thoi từ sợi bông (staple) tổng hợp</t>
  </si>
  <si>
    <t>55151100
55151200
55151900
55152100
55152900
55159100
55159900
55120000
55130000
55140000
55150000
55162000
55169000</t>
  </si>
  <si>
    <t>Vải dệt thoi từ sợi bông (staple) nhân tạo</t>
  </si>
  <si>
    <t>55161000
55163100
55163400</t>
  </si>
  <si>
    <t>131204</t>
  </si>
  <si>
    <t>1312040</t>
  </si>
  <si>
    <t>Vải đặc biệt</t>
  </si>
  <si>
    <t>13120401</t>
  </si>
  <si>
    <t>Vải dệt nổi vòng, vải sonin từ bông</t>
  </si>
  <si>
    <t>13120402</t>
  </si>
  <si>
    <t>Vải dệt nổi vòng, vải sonin từ sợi nhân tạo</t>
  </si>
  <si>
    <t>13120403</t>
  </si>
  <si>
    <t>Vải dệt nổi vòng từ các nguyên liệu dệt khác</t>
  </si>
  <si>
    <t>58019000
58011000
58030000</t>
  </si>
  <si>
    <t>13120404</t>
  </si>
  <si>
    <t>Vải khăn lông</t>
  </si>
  <si>
    <t>13120405</t>
  </si>
  <si>
    <t>Bao gồm tinh dầu của các loại chi cam quýt, cây bạc hà, húng chanh, sả, quế, gừng…</t>
  </si>
  <si>
    <t>2029032</t>
  </si>
  <si>
    <t>Hỗn hợp các chất thơm từ tinh dầu thực vật</t>
  </si>
  <si>
    <t>Dùng làm nguyên liệu thô trong công nghiệp, sản xuất đồ uống</t>
  </si>
  <si>
    <t>2029039</t>
  </si>
  <si>
    <t>20290390</t>
  </si>
  <si>
    <t>Dịch vụ sản xuất tinh dầu</t>
  </si>
  <si>
    <t>Gia công sản xuất tinh dầu</t>
  </si>
  <si>
    <t>202904</t>
  </si>
  <si>
    <t>Phim và tấm dùng để chụp ảnh, phim in ngay; chế phẩm hoá chất và các sản phẩm chưa pha trộn dùng trong nhiếp ảnh</t>
  </si>
  <si>
    <t>2029041</t>
  </si>
  <si>
    <t>Phim và tấm dùng để chụp ảnh, phim in ngay, chưa phơi sáng</t>
  </si>
  <si>
    <t>20290411</t>
  </si>
  <si>
    <t>Các tấm dùng chụp ảnh và phim chụp ảnh dạng phẳng bằng vật liệu bất kỳ trừ giấy, bìa hoặc vật liệu dệt</t>
  </si>
  <si>
    <t>2429080*</t>
  </si>
  <si>
    <t>Có thể dùng cho chụp X quang, phim in ngay hoặc loại chế tạo đặc  biệt dùng cho công nghiệp in, …</t>
  </si>
  <si>
    <t>Phim chụp ảnh, ở dạng cuộn bằng vật liệu bất kỳ trừ giấy, bìa hoặc vật liệu dệt</t>
  </si>
  <si>
    <t>Dùng cho chụp X quang, chụp ảnh đa màu, hoặc loại chuyên dùng cho y tế, phẫu thuật, nha khoa hoặc thú y hoặc trong công nghiệp in, …</t>
  </si>
  <si>
    <t>Phim chụp ảnh bằng giấy, bìa và vật liệu dệt</t>
  </si>
  <si>
    <t>Dùng cho chụp ảnh đa màu</t>
  </si>
  <si>
    <t>2029042</t>
  </si>
  <si>
    <t>20290420</t>
  </si>
  <si>
    <t>Chế phẩm hoá chất dùng trong nhiếp ảnh, các sản phẩm chưa pha trộn dùng trong nhiếp ảnh chưa phân vào đâu</t>
  </si>
  <si>
    <t>Súng lục ổ quay, súng lục (trừ súng để bắn đạn giả và súng sử dụng lò xo, hơi hoặc khí ga)</t>
  </si>
  <si>
    <t>2520013</t>
  </si>
  <si>
    <t>3150013;11</t>
  </si>
  <si>
    <t>27400153</t>
  </si>
  <si>
    <t>Đèn hơi thuỷ ngân hoặc natri; đèn halogen kim loại</t>
  </si>
  <si>
    <t>27400154</t>
  </si>
  <si>
    <t>31009022</t>
  </si>
  <si>
    <t>Đồ nội thất bằng plastic</t>
  </si>
  <si>
    <t>Súng phát hoả khác và các loại súng tương tự hoạt động bằng cách đốt cháy lượng thuốc nổ đã nạp</t>
  </si>
  <si>
    <t>25200131</t>
  </si>
  <si>
    <t>Súng nạp đạn đằng nòng</t>
  </si>
  <si>
    <t>25200132</t>
  </si>
  <si>
    <t>Súng săn ngắn nòng</t>
  </si>
  <si>
    <t>25200133</t>
  </si>
  <si>
    <t>Súng ngắn thể thao</t>
  </si>
  <si>
    <t>93032090*</t>
  </si>
  <si>
    <t>25200134</t>
  </si>
  <si>
    <t>Súng ngắn bắn bia khác</t>
  </si>
  <si>
    <t>25200135</t>
  </si>
  <si>
    <t>Súng ngắn liên hoàn</t>
  </si>
  <si>
    <t>25200136</t>
  </si>
  <si>
    <t>Súng trường thể thao</t>
  </si>
  <si>
    <t>93033090*</t>
  </si>
  <si>
    <t>25200137</t>
  </si>
  <si>
    <t>Súng trường săn</t>
  </si>
  <si>
    <t>25200138</t>
  </si>
  <si>
    <t>Súng trường bắn bia khác</t>
  </si>
  <si>
    <t>25200139</t>
  </si>
  <si>
    <t xml:space="preserve">Súng phát hoả khác </t>
  </si>
  <si>
    <t>VD: Súng được thiết kế chỉ để bắn pháo hiệu, súng lục và súng lục ổ quay để bắn đạn giả, súng phóng dây…</t>
  </si>
  <si>
    <t>2520014</t>
  </si>
  <si>
    <t>25200140</t>
  </si>
  <si>
    <t>Vũ khí khác</t>
  </si>
  <si>
    <t>VD: Súng lục và súng lục sử dụng lò xo, súng hơi hoặc khí gas, dùi cui ... trừ kiếm, lưỡi lê, giáo và các loại vũ khí tương tự</t>
  </si>
  <si>
    <t>2520015</t>
  </si>
  <si>
    <t>25200151</t>
  </si>
  <si>
    <t>Bom</t>
  </si>
  <si>
    <t>93069000*</t>
  </si>
  <si>
    <t>25200152</t>
  </si>
  <si>
    <t>Mìn</t>
  </si>
  <si>
    <t>25200153</t>
  </si>
  <si>
    <t>Lựu đạn</t>
  </si>
  <si>
    <t>25200154</t>
  </si>
  <si>
    <t>Ngư lôi</t>
  </si>
  <si>
    <t>25200155</t>
  </si>
  <si>
    <t>Tên lửa</t>
  </si>
  <si>
    <t>2520016</t>
  </si>
  <si>
    <t xml:space="preserve">Đạn </t>
  </si>
  <si>
    <t>25200161</t>
  </si>
  <si>
    <t xml:space="preserve">Đạn cartridge (cát tút) </t>
  </si>
  <si>
    <t>93062100, 93063010, 93063020, 93063090*</t>
  </si>
  <si>
    <t>VD: Đạn cartridge dùng cho súng ngắn, súng lục ổ quay và súng lục,…</t>
  </si>
  <si>
    <t>25200169</t>
  </si>
  <si>
    <t>Đạn các loại khác</t>
  </si>
  <si>
    <t>93062900*, 93069000*</t>
  </si>
  <si>
    <t>2520017</t>
  </si>
  <si>
    <t>25200170</t>
  </si>
  <si>
    <t>Bộ phận của bom, mìn, lựu đạn, ngư lôi, tên lửa, đạn</t>
  </si>
  <si>
    <t>93062900*, 93063090*,93069000*</t>
  </si>
  <si>
    <t>VD: Đầu đạn và bộ phận của chúng, kể cả nùi đạn ghém và nùi đạn cartridge… Trừ đầu đạn, ngòi nổ, kíp nổ hay pháo sáng thuộc nhóm ngành 20290</t>
  </si>
  <si>
    <t>2520018</t>
  </si>
  <si>
    <t>25200180</t>
  </si>
  <si>
    <t>Bộ phận và đồ phụ trợ của vũ khí quân sự, súng lục, súng lục ổ quay, súng phát hoả và các loại vũ khí khác</t>
  </si>
  <si>
    <t>252009</t>
  </si>
  <si>
    <t>2520090</t>
  </si>
  <si>
    <t>25200900</t>
  </si>
  <si>
    <t>Dịch vụ sản xuất vũ khí và đạn dược</t>
  </si>
  <si>
    <t>259</t>
  </si>
  <si>
    <t>Sản xuất sản phẩm khác bằng kim loại; các Dịch vụ xử lý, gia công kim loại</t>
  </si>
  <si>
    <t>2591</t>
  </si>
  <si>
    <t>25910</t>
  </si>
  <si>
    <t>Rèn, dập, ép và cán kim loại; Luyện bột kim loại</t>
  </si>
  <si>
    <t>259101</t>
  </si>
  <si>
    <t>Dịch vụ rèn, dập, ép nén, nghiền, cán và tạo hình cho kim loại</t>
  </si>
  <si>
    <t>2591011</t>
  </si>
  <si>
    <t>25910110</t>
  </si>
  <si>
    <t>Dịch vụ ép nén kim loại</t>
  </si>
  <si>
    <t>2591012</t>
  </si>
  <si>
    <t>25910120</t>
  </si>
  <si>
    <t>Dịch vụ nghiền kim loại</t>
  </si>
  <si>
    <t>2591019</t>
  </si>
  <si>
    <t>25910190</t>
  </si>
  <si>
    <t>Dịch vụ tạo hình khác cho kim loại</t>
  </si>
  <si>
    <t>259102</t>
  </si>
  <si>
    <t>2591020</t>
  </si>
  <si>
    <t>25910200</t>
  </si>
  <si>
    <t>Kim loại luyện từ bột</t>
  </si>
  <si>
    <t>Luyện bột kim loại là sản xuất các sản phẩm kim loại trực tiếp từ bột kim loại bằng phương pháp nhiệt hoặc phương pháp áp lực. Còn sx bột kim loại thì phân vào nhóm 24100, 24200</t>
  </si>
  <si>
    <t>2592</t>
  </si>
  <si>
    <t>25920</t>
  </si>
  <si>
    <t>Gia công cơ khí; Xử lý và tráng phủ kim loại</t>
  </si>
  <si>
    <t>259201</t>
  </si>
  <si>
    <t>Dịch vụ tráng phủ kim loại</t>
  </si>
  <si>
    <t>2592011</t>
  </si>
  <si>
    <t>Dịch vụ tráng phủ kim loại bằng kim loại</t>
  </si>
  <si>
    <t>25920111</t>
  </si>
  <si>
    <t>Dịch vụ tráng phủ kim loại bằng cách nhúng vào kim loại nấu chảy (như mạ kẽm hay nhúng thiếc..)</t>
  </si>
  <si>
    <t>25920112</t>
  </si>
  <si>
    <t>Dịch vụ tráng phủ kim loại bằng cách phun nóng</t>
  </si>
  <si>
    <t>25920113</t>
  </si>
  <si>
    <t>Dịch vụ tráng kẽm bằng phương pháp điện phân</t>
  </si>
  <si>
    <t>25920119</t>
  </si>
  <si>
    <t xml:space="preserve"> Dịch vụ tráng phủ kim loại bằng phương pháp điện phân hay xử lý hoá học với các kim loại khác trừ kẽm (như niken, đồng, kim loại quý,…)</t>
  </si>
  <si>
    <t>2592012</t>
  </si>
  <si>
    <t>Dịch vụ mạ, tráng phủ kim loại bằng phi kim</t>
  </si>
  <si>
    <t>25920121</t>
  </si>
  <si>
    <t>Dịch vụ tráng phủ nhựa cho kim loại</t>
  </si>
  <si>
    <t>25920122</t>
  </si>
  <si>
    <t>Dịch vụ sơn ướt và tráng men cho kim loại</t>
  </si>
  <si>
    <t>25920129</t>
  </si>
  <si>
    <t>Dịch vụ tráng phủ phi kim khác cho kim loại</t>
  </si>
  <si>
    <t>259202</t>
  </si>
  <si>
    <t>2592020</t>
  </si>
  <si>
    <t>Dịch vụ xử lý khác cho kim loại</t>
  </si>
  <si>
    <t>25920201</t>
  </si>
  <si>
    <t>Dịch vụ xử lý nhiệt kim loại (trừ tráng phủ kim loại)</t>
  </si>
  <si>
    <t>25920209</t>
  </si>
  <si>
    <t>Dịch vụ xử lý bề mặt khác cho kim loại</t>
  </si>
  <si>
    <t>259203</t>
  </si>
  <si>
    <t>2592030</t>
  </si>
  <si>
    <t>Dịch vụ gia công cơ khí</t>
  </si>
  <si>
    <t>25920301</t>
  </si>
  <si>
    <t>Dịch vụ tiện các bộ phận kim loại</t>
  </si>
  <si>
    <t>25920309</t>
  </si>
  <si>
    <t>Dịch vụ gia công cơ khí khác</t>
  </si>
  <si>
    <t>VD: Khoan, nghiền, mài, bào, đục, cưa, đánh bóng, hàn, nối, cắt hoặc viết lên kim loại bằng các phương tiện tia lazer…</t>
  </si>
  <si>
    <t>2593</t>
  </si>
  <si>
    <t>25930</t>
  </si>
  <si>
    <t>Dao, kéo, dụng cụ cầm tay và đồ kim loại thông dụng</t>
  </si>
  <si>
    <t>259301</t>
  </si>
  <si>
    <t>Dao, kéo</t>
  </si>
  <si>
    <t>Loại trừ: Dao, kéo bằng kim loại quý phân vào nhóm 32110</t>
  </si>
  <si>
    <t>2593011</t>
  </si>
  <si>
    <t xml:space="preserve">Dao (trừ loại dùng cho máy, dao cạo) và kéo; Lưỡi của chúng </t>
  </si>
  <si>
    <t>Dao có lưỡi cắt, có hoặc không có răng cưa (kể cả dao tỉa)</t>
  </si>
  <si>
    <t>25930111</t>
  </si>
  <si>
    <t>Bộ sản phẩm tổ hợp</t>
  </si>
  <si>
    <t>2893010*</t>
  </si>
  <si>
    <t>25930112</t>
  </si>
  <si>
    <t>Dao và lưỡi dao (trừ dao dùng cho máy, dao cạo)</t>
  </si>
  <si>
    <t>VD: Dao ăn có lưỡi cố định, dao có hoặc không có răng cưa và các loại dao khác…gồm cả dao dùng trong lâm, nông nghiệp hoặc làm vườn và dao tỉa</t>
  </si>
  <si>
    <t>25930113</t>
  </si>
  <si>
    <t>Kéo các loại và lưỡi kéo</t>
  </si>
  <si>
    <t>Loại trừ kéo cắt móng tay, móng chân, kéo dùng trong nông, lâm nghiệp và làm vườn</t>
  </si>
  <si>
    <t>2593012</t>
  </si>
  <si>
    <t>Dao cạo, lưỡi dao cạo (bao gồm lưỡi dao cạo bán thành phẩm ở dạng dải)</t>
  </si>
  <si>
    <t>25930121</t>
  </si>
  <si>
    <t>Dao cạo</t>
  </si>
  <si>
    <t>25930122</t>
  </si>
  <si>
    <t>Lưỡi dao cạo (gồm cả lưỡi dao cạo bán thành phẩm ở dạng dải)</t>
  </si>
  <si>
    <t>Đối với lưỡi dao cạo ở dạng dải thì quy về dạng cái</t>
  </si>
  <si>
    <t>25930129</t>
  </si>
  <si>
    <t>Bộ phận khác</t>
  </si>
  <si>
    <t>2593013</t>
  </si>
  <si>
    <t xml:space="preserve">Các đồ khác của dao kéo; Bộ cắt sửa móng tay, móng chân </t>
  </si>
  <si>
    <t>25930131</t>
  </si>
  <si>
    <t>Bộ đồ và dụng cụ cắt sửa móng tay, móng chân (kể cả dũa móng)</t>
  </si>
  <si>
    <t>25930139</t>
  </si>
  <si>
    <t>Các đồ khác của dao kéo</t>
  </si>
  <si>
    <t>82141000, 82149000*</t>
  </si>
  <si>
    <t>VD: Dao dọc giấy, dao mở thư, dao cào giấy, dao pha dùng cho cửa hàng thịt hoặc làm bếp, dao bầu và dao băm, vọt bút chì, tông đơ cắt tóc, … và lưỡi của các đồ dao kéo đó</t>
  </si>
  <si>
    <t>2593014</t>
  </si>
  <si>
    <t>25930140</t>
  </si>
  <si>
    <t xml:space="preserve">Thìa, dĩa, muôi, thìa hớt kem, dao ăn cá, dao gạt bơ, đồ xúc bánh, cặp đường và các đồ nhà bếp và bộ đồ ăn tương tự </t>
  </si>
  <si>
    <t>2899012, 2899013</t>
  </si>
  <si>
    <t>Trừ dao ăn có lưỡi cố định. Đối với dao bằng kim loại quý thì phân vào nhóm 32110</t>
  </si>
  <si>
    <t>2593015</t>
  </si>
  <si>
    <t>25930150</t>
  </si>
  <si>
    <t>20300</t>
  </si>
  <si>
    <t>203001</t>
  </si>
  <si>
    <t xml:space="preserve">Sợi tổng hợp </t>
  </si>
  <si>
    <t>2030011</t>
  </si>
  <si>
    <t>Tô (tow) filament tổng hợp; xơ staple tổng hợp, chưa chải thô hoặc chưa chải kỹ</t>
  </si>
  <si>
    <t>20300111</t>
  </si>
  <si>
    <t>Tô (tow) filament tổng hợp</t>
  </si>
  <si>
    <t>2430*</t>
  </si>
  <si>
    <t>Từ nylon, polyamit khác, polyeste, acrylic hoặc modacrylic, polypropylen, …</t>
  </si>
  <si>
    <t>Xơ staple tổng hợp, chưa chải thô, chưa chải kỹ hoặc chưa gia công cách khác để kéo sợi</t>
  </si>
  <si>
    <t>2030012</t>
  </si>
  <si>
    <t>Sợi filament tổng hợp (trừ chỉ khâu), sợi monofilament tổng hợp</t>
  </si>
  <si>
    <t xml:space="preserve">Trừ mã 54026000: ngành 1311 </t>
  </si>
  <si>
    <t>Sợi chỉ tơ dai bằng poliamit và polyeste</t>
  </si>
  <si>
    <t>54021000
54022000
54023000</t>
  </si>
  <si>
    <t>Sợi chỉ tơ đơn tổng hợp khác</t>
  </si>
  <si>
    <t>54024000
54025000</t>
  </si>
  <si>
    <t>Sợi monofilament tổng hợp, sợi dạng dải và tương tự</t>
  </si>
  <si>
    <t>Bao gồm: sợi monofilament từ nhựa đàn hồi, từ polypropylen..</t>
  </si>
  <si>
    <t>203002</t>
  </si>
  <si>
    <t>2030021</t>
  </si>
  <si>
    <t>Tô (tow) filament nhân tạo; xơ staple nhân tạo, chưa chải thô hoặc chưa chải kỹ</t>
  </si>
  <si>
    <t>20300211</t>
  </si>
  <si>
    <t>Tô (tow) filament nhân tạo</t>
  </si>
  <si>
    <t>Xơ staple nhân tạo, chưa chải thô, chưa chải kỹ hoặc chưa gia công cách khác để kéo sợi</t>
  </si>
  <si>
    <t>Sợi filament nhân tạo (trừ chỉ khâu), sợi monofilament nhân tạo</t>
  </si>
  <si>
    <t>Sợi có độ bền cao từ viscose rayon</t>
  </si>
  <si>
    <t>Sợi filament đơn nhân tạo khác</t>
  </si>
  <si>
    <t>Sợi monofilament nhân tạo, sợi dạng dải và tương tự</t>
  </si>
  <si>
    <t>203009</t>
  </si>
  <si>
    <t>2030090</t>
  </si>
  <si>
    <t>20300900</t>
  </si>
  <si>
    <t>Dịch vụ sản xuất sợi nhân tạo</t>
  </si>
  <si>
    <t>Gia công sản xuất sợi nhân tạo</t>
  </si>
  <si>
    <t>21</t>
  </si>
  <si>
    <t>Thuốc, hoá dược và dược liệu</t>
  </si>
  <si>
    <t>210</t>
  </si>
  <si>
    <t>2100</t>
  </si>
  <si>
    <t>21001</t>
  </si>
  <si>
    <t>Thuốc các loại</t>
  </si>
  <si>
    <t>210011</t>
  </si>
  <si>
    <t>Dược phẩm</t>
  </si>
  <si>
    <t>2100111</t>
  </si>
  <si>
    <t>Thuốc chứa pênixilin hoặc kháng sinh khác</t>
  </si>
  <si>
    <t>Thuốc kháng sinh (chứa penixilin, amoxicilin, ampicilin, tetracilin và các chất kháng sinh khác)
Đã hoặc chưa được đóng gói theo liều lượng hoặc làm thành dạng nhất định hoặc đóng gói để bán lẻ, hoặc ở dạng mỡ, dạng viên, dạng nước</t>
  </si>
  <si>
    <t>2100112</t>
  </si>
  <si>
    <t>Dược phẩm chứa hoóc môn nhưng không có kháng sinh</t>
  </si>
  <si>
    <t>2423012*
2423022*
2423032*</t>
  </si>
  <si>
    <t>2100113</t>
  </si>
  <si>
    <t>Dược phẩm chứa ancaloit hoặc các chất dẫn xuất của chúng nhưng không có hoóc môn và kháng sinh; dược phẩm khác có chứa vitamin và các sản phẩm của vitamin và tiền vitamin</t>
  </si>
  <si>
    <t xml:space="preserve">
</t>
  </si>
  <si>
    <t>Dược phẩm chứa ancaloit hoặc các chất dẫn xuất của chúng nhưng không có hoóc môn và kháng sinh</t>
  </si>
  <si>
    <t>30034000
30044000</t>
  </si>
  <si>
    <t>Dược phẩm khác có chứa vitamin và các sản phẩm của vitamin và tiền vitamin</t>
  </si>
  <si>
    <t>Dược phẩm khác chưa phân vào đâu</t>
  </si>
  <si>
    <t>30039000
33049000</t>
  </si>
  <si>
    <t>Chứa morphin, quinin, sulphat,…, dạng uống, dạng tiêm, …</t>
  </si>
  <si>
    <t>210012</t>
  </si>
  <si>
    <t>Dược phẩm khác</t>
  </si>
  <si>
    <t>2100121</t>
  </si>
  <si>
    <t>Kháng huyết thanh</t>
  </si>
  <si>
    <t>21001211</t>
  </si>
  <si>
    <t>Dung dịch đạm huyết thanh</t>
  </si>
  <si>
    <t>2423050*</t>
  </si>
  <si>
    <t>Kháng huyết thanh và các chế phẩm miễn dịch cải biến, có hoặc không thu được từ quy trình công nghệ sinh học</t>
  </si>
  <si>
    <t>30021020, 30021090</t>
  </si>
  <si>
    <t>2100122</t>
  </si>
  <si>
    <t>Vắc xin dùng làm thuốc cho người</t>
  </si>
  <si>
    <t>1000 liều</t>
  </si>
  <si>
    <t>Bao gồm cả loại giải độc tố uốn ván, vắc sinh bệnh ho, sởi, viêm màng não A/C, bại liệt, …</t>
  </si>
  <si>
    <t>2100123</t>
  </si>
  <si>
    <t>Vắc xin dùng làm thuốc thú ý</t>
  </si>
  <si>
    <t>2100124</t>
  </si>
  <si>
    <t>Khăn tay, khăn quàng cổ, khăn choàng, mạng che mặt, nơ, cà vạt không dệt kim hoặc đan móc</t>
  </si>
  <si>
    <t>61170000
62130000
62140000
62150000</t>
  </si>
  <si>
    <t>14100642</t>
  </si>
  <si>
    <t xml:space="preserve">Găng tay, găng tay hở ngón, găng tay bao </t>
  </si>
  <si>
    <t>61160000
62160000</t>
  </si>
  <si>
    <t>Gồm cả đan móc và không đan móc</t>
  </si>
  <si>
    <t>14100643</t>
  </si>
  <si>
    <t>Găng tay da</t>
  </si>
  <si>
    <t>42032100
42032900</t>
  </si>
  <si>
    <t>Trừ găng tay da thể thao</t>
  </si>
  <si>
    <t>14100644</t>
  </si>
  <si>
    <t>Thắt lưng da</t>
  </si>
  <si>
    <t>42033000</t>
  </si>
  <si>
    <t>14100645</t>
  </si>
  <si>
    <t>Phụ kiện may mặc làm sẵn khác, các chi tiết của quần áo hoặc phụ kiện làm may sẵn không dệt kim hoặc đan móc</t>
  </si>
  <si>
    <t>62170000</t>
  </si>
  <si>
    <t>Ví dụ: giầy từ nguyên liệu dệt không đế</t>
  </si>
  <si>
    <t>1410065</t>
  </si>
  <si>
    <t>Mũ, các vật đội đầu khác và các bộ phận của chúng</t>
  </si>
  <si>
    <t>14100651</t>
  </si>
  <si>
    <t>Thân mũ</t>
  </si>
  <si>
    <t>65010000
65020000</t>
  </si>
  <si>
    <t>14100652</t>
  </si>
  <si>
    <t>Các bộ phận khác của mũ</t>
  </si>
  <si>
    <t>65070000</t>
  </si>
  <si>
    <t>14100653</t>
  </si>
  <si>
    <t>Mũ</t>
  </si>
  <si>
    <t>65040000
65050000</t>
  </si>
  <si>
    <t>Loại trừ mũ cao su, mũ nhựa, mũ bảo hiểm và mũ amiăng</t>
  </si>
  <si>
    <t>142</t>
  </si>
  <si>
    <t>1420</t>
  </si>
  <si>
    <t>14200</t>
  </si>
  <si>
    <t>Sản phẩm từ da lông thú</t>
  </si>
  <si>
    <t>142001</t>
  </si>
  <si>
    <t>1420011</t>
  </si>
  <si>
    <t>14200110</t>
  </si>
  <si>
    <t>Da lông thú đã thuộc hoặc chuội (kể cả đầu, đuôi, bàn chân và các mẩu hoặc các mảnh cắt khác), đã hoặc chưa ghép nối</t>
  </si>
  <si>
    <t>1420012</t>
  </si>
  <si>
    <t>14200120</t>
  </si>
  <si>
    <t>Hàng may mặc, đồ phụ trợ quần áo và các vật phẩm bằng da lông thú</t>
  </si>
  <si>
    <t>1420013</t>
  </si>
  <si>
    <t>14200130</t>
  </si>
  <si>
    <t>Da lông thú nhân tạo và sản phẩm làm bằng da lông nhân tạo</t>
  </si>
  <si>
    <t>142009</t>
  </si>
  <si>
    <t>1420090</t>
  </si>
  <si>
    <t>14200900</t>
  </si>
  <si>
    <t>Dịch vụ sản xuất sản phẩm từ da lông thú</t>
  </si>
  <si>
    <t>143</t>
  </si>
  <si>
    <t>1430</t>
  </si>
  <si>
    <t>14300</t>
  </si>
  <si>
    <t>Trang phục dệt kim, đan móc</t>
  </si>
  <si>
    <t>143001</t>
  </si>
  <si>
    <t>1430011</t>
  </si>
  <si>
    <t>14300110</t>
  </si>
  <si>
    <t>Áo bó, áo chui đầu, áo cài khuy, gi-lê và các mặt hàng tương tự dệt kim hoặc móc</t>
  </si>
  <si>
    <t>1430012</t>
  </si>
  <si>
    <t>14300120</t>
  </si>
  <si>
    <t>Quần tất, quần áo nịt, bít tất dài (trên đầu gối), bít tất ngắn và các loại hàng bít tất dệt kim khác, kể cả nịt chân (ví dụ, dùng cho người dãn tĩnh mạch) và giày dép không đế, dệt kim hoặc móc</t>
  </si>
  <si>
    <t>143009</t>
  </si>
  <si>
    <t>1430090</t>
  </si>
  <si>
    <t>14300900</t>
  </si>
  <si>
    <t>Dịch vụ sản xuất trang phục dệt kim, đan móc</t>
  </si>
  <si>
    <t>15</t>
  </si>
  <si>
    <t>Da và các sản phẩm có liên quan</t>
  </si>
  <si>
    <t>151</t>
  </si>
  <si>
    <t>Thuộc, sơ chế da; sản phẩm vali, túi sách, yên đệm; sơ chế và nhuộm da lông thú</t>
  </si>
  <si>
    <t>1511</t>
  </si>
  <si>
    <t>15110</t>
  </si>
  <si>
    <t xml:space="preserve">Da thuộc, sơ chế; da lông thú sơ chế và nhuộm </t>
  </si>
  <si>
    <t>151101</t>
  </si>
  <si>
    <t>Da thuộc dầu, da láng và da láng bằng màng mỏng được tạo trước; da nhũ</t>
  </si>
  <si>
    <t>Da thuộc không có lông</t>
  </si>
  <si>
    <t xml:space="preserve">41040000
41070000
41050000
41060000
41120000
41130000
</t>
  </si>
  <si>
    <t>Da lông thú sơ chế</t>
  </si>
  <si>
    <t>Da thuộc tổng hợp</t>
  </si>
  <si>
    <t>151109</t>
  </si>
  <si>
    <t>1511090</t>
  </si>
  <si>
    <t>15110900</t>
  </si>
  <si>
    <t>Dịch vụ sản xuất thuộc, sơ chế da; sơ chế và nhuộm da lông thú</t>
  </si>
  <si>
    <t>Gia công sản xuất thuộc, sơ chế da; sơ chế và nhuộm da lông thú</t>
  </si>
  <si>
    <t>1512</t>
  </si>
  <si>
    <t>15120</t>
  </si>
  <si>
    <t>Va ly, túi xách và các loại tương tự; yên đệm</t>
  </si>
  <si>
    <t>151201</t>
  </si>
  <si>
    <t>Va ly, túi xách và các loại tương tự</t>
  </si>
  <si>
    <t>Va ly</t>
  </si>
  <si>
    <t>42020000*</t>
  </si>
  <si>
    <t>Túi xách, cặp xách, ba lô, ví</t>
  </si>
  <si>
    <t>Túi xách</t>
  </si>
  <si>
    <t>Cặp xách</t>
  </si>
  <si>
    <t>Ba lô</t>
  </si>
  <si>
    <t>Ví</t>
  </si>
  <si>
    <t>Các sản phẩm tương tự túi xách</t>
  </si>
  <si>
    <t>Ví dụ: Túi đựng bộ độ du lịch dùng cho vệ sinh cá nhân, bộ đồ khâu, bộ đồ làm sạch giày, dép hoặc quần áo …</t>
  </si>
  <si>
    <t>151202</t>
  </si>
  <si>
    <t>1512020</t>
  </si>
  <si>
    <t>15120200</t>
  </si>
  <si>
    <t>Dây đeo đồng hồ trừ dây bằng kim loại</t>
  </si>
  <si>
    <t>151203</t>
  </si>
  <si>
    <t>1512030</t>
  </si>
  <si>
    <t>15120300</t>
  </si>
  <si>
    <t>Sản phẩm khác bằng da thuộc hoặc da tổng hợp</t>
  </si>
  <si>
    <t>Ví dụ: Dây buộc giầy, tấm lót, dây đai an toàn, dây hoặc dây tết bằng da thuộc dùng để trang sức ...</t>
  </si>
  <si>
    <t>151204</t>
  </si>
  <si>
    <t>1512040</t>
  </si>
  <si>
    <t>15120400</t>
  </si>
  <si>
    <t>Bộ đồ yên cương dùng cho các loại động vật  làm bằng vật liệu bất kỳ</t>
  </si>
  <si>
    <t>Ví dụ: Dây kéo, dây dắt, miếng đệm đầu gối, đai hoặc rọ bịt mõm, vải lót yên, túi yên, áo chó và các loại tương tự);</t>
  </si>
  <si>
    <t>151209</t>
  </si>
  <si>
    <t>1512090</t>
  </si>
  <si>
    <t>15120900</t>
  </si>
  <si>
    <t>Dịch vụ sản xuất va ly, túi xách và các loại tương tự; yên đệm</t>
  </si>
  <si>
    <t>152</t>
  </si>
  <si>
    <t>1520</t>
  </si>
  <si>
    <t>15200</t>
  </si>
  <si>
    <t>Giày, dép</t>
  </si>
  <si>
    <t>152001</t>
  </si>
  <si>
    <t>1520010</t>
  </si>
  <si>
    <t>Giày, dép thường</t>
  </si>
  <si>
    <t>15200101</t>
  </si>
  <si>
    <t>Giày, dép không thấm nước có đế ngoài và mũ bằng cao su hay plastic</t>
  </si>
  <si>
    <t>1000 đôi</t>
  </si>
  <si>
    <t>64019200
64019900</t>
  </si>
  <si>
    <t>Trừ giày, dép có mũi ngoài bằng kim loại bảo vệ</t>
  </si>
  <si>
    <t>15200102</t>
  </si>
  <si>
    <t xml:space="preserve">Giày, dép có đế ngoài và mũ bằng cao su hoặc plastic trừ giày dép không thấm nước </t>
  </si>
  <si>
    <t>64022000
64029000</t>
  </si>
  <si>
    <t>Trừ giày, dép thể thao</t>
  </si>
  <si>
    <t>15200103</t>
  </si>
  <si>
    <t xml:space="preserve">Giày, dép có đế hoặc mũ bằng da </t>
  </si>
  <si>
    <t>64035100
64035900
64039100
64039900
64051000</t>
  </si>
  <si>
    <t>Trừ giày dép thể thao, giày dép có mũi kim loại bảo vệ và giầy dép có nhiều đặc tính đặc biệt khác nhau</t>
  </si>
  <si>
    <t>15200104</t>
  </si>
  <si>
    <t>Giầy dép có mũ bằng nguyên liệu dệt và có đế ngoài</t>
  </si>
  <si>
    <t>64041900
64042000
64052000</t>
  </si>
  <si>
    <t>152002</t>
  </si>
  <si>
    <t>1520020</t>
  </si>
  <si>
    <t>Giày,dép thể thao</t>
  </si>
  <si>
    <t>15200201</t>
  </si>
  <si>
    <t>Giày ống trượt tuyết</t>
  </si>
  <si>
    <t>64021200
64031200</t>
  </si>
  <si>
    <t>15200202</t>
  </si>
  <si>
    <t>Giày, dép thể thao có đế ngoài và mũ giày bằng cao su và plastic</t>
  </si>
  <si>
    <t>15200203</t>
  </si>
  <si>
    <t>Giày, dép thể thao có mũ bằng da và có đế ngoài</t>
  </si>
  <si>
    <t>15200204</t>
  </si>
  <si>
    <t>Giày, dép thể thao có mũ bằng nguyên liệu dệt và có đế ngoài</t>
  </si>
  <si>
    <t>152003</t>
  </si>
  <si>
    <t>1520030</t>
  </si>
  <si>
    <t xml:space="preserve">Giày, dép khác </t>
  </si>
  <si>
    <t>15200311</t>
  </si>
  <si>
    <t>Giày, dép có gắn mũi kim loại bảo vệ</t>
  </si>
  <si>
    <t>64011000
64034000</t>
  </si>
  <si>
    <t>15200319</t>
  </si>
  <si>
    <t>Giày, dép khác chưa được phân vào đâu</t>
  </si>
  <si>
    <t>64032000
64059000</t>
  </si>
  <si>
    <t>152004</t>
  </si>
  <si>
    <t>1520040</t>
  </si>
  <si>
    <t>15200400</t>
  </si>
  <si>
    <t>Các bộ phận của giày, dép bằng da; tấm lót bên trong có thể tháo rời; đệm gót và các sản phẩm tương tự; ghệt, xà cạp và các sản phẩm tương tự và các bộ phận của chúng</t>
  </si>
  <si>
    <t>152009</t>
  </si>
  <si>
    <t>1520090</t>
  </si>
  <si>
    <t>15200900</t>
  </si>
  <si>
    <t>Dịch vụ sản xuất giày, dép</t>
  </si>
  <si>
    <t>Gia công sản xuất giày, dép</t>
  </si>
  <si>
    <t>16</t>
  </si>
  <si>
    <t>Chế biến gỗ và sản xuất sản phẩm từ gỗ, tre, nứa (trừ giường, tủ, bàn, ghế); sản xuất sản phẩm từ rơm, rạ và vật liệu tết bện</t>
  </si>
  <si>
    <t>161</t>
  </si>
  <si>
    <t>1610</t>
  </si>
  <si>
    <t>Cưa, xẻ, bào gỗ và bảo quản gỗ</t>
  </si>
  <si>
    <t>16101</t>
  </si>
  <si>
    <t xml:space="preserve">Gỗ được cưa, xẻ và bào </t>
  </si>
  <si>
    <t>161011</t>
  </si>
  <si>
    <t>1610110</t>
  </si>
  <si>
    <t>Gỗ đã cưa hoặc xẻ, lạng hoặc bóc (có độ dày trên 6mm), gỗ xẻ tà vẹt</t>
  </si>
  <si>
    <t>16101101</t>
  </si>
  <si>
    <t>Gỗ cưa hoặc xẻ (trừ gỗ xẻ tà vẹt)</t>
  </si>
  <si>
    <t>44070000*</t>
  </si>
  <si>
    <t>16101102</t>
  </si>
  <si>
    <t>Gỗ lạng hoặc bóc (có độ dày trên 6mm)</t>
  </si>
  <si>
    <t>16101103</t>
  </si>
  <si>
    <t>Gỗ xẻ tà vẹt</t>
  </si>
  <si>
    <t>44061000</t>
  </si>
  <si>
    <t>161012</t>
  </si>
  <si>
    <t>Gỗ được tạo dáng liên tục, dọc theo các cạnh, đầu hoặc bề mặt; sợi gỗ, bột gỗ; vỏ bào, dăm gỗ</t>
  </si>
  <si>
    <t>1610121</t>
  </si>
  <si>
    <t>16101210</t>
  </si>
  <si>
    <t>Gỗ được soi tiện</t>
  </si>
  <si>
    <t>44090000</t>
  </si>
  <si>
    <t>1610122</t>
  </si>
  <si>
    <t>16101220</t>
  </si>
  <si>
    <t>Sợi gỗ, bột gỗ</t>
  </si>
  <si>
    <t>44050000</t>
  </si>
  <si>
    <t>1610123</t>
  </si>
  <si>
    <t>16101230</t>
  </si>
  <si>
    <t>Vỏ bào, dăm gỗ</t>
  </si>
  <si>
    <t>44013000</t>
  </si>
  <si>
    <t>161019</t>
  </si>
  <si>
    <t>1610190</t>
  </si>
  <si>
    <t>16101900</t>
  </si>
  <si>
    <t>Dịch vụ sản xuất gỗ, cưa xẻ và bào gỗ</t>
  </si>
  <si>
    <t>Gia công sản xuất gỗ, cưa xẻ và bào gỗ</t>
  </si>
  <si>
    <t>16102</t>
  </si>
  <si>
    <t>Bảo quản gỗ</t>
  </si>
  <si>
    <t>161021</t>
  </si>
  <si>
    <t>Gỗ cây, gỗ xẻ đã được xử lý; tà vẹt (thanh ngang) đường xe lửa hoặc xe điện gỗ, không thấm hoặc được xử lý cách khác</t>
  </si>
  <si>
    <t>1610211</t>
  </si>
  <si>
    <t>16102110</t>
  </si>
  <si>
    <t>Gỗ cây đã được xử lý, bảo quản</t>
  </si>
  <si>
    <t>44031010</t>
  </si>
  <si>
    <t>Xử lý bằng sơn, chất màu, chất creozot hoặc các chất bảo quản khác</t>
  </si>
  <si>
    <t>1610212</t>
  </si>
  <si>
    <t>16102120</t>
  </si>
  <si>
    <t>Gỗ xẻ đã được xử lý, bảo quản (trừ tà vẹt)</t>
  </si>
  <si>
    <t>1610213</t>
  </si>
  <si>
    <t>16102190</t>
  </si>
  <si>
    <t>Tà vẹt đã được ngâm tẩm</t>
  </si>
  <si>
    <t>44069000</t>
  </si>
  <si>
    <t>161029</t>
  </si>
  <si>
    <t>1610290</t>
  </si>
  <si>
    <t>16102900</t>
  </si>
  <si>
    <t>Dịch vụ xử lý, bảo quản gỗ</t>
  </si>
  <si>
    <t>Gia công xử lý, bảo quản gỗ</t>
  </si>
  <si>
    <t>162</t>
  </si>
  <si>
    <t>Sản xuất sản phẩm từ gỗ, tre, nứa  (trừ giường, tủ, bàn, ghế); sản xuất các sản phẩm từ rơm, rạ và vật liệu tết bện</t>
  </si>
  <si>
    <t>1621</t>
  </si>
  <si>
    <t>16210</t>
  </si>
  <si>
    <t>Gỗ dán, gỗ lạng (có độ dày không quá 6mm), ván ép và ván mỏng khác</t>
  </si>
  <si>
    <t>162101</t>
  </si>
  <si>
    <t>1621011</t>
  </si>
  <si>
    <t>16210110</t>
  </si>
  <si>
    <t>Gỗ dán</t>
  </si>
  <si>
    <t>44080000*</t>
  </si>
  <si>
    <t>1621012</t>
  </si>
  <si>
    <t>16210120</t>
  </si>
  <si>
    <t>Mã</t>
  </si>
  <si>
    <t>Tên Mặt hàng, qui cách SP</t>
  </si>
  <si>
    <t>Đơn vị tính</t>
  </si>
  <si>
    <t>Mã HS (2007)</t>
  </si>
  <si>
    <t>Mã SP 7 số (mã SP hiện đang sử dụng)</t>
  </si>
  <si>
    <t>Giải thích</t>
  </si>
  <si>
    <t>Cấp 1</t>
  </si>
  <si>
    <t>Cấp 2</t>
  </si>
  <si>
    <t>Cấp 3</t>
  </si>
  <si>
    <t>Cấp 4</t>
  </si>
  <si>
    <t>Cấp 5</t>
  </si>
  <si>
    <t>Cấp 6</t>
  </si>
  <si>
    <t>Cấp 7</t>
  </si>
  <si>
    <t>Cấp 8</t>
  </si>
  <si>
    <t>B</t>
  </si>
  <si>
    <t>SẢN PHẨM KHAI KHOÁNG</t>
  </si>
  <si>
    <t>05</t>
  </si>
  <si>
    <t>Than cứng và than non</t>
  </si>
  <si>
    <t>051</t>
  </si>
  <si>
    <t>0510</t>
  </si>
  <si>
    <t>05100</t>
  </si>
  <si>
    <t>051000</t>
  </si>
  <si>
    <t>Than cứng</t>
  </si>
  <si>
    <t>Bao gồm than cục và than cám</t>
  </si>
  <si>
    <t>0510001</t>
  </si>
  <si>
    <t>05100010</t>
  </si>
  <si>
    <t>Than antraxit</t>
  </si>
  <si>
    <t xml:space="preserve">Tấn </t>
  </si>
  <si>
    <t>1010010 *</t>
  </si>
  <si>
    <t>Than đá không thành khối. Than có giới hạn chất dễ bay hơi (trong điều kiện khô, không có khoáng chất) không vượt quá 14%</t>
  </si>
  <si>
    <t>0510002</t>
  </si>
  <si>
    <t>Than bi tum</t>
  </si>
  <si>
    <t>Than có giới hạn chất dễ bay hơi (trong điều kiện khô, không có khoáng chất) trên 14% và giới hạn nhiệt lượng từ 5833 kcal/kg trở lên</t>
  </si>
  <si>
    <t>05100021</t>
  </si>
  <si>
    <t>Than bitum để luyện cốc</t>
  </si>
  <si>
    <t>Không phải là than cốc</t>
  </si>
  <si>
    <t>05100022</t>
  </si>
  <si>
    <t>Than bi tum  khác</t>
  </si>
  <si>
    <t>0510003</t>
  </si>
  <si>
    <t>05100030</t>
  </si>
  <si>
    <t xml:space="preserve">Than đá (than cứng) loại khác </t>
  </si>
  <si>
    <t>052</t>
  </si>
  <si>
    <t>0520</t>
  </si>
  <si>
    <t>05200</t>
  </si>
  <si>
    <t>052000</t>
  </si>
  <si>
    <t>0520000</t>
  </si>
  <si>
    <t>05200000</t>
  </si>
  <si>
    <t>Than non</t>
  </si>
  <si>
    <t xml:space="preserve">27021000 </t>
  </si>
  <si>
    <t>Chỉ tính than non đã hoặc chưa nghiền thành bột. Than non đóng bánh thuộc ngành 19200</t>
  </si>
  <si>
    <t>061</t>
  </si>
  <si>
    <t>0610</t>
  </si>
  <si>
    <t>06100</t>
  </si>
  <si>
    <t xml:space="preserve">Dầu thô khai thác </t>
  </si>
  <si>
    <t>061001</t>
  </si>
  <si>
    <t>0610010</t>
  </si>
  <si>
    <t>Dầu mỏ và dầu thu được từ khoáng bitum ở dạng thô</t>
  </si>
  <si>
    <t>06100101</t>
  </si>
  <si>
    <t>Dầu thô</t>
  </si>
  <si>
    <t>06100102</t>
  </si>
  <si>
    <t>Condensate</t>
  </si>
  <si>
    <t>06100103</t>
  </si>
  <si>
    <t>Dầu thô loại khác</t>
  </si>
  <si>
    <t>061002</t>
  </si>
  <si>
    <t>0610020</t>
  </si>
  <si>
    <t xml:space="preserve">Dùng cho mọi mục đích (phẫu thuật, ...) </t>
  </si>
  <si>
    <t>22120609</t>
  </si>
  <si>
    <t>221207</t>
  </si>
  <si>
    <t>VD: Thanh, que, hình và dây chì; Ống, ống dẫn và phụ kiện của ống hoặc của ống dẫn bằng chì; Ống máng, mái nhà, ống dẫn, ống, phụ kiện của ống hoặc ống dẫn bằng kẽm; Tấm, dải, lá, ống, ống dẫn, phụ kiễn của ống hoặc ống dẫn bằng thiếc; …</t>
  </si>
  <si>
    <t>25999395</t>
  </si>
  <si>
    <t>Sản phẩm khác bằng đồng chưa được phân vào đâu</t>
  </si>
  <si>
    <t>VD: Bể chứa, thùng, két và các đồ chứa tương tự bằng đồng &lt;300lít; Tấm đan, phên, lưới bằng đồng được tạo hình bằng phương pháp đột dập và kéo dãn thành lưới; Cực dương cho mạ điện; móc khoá, chốt dây bằng đồng  ...</t>
  </si>
  <si>
    <t>25999396</t>
  </si>
  <si>
    <t>Sản phẩm khác bằng niken chưa được phân vào đâu</t>
  </si>
  <si>
    <t>VD: Tấm đan, phên, lưới bằng dây niken; buloong, đai ốc bằng niken;…</t>
  </si>
  <si>
    <t>25999399</t>
  </si>
  <si>
    <t>Sản phẩm bằng kim loại cơ bản khác chưa được phân vào đâu</t>
  </si>
  <si>
    <t>83070000, 83100000, 73250000, 73260000</t>
  </si>
  <si>
    <t>259999</t>
  </si>
  <si>
    <t>2599990</t>
  </si>
  <si>
    <t>25999900</t>
  </si>
  <si>
    <t>Dịch vụ sản xuất sản phẩm bằng kim loại chưa được phân vào đâu</t>
  </si>
  <si>
    <t>26</t>
  </si>
  <si>
    <t>Sản phẩm điện tử, máy vi tính và sản phẩm quang học</t>
  </si>
  <si>
    <t>261</t>
  </si>
  <si>
    <t>2610</t>
  </si>
  <si>
    <t>26100</t>
  </si>
  <si>
    <t>Sản phẩm linh kiện điện tử</t>
  </si>
  <si>
    <t>261001</t>
  </si>
  <si>
    <t>Linh kiện điện tử</t>
  </si>
  <si>
    <t>2610011</t>
  </si>
  <si>
    <t>Tụ điện</t>
  </si>
  <si>
    <t>26100111</t>
  </si>
  <si>
    <t>Tụ điện cố định với công suất phản kháng &gt;0.5kvar (tụ nguồn)</t>
  </si>
  <si>
    <t>3210030*</t>
  </si>
  <si>
    <t>Được thiết kế dùng trong mạch có tần số 50/60 Hz</t>
  </si>
  <si>
    <t>26100112</t>
  </si>
  <si>
    <t>Tụ điện cố định khác</t>
  </si>
  <si>
    <t>22201</t>
  </si>
  <si>
    <t>Bao bì từ plastic</t>
  </si>
  <si>
    <t>222011</t>
  </si>
  <si>
    <t>Bao bì để gói hàng bằng plastic</t>
  </si>
  <si>
    <t>2220111</t>
  </si>
  <si>
    <t>Bao và túi bằng plastic</t>
  </si>
  <si>
    <t>Bao và túi (kể cả loại hình nón) bằng polime etylen</t>
  </si>
  <si>
    <t>Bao và túi (kể cả loại hình nón) từ plastic khác</t>
  </si>
  <si>
    <t>2220112</t>
  </si>
  <si>
    <t>Thùng, hộp, bình và bao bì để đóng gói khác bằng plastic</t>
  </si>
  <si>
    <t>22201121</t>
  </si>
  <si>
    <t>Thùng, hộp, thùng thưa, sọt và các sản phẩm tương tự bằng plastic</t>
  </si>
  <si>
    <t>22201122</t>
  </si>
  <si>
    <t>Bình lớn có vỏ bọc ngoài, chai, lọ, chai bẹt và các sản phẩm tương tự bằng plastic</t>
  </si>
  <si>
    <t>22201129</t>
  </si>
  <si>
    <t>Bao bì đóng gói khác bằng plastic</t>
  </si>
  <si>
    <t>2520041
2520042</t>
  </si>
  <si>
    <t>222019</t>
  </si>
  <si>
    <t>2220190</t>
  </si>
  <si>
    <t>22201900</t>
  </si>
  <si>
    <t>Dịch vụ sản xuất bao bì đóng gói  bằng plastic</t>
  </si>
  <si>
    <t>22209</t>
  </si>
  <si>
    <t>Sản phẩm khác từ plastic</t>
  </si>
  <si>
    <t>222091</t>
  </si>
  <si>
    <t>2220910</t>
  </si>
  <si>
    <t>22209100</t>
  </si>
  <si>
    <t>Plastic dạng sợi monofilament có kích thước mặt cắt ngang bất kỳ trên 1mm dạng thanh, que và các dạng hình bằng plastic</t>
  </si>
  <si>
    <t>222092</t>
  </si>
  <si>
    <t>2220920</t>
  </si>
  <si>
    <t>Ống tuýp, ống dẫn, ống vòi và các phụ kiện dùng để ghép nối chúng bằng plastic</t>
  </si>
  <si>
    <t>22209201</t>
  </si>
  <si>
    <t>Ruột nhân tạo (vỏ xúc xích) bằng protein đã được làm rắn lại hoặc bằng nguyên liệu  xenluloza</t>
  </si>
  <si>
    <t>Bao gồm các loại ống vỏ có thành mỏng</t>
  </si>
  <si>
    <t>22209202</t>
  </si>
  <si>
    <t>Ống tuýp, ống dẫn và ống vòi loại cứng</t>
  </si>
  <si>
    <t>2520012
2520013</t>
  </si>
  <si>
    <t>22209203</t>
  </si>
  <si>
    <t>Ống tuýp, ống dẫn, ống vòi khác</t>
  </si>
  <si>
    <t>22209204</t>
  </si>
  <si>
    <t>Các linh kiện để ghép nối ống</t>
  </si>
  <si>
    <t>222093</t>
  </si>
  <si>
    <t>2220930</t>
  </si>
  <si>
    <t>22209300</t>
  </si>
  <si>
    <t>Tấm, phiến, màng, lá và dải bằng plastic, không tự dính, không xốp và chưa được gia cố, chưa gắn lớp mặt, chưa được bổ trợ, chưa được kết hợp tương tự với các vật liệu khác</t>
  </si>
  <si>
    <t>222094</t>
  </si>
  <si>
    <t>2220940</t>
  </si>
  <si>
    <t>Tấm, phiến, màng, lá và dải khác bằng plastic</t>
  </si>
  <si>
    <t>Tấm, phiến, màng, lá và dải khác bằng plastic loại xốp</t>
  </si>
  <si>
    <t>Tấm, phiến, màng, lá và dải khác bằng plastic khác</t>
  </si>
  <si>
    <t>Dịch vụ sản xuất tấm, phiến, ống và các mặt nghiêng bằng plastic</t>
  </si>
  <si>
    <t>222096</t>
  </si>
  <si>
    <t>Đồ vật bằng plastic dùng trong xây lắp; vải sơn lót sàn nhà và các tấm phủ bề mặt sàn nhà cứng không phải là plastic</t>
  </si>
  <si>
    <t>2220961</t>
  </si>
  <si>
    <t>22209610</t>
  </si>
  <si>
    <t>Tấm trải sàn bằng plastic, dạng cuộn hoặc dạng tấm rời để ghép; tấm phủ tường hoặc phủ trần bằng plastic</t>
  </si>
  <si>
    <t>Tấm phủ tường hoặc phủ trần bằng plastic là các sản phẩm ở dạng cuộn, có chiệu rộng từ 45cm trở lên, thích hợp cho việc trang trí tường hoặc trần, loại tấm này được phủ plastic trên lớp nền bằng vật liệu  bất kỳ trừ giấy, lớp plastic đó (trên một mặt) đượ</t>
  </si>
  <si>
    <t>2220962</t>
  </si>
  <si>
    <t>Bồn tắm, chậu rửa, bệ rửa và nắp xí bệt, bình xối nước và các thiết bị vệ sinh tương tự, bằng plastic</t>
  </si>
  <si>
    <t>22209621</t>
  </si>
  <si>
    <t>Bồn tắm, bốn tắm vòi sen, bồn rửa và chậu rửa</t>
  </si>
  <si>
    <t>Cái</t>
  </si>
  <si>
    <t>2520082
2520081</t>
  </si>
  <si>
    <t>22209622</t>
  </si>
  <si>
    <t>Bệ và nắp xí bệt</t>
  </si>
  <si>
    <t>22209629</t>
  </si>
  <si>
    <t xml:space="preserve">Các thiết bị vệ sinh khác </t>
  </si>
  <si>
    <t>Bao gồm bệ rửa và bệ tiểu dạng xối nước của nam, phụ kiện của bình xối nước, …</t>
  </si>
  <si>
    <t>2220963</t>
  </si>
  <si>
    <t>Thùng chứa, bể và các loại đồ chứa tương tự dung tích trên 300 lít bằng plastic</t>
  </si>
  <si>
    <t>Cửa ra vào, cửa sổ, khung và ngưỡng cửa của cửa ra vào; cửa chớp, mành, rèm và các sản phẩm tương tự và các bộ phận của chúng bằng plastic</t>
  </si>
  <si>
    <t>Cửa ra vào, cửa sổ, khung và ngưỡng cửa của cửa ra vào bằng plastic</t>
  </si>
  <si>
    <t>Cửa chớp, mành che (kể cả mành chớp lật), các sản phẩm tương tự và các bộ phận của nó bằng plastic</t>
  </si>
  <si>
    <t>Vải sơn, đã hoặc chưa cắt theo hình; các loại trải sàn có một lớp tráng hoặc phủ gắn trên lớp bồi là vật liệu dệt, đã hoặc chưa cắt thành hình</t>
  </si>
  <si>
    <t>Đồ vật bằng plastic dùng trong xây lắp chưa được phân vào đâu</t>
  </si>
  <si>
    <t>Cấu kiện nhà lắp sẵn bằng plastic</t>
  </si>
  <si>
    <t>94060099*</t>
  </si>
  <si>
    <t>Dịch vụ sản xuất đồ xây lắp bằng plastic</t>
  </si>
  <si>
    <t>222097</t>
  </si>
  <si>
    <t>Sản phẩm bằng plastic khác</t>
  </si>
  <si>
    <t>Hàng may mặc và đồ phụ trợ may mặc bằng plastic (bao gồm cả găng tay, găng hở ngón và găng bao tay)</t>
  </si>
  <si>
    <t>39262000*</t>
  </si>
  <si>
    <t>Bao gồm hàng may mặc dùng để tránh các chất hoá học, phóng xạ và lửa</t>
  </si>
  <si>
    <t>Tấm, phiến, màng, lá, băng, dải và các loại tấm phẳng khác tự dính, làm bằng plastic, có hoặc không ở dạng cuộn</t>
  </si>
  <si>
    <t>Tấm, phiến, màng, lá, băng, dải và các loại tấm phẳng khác tự dính, làm bằng plastic, có hoặc không ở dạng cuộn có chiều rộng không quá 20cm</t>
  </si>
  <si>
    <t>2520*</t>
  </si>
  <si>
    <t>Tấm, phiến, màng, lá, băng, dải và các loại tấm phẳng khác tự dính, làm bằng plastic, có hoặc không ở dạng cuộn có chiều rộng trên 20cm</t>
  </si>
  <si>
    <t>Bộ đồ ăn, bộ đồ dùng nhà bếp, các sản phẩm gia dụng và các sản phẩm phục vụ vệ sinh khác bằng plastic</t>
  </si>
  <si>
    <t>Bộ đồ ăn, bộ đồ dùng nhà bếp bằng plastic</t>
  </si>
  <si>
    <t>2520070*</t>
  </si>
  <si>
    <t>Sản phẩm gia dụng và sản phẩm phục vụ vệ sinh khác bằng plastic</t>
  </si>
  <si>
    <t>Bao gồm cả bô để giường bệnh, bô đi tiểu hoặc bô để phòng ngủ</t>
  </si>
  <si>
    <t>Bộ phận chưa phân vào đâu của đèn, bộ đèn, biển hiệu được chiếu sáng, biển đề tên được chiếu sáng và các sản phẩm tương tự bằng plastic.</t>
  </si>
  <si>
    <t>Phụ kiện, phụ tùng cách điện bằng plastic</t>
  </si>
  <si>
    <t>Đồ dùng trong văn phòng hoặc trường học  bằng plastic</t>
  </si>
  <si>
    <t>Phụ kiện của đồ đạc, thùng xe hoặc các đồ tương tự bằng plastic; tượng nhỏ và vật dùng để trang trí bằng plastic</t>
  </si>
  <si>
    <t>22209771</t>
  </si>
  <si>
    <t>Linh kiện lắp vào đồ đạc trong nhà, trong xe cộ và các loại tương tự bằng plastic</t>
  </si>
  <si>
    <t>2520100*</t>
  </si>
  <si>
    <t>Tượng nhỏ và các đồ trang trí khác bằng plastic</t>
  </si>
  <si>
    <t>Sản phẩm khác bằng plastic chưa phân vào đâu</t>
  </si>
  <si>
    <t>Phao cho lưới đánh cá</t>
  </si>
  <si>
    <t>Quạt và màn che kéo bằng tay, khung và các dụng cụ cầm tay kèm theo, các bộ phận của chúng</t>
  </si>
  <si>
    <t>Các sản phẩm vệ sinh, y tế và phẫu thuật</t>
  </si>
  <si>
    <t>Ví dụ: Khuôn plastic lấy dấu răng, Túi đựng nước tiểu,…</t>
  </si>
  <si>
    <t>Các thiết bị, dùng cụ an toàn và bảo vệ</t>
  </si>
  <si>
    <t>Ví dụ: Lá chắn bảo vệ của cảnh sát, mặt nạ bảo hộ và các vật phẩm tương tự sử dụng khi hàn và trong các công việc tương tự, đệm cứu sinh dùng để bảo vệ người ngã từ trên cao xuốn, đinh phản quang, …</t>
  </si>
  <si>
    <t>Các sản phẩm dùng cho công nghiệp</t>
  </si>
  <si>
    <t>Ví dụ: Dây băng truyền hoặc băng tải, móc hình chữ J hoặc khối chùm bằng plastic dùng cho ngòi nổ, kíp nổ,…</t>
  </si>
  <si>
    <t>Các sản phẩm dùng để chăm sóc gia cầm</t>
  </si>
  <si>
    <t>Độn coocxê và các đồ phụ trợ tương tự dùng kèm theo y phục hoặc các đồ phụ trợ của quần áo</t>
  </si>
  <si>
    <t>Tấm thẻ để trình bày đồ nữ trang hoặc những đồ vật nhỏ để trang điểm cá nhân, chuỗi hạt; phom giầy</t>
  </si>
  <si>
    <t>Sản phẩm bằng plastic còn lại chưa phân vào đâu</t>
  </si>
  <si>
    <t>39269090
30069100</t>
  </si>
  <si>
    <t>Ví dụ: Núm vú, khung ngực, tấm chắn núm vú, phễu vắt sữa bằng tay, dụng cụ chuyên dụng cho mổ tạo hậu môn giả….</t>
  </si>
  <si>
    <t>222099</t>
  </si>
  <si>
    <t>2220990</t>
  </si>
  <si>
    <t>Dịch vụ sản xuất các sản phẩm khác bằng plastic</t>
  </si>
  <si>
    <t>Dịch vụ gia công các sản phẩm khác bằng plastic</t>
  </si>
  <si>
    <t>23</t>
  </si>
  <si>
    <t>Sản phẩm từ khoáng phi kim loại khác</t>
  </si>
  <si>
    <t>231</t>
  </si>
  <si>
    <t>2310</t>
  </si>
  <si>
    <t>23100</t>
  </si>
  <si>
    <t>Thuỷ tinh và sản phẩm từ thuỷ tinh</t>
  </si>
  <si>
    <t>231001</t>
  </si>
  <si>
    <t>Thuỷ tinh phẳng</t>
  </si>
  <si>
    <t>2310011</t>
  </si>
  <si>
    <t>23100110</t>
  </si>
  <si>
    <t>Thuỷ tinh đã kéo, cuộn, mài dạng tấm chưa gia công</t>
  </si>
  <si>
    <t>70030000, 70040000</t>
  </si>
  <si>
    <t>2310012</t>
  </si>
  <si>
    <t>23100120</t>
  </si>
  <si>
    <t>Kính nổi và kính đã mài hoặc đánh bóng bề mặt ở dạng tấm, đã hoặc chưa tráng lớp phản chiếu hoặc không phản chiếu nhưng chưa gia công cách khác</t>
  </si>
  <si>
    <t>2310019</t>
  </si>
  <si>
    <t>23100190</t>
  </si>
  <si>
    <t>Dịch vụ sản xuất thủy tinh phẳng</t>
  </si>
  <si>
    <t>231002</t>
  </si>
  <si>
    <t>Thuỷ tinh phẳng đã được gia công và tạo hình</t>
  </si>
  <si>
    <t>2310021</t>
  </si>
  <si>
    <t>23100210</t>
  </si>
  <si>
    <t>Thuỷ tinh dạng tấm, đã mài cạnh, khắc, dùi  lỗ, tráng men hoặc gia công cách khác, nhưng chưa làm khung</t>
  </si>
  <si>
    <t>2610011
2610012</t>
  </si>
  <si>
    <t>2310022</t>
  </si>
  <si>
    <t>23100220</t>
  </si>
  <si>
    <t>Dịch vụ sao chép bản ghi các loại</t>
  </si>
  <si>
    <t>1820001</t>
  </si>
  <si>
    <t>Dịch vụ sao chép băng</t>
  </si>
  <si>
    <t>18200011</t>
  </si>
  <si>
    <t>Dịch vụ sao chép băng đĩa</t>
  </si>
  <si>
    <t>18200012</t>
  </si>
  <si>
    <t>Chỉ tính than bùn khai thác và thu gom. Than bùn đóng bánh thuộc ngành 23990</t>
  </si>
  <si>
    <t>0893</t>
  </si>
  <si>
    <t>08930</t>
  </si>
  <si>
    <t>089300</t>
  </si>
  <si>
    <t>0893010</t>
  </si>
  <si>
    <t>Muối</t>
  </si>
  <si>
    <t>Gồm muối biển và muối mỏ khai thác, chưa qua chế biến.</t>
  </si>
  <si>
    <t>08930101</t>
  </si>
  <si>
    <t>Muối biển</t>
  </si>
  <si>
    <t>08930102</t>
  </si>
  <si>
    <t>Muối mỏ</t>
  </si>
  <si>
    <t>0899</t>
  </si>
  <si>
    <t>08990</t>
  </si>
  <si>
    <t>Sản phẩm khai khoáng khác chưa được phân vào đâu</t>
  </si>
  <si>
    <t>089901</t>
  </si>
  <si>
    <t>Đá quí và đá bán quí, kim cương, và các loại đá khác</t>
  </si>
  <si>
    <t>0899011</t>
  </si>
  <si>
    <t>Đá quí đá bán quí chưa được gia công, gồm cả kim cương, trừ kim cương chất lượng công nghiệp</t>
  </si>
  <si>
    <t>08990111</t>
  </si>
  <si>
    <t>Đá quí và đá bán quí chưa được gia công</t>
  </si>
  <si>
    <t>Cara</t>
  </si>
  <si>
    <t>Đá quí như: đá rubi, saphia, ngọc lục bảo v.v…Mặt hàng này còn gồm cả các loại mới chỉ cắt đơn giản hoặc tạo hình thô</t>
  </si>
  <si>
    <t>08990112</t>
  </si>
  <si>
    <t>Kim cương (trừ kim cương chất lượng công nghiệp)</t>
  </si>
  <si>
    <t xml:space="preserve">71021000; 71023100 </t>
  </si>
  <si>
    <t>0899012</t>
  </si>
  <si>
    <t>08990120</t>
  </si>
  <si>
    <t>Kim cương chất lượng công nghiệp</t>
  </si>
  <si>
    <t>0899013</t>
  </si>
  <si>
    <t>Đá bọt, đá nhám, corundum tự nhiên, granet (dạ minh châu) tự nhiên và đá mài tự nhiên khác</t>
  </si>
  <si>
    <t>08990131</t>
  </si>
  <si>
    <t>Đá bọt</t>
  </si>
  <si>
    <t>08990132</t>
  </si>
  <si>
    <t xml:space="preserve">Đá nhám, corundum tự nhiên, granet (dạ minh châu) tự nhiên và đá mài tự nhiên khác </t>
  </si>
  <si>
    <t>089909</t>
  </si>
  <si>
    <t>0899090</t>
  </si>
  <si>
    <t>Sản phẩm khai khoáng khác chưa được phân vào đâu còn lại</t>
  </si>
  <si>
    <t>08990901</t>
  </si>
  <si>
    <t>Quặng graphit tự nhiên</t>
  </si>
  <si>
    <t>08990902</t>
  </si>
  <si>
    <t>Quặng thạch anh</t>
  </si>
  <si>
    <t>08990903</t>
  </si>
  <si>
    <t>Đá quartzit</t>
  </si>
  <si>
    <t>08990904</t>
  </si>
  <si>
    <t>Quặng amiang</t>
  </si>
  <si>
    <t>08990905</t>
  </si>
  <si>
    <t>Quặng mica</t>
  </si>
  <si>
    <t>08990906</t>
  </si>
  <si>
    <t>Quặng steatit</t>
  </si>
  <si>
    <t>09</t>
  </si>
  <si>
    <t>Dịch vụ hỗ trợ khai thác mỏ và quặng</t>
  </si>
  <si>
    <t>091</t>
  </si>
  <si>
    <t>0910</t>
  </si>
  <si>
    <t>09100</t>
  </si>
  <si>
    <t>091000</t>
  </si>
  <si>
    <t>0910000</t>
  </si>
  <si>
    <t>Dịch vụ hỗ trợ khai thác dầu thô và khí tự nhiên</t>
  </si>
  <si>
    <t>09100001</t>
  </si>
  <si>
    <t>Dịch vụ phục vụ thăm dò dầu khí như: lấy mẫu quặng, thăm dò địa chất</t>
  </si>
  <si>
    <t>09100002</t>
  </si>
  <si>
    <t>Dịch vụ khoan định hướng, đào lớp ngoài, xây dựng dàn khoan, sửa chữa và tháo dỡ thiết bi dàn khoan dầu, trát bờ giếng, bơm giếng, bịt giếng, hủy giếng dầu và giếng thăm dò dầu khí</t>
  </si>
  <si>
    <t>09100003</t>
  </si>
  <si>
    <t>Dịch vụ bơm và tháo nước vào các giếng dầu hay giếng thăm dò dầu khí</t>
  </si>
  <si>
    <t>09100004</t>
  </si>
  <si>
    <t>Dịch vụ hoá lỏng và tập hợp cho việc vận chuyển khí tại vùng mỏ</t>
  </si>
  <si>
    <t>09100005</t>
  </si>
  <si>
    <t>Dịch vụ chữa cháy do khí ga và dầu</t>
  </si>
  <si>
    <t>099</t>
  </si>
  <si>
    <t>0990</t>
  </si>
  <si>
    <t>09900</t>
  </si>
  <si>
    <t>Dịch vụ hỗ trợ khai thác mỏ và quặng khác</t>
  </si>
  <si>
    <t>099001</t>
  </si>
  <si>
    <t>0990010</t>
  </si>
  <si>
    <t>09900100</t>
  </si>
  <si>
    <t xml:space="preserve">Dịch vụ hỗ trợ khai thác than cứng </t>
  </si>
  <si>
    <t>099009</t>
  </si>
  <si>
    <t>0990090</t>
  </si>
  <si>
    <t>09900900</t>
  </si>
  <si>
    <t>Dịch vụ hỗ trợ mỏ và khai khoáng khác</t>
  </si>
  <si>
    <t>C</t>
  </si>
  <si>
    <t>SẢN PHẨM CÔNG NGHIỆP CHẾ BIẾN, CHẾ TẠO</t>
  </si>
  <si>
    <t>10</t>
  </si>
  <si>
    <t>Sản phẩm chế biến thực phẩm</t>
  </si>
  <si>
    <t>101</t>
  </si>
  <si>
    <t>1010</t>
  </si>
  <si>
    <t>Sản phẩm chế biến, bảo quản thịt và các sản phẩm từ thịt</t>
  </si>
  <si>
    <t>10101</t>
  </si>
  <si>
    <t>101010</t>
  </si>
  <si>
    <t>1010100</t>
  </si>
  <si>
    <t>Thịt hộp</t>
  </si>
  <si>
    <t>10101001</t>
  </si>
  <si>
    <t>Thịt trâu, bò hộp</t>
  </si>
  <si>
    <t>Tấn</t>
  </si>
  <si>
    <t>16025000*</t>
  </si>
  <si>
    <t>10101002</t>
  </si>
  <si>
    <t>Thịt lợn hộp</t>
  </si>
  <si>
    <t>16021010
16024110
16024210
16024910
16024991</t>
  </si>
  <si>
    <t>10101003</t>
  </si>
  <si>
    <t>Thịt gà hộp</t>
  </si>
  <si>
    <t>16023210</t>
  </si>
  <si>
    <t>10101009</t>
  </si>
  <si>
    <t>Thịt hộp khác</t>
  </si>
  <si>
    <t>16029010</t>
  </si>
  <si>
    <t>10109</t>
  </si>
  <si>
    <t>Thịt chế biến, bảo quản và các sản phẩm chế biến, bảo quản từ thịt</t>
  </si>
  <si>
    <t>101091</t>
  </si>
  <si>
    <t>Thịt tươi hoặc ướp lạnh</t>
  </si>
  <si>
    <t>1010911</t>
  </si>
  <si>
    <t>Thịt gia súc tươi hoặc ướp lạnh</t>
  </si>
  <si>
    <t>10109111</t>
  </si>
  <si>
    <t xml:space="preserve">Thịt trâu, bò, tươi hoặc ướp lạnh </t>
  </si>
  <si>
    <t>02010000</t>
  </si>
  <si>
    <t>10109112</t>
  </si>
  <si>
    <t>Thịt lợn, tươi hoặc ướp lạnh</t>
  </si>
  <si>
    <t>02031000</t>
  </si>
  <si>
    <t>10109119</t>
  </si>
  <si>
    <t>Thịt gia súc khác, tươi hoặc ướp lạnh</t>
  </si>
  <si>
    <t>02041000
02042000
02045000*
02050000*</t>
  </si>
  <si>
    <t>1010912</t>
  </si>
  <si>
    <t>Thịt gia cầm tươi hoặc ướp lạnh</t>
  </si>
  <si>
    <t>10109121</t>
  </si>
  <si>
    <t>Thịt gà tươi hoặc ướp lạnh</t>
  </si>
  <si>
    <t>02071100
02071300
02072400
02072600</t>
  </si>
  <si>
    <t>10109129</t>
  </si>
  <si>
    <t>Thịt gia cầm khác tươi hoặc ướp lạnh (vịt, ngan, ngỗng, chim,…)</t>
  </si>
  <si>
    <t>02073210
02073220
02073500</t>
  </si>
  <si>
    <t>101092</t>
  </si>
  <si>
    <t>Thịt đông lạnh</t>
  </si>
  <si>
    <t>1010921</t>
  </si>
  <si>
    <t>Thịt gia súc đông lạnh</t>
  </si>
  <si>
    <t>10109211</t>
  </si>
  <si>
    <t>Thịt trâu, bò, đông lạnh</t>
  </si>
  <si>
    <t>02020000</t>
  </si>
  <si>
    <t>10109212</t>
  </si>
  <si>
    <t>Thịt lợn đông lạnh</t>
  </si>
  <si>
    <t>02032000</t>
  </si>
  <si>
    <t>10109219</t>
  </si>
  <si>
    <t>Thịt gia súc khác đông lạnh</t>
  </si>
  <si>
    <t>02043000
02044000
02045000*
02050000*</t>
  </si>
  <si>
    <t>1010922</t>
  </si>
  <si>
    <t>Thịt gia cầm đông lạnh</t>
  </si>
  <si>
    <t>10109221</t>
  </si>
  <si>
    <t>Thịt gà đông lạnh</t>
  </si>
  <si>
    <t>02071200
02071410
02071420
02071490*
02072500</t>
  </si>
  <si>
    <t>10109229</t>
  </si>
  <si>
    <t>Thịt gia cầm khác đông lạnh (vịt, ngan, ngỗng, chim,…)</t>
  </si>
  <si>
    <t>02073310
02073320
02073690</t>
  </si>
  <si>
    <t>101093</t>
  </si>
  <si>
    <t>1010930</t>
  </si>
  <si>
    <t>Phụ phẩm ăn được sau giết mổ của gia súc tươi sống, ướp lạnh, ướp đông</t>
  </si>
  <si>
    <t>10109301</t>
  </si>
  <si>
    <t>Phụ phẩm ăn được sau giết mổ của trâu, bò tươi sống ướp lạnh, ướp đông</t>
  </si>
  <si>
    <t>02061000
02062000</t>
  </si>
  <si>
    <t>10109302</t>
  </si>
  <si>
    <t>Phụ phẩm ăn được sau giết mổ của lợn tươi sống ướp lạnh, ướp đông</t>
  </si>
  <si>
    <t>02063000
02064000</t>
  </si>
  <si>
    <t>10109309</t>
  </si>
  <si>
    <t>Phụ phẩm ăn được sau giết mổ của gia súc khác tươi sống ướp lạnh, ướp đông</t>
  </si>
  <si>
    <t>02068000
02069000</t>
  </si>
  <si>
    <t>101094</t>
  </si>
  <si>
    <t>1010940</t>
  </si>
  <si>
    <t>Phụ phẩm ăn được sau giết mổ của gia cầm tươi sống, ướp lạnh, ướp đông</t>
  </si>
  <si>
    <t>10109401</t>
  </si>
  <si>
    <t>Phụ phẩm ăn được sau giết mổ của gà tươi sống, ướp lạnh, ướp đông</t>
  </si>
  <si>
    <t>02071300*
02071430
02071490*
02072600*
02072700*</t>
  </si>
  <si>
    <t>10109409</t>
  </si>
  <si>
    <t>Phụ phẩm ăn được sau giết mổ của vịt ngan, ngỗng và gia cầm khác tươi sống, ướp lạnh, ướp đông</t>
  </si>
  <si>
    <t>02073400
02073500
02073610
02073690*</t>
  </si>
  <si>
    <t>101095</t>
  </si>
  <si>
    <t>Lông, da của gia súc, gia cầm</t>
  </si>
  <si>
    <t>1010951</t>
  </si>
  <si>
    <t>Lông của gia súc, gia cầm</t>
  </si>
  <si>
    <t>10109511</t>
  </si>
  <si>
    <t>Lông lợn, gà, vịt, ngan, ngỗng, chim</t>
  </si>
  <si>
    <t>05021000*
05050000*</t>
  </si>
  <si>
    <t>10109519</t>
  </si>
  <si>
    <t>Lông của gia súc, gia cầm khác</t>
  </si>
  <si>
    <t>05029000
05050000*</t>
  </si>
  <si>
    <t>1010952</t>
  </si>
  <si>
    <t>Da sống của gia súc</t>
  </si>
  <si>
    <t>10109521</t>
  </si>
  <si>
    <t>Da sống của trâu, bò, ngựa, lừa, la</t>
  </si>
  <si>
    <t>41010000</t>
  </si>
  <si>
    <t>Da sống của loài trâu, bò hoặc loài ngựa (tươi hoặc muối, khô, ngâm vôi, axit hoá hoặc được bảo quản cách khác, nhưng chưa thuộc, chưa làm thành da trống hoặc gia công thêm), đã hoặc chưa khử lông hoặc lạng xẻ</t>
  </si>
  <si>
    <t>10109522</t>
  </si>
  <si>
    <t>Da sống của cừu</t>
  </si>
  <si>
    <t>41020000</t>
  </si>
  <si>
    <t>Da sống của cừu (tươi, hoặc muối, khô, ngâm vôi, axit hoá hoặc được bảo quản cách khác, nhưng chưa thuộc, chưa làm thành da trống hoặc gia công thêm), đã hoặc chưa khử lông hoặc lạng xẻ</t>
  </si>
  <si>
    <t>10109523</t>
  </si>
  <si>
    <t>Da sống của lợn</t>
  </si>
  <si>
    <t>41033000</t>
  </si>
  <si>
    <t>Da sống của lợn (tươi, hoặc muối, khô, ngâm vôi, axit hoá hoặc được bảo quản cách khác, nhưng chưa thuộc, chưa làm thành da trống hoặc gia công thêm), đã hoặc chưa khử lông hoặc lạng xẻ</t>
  </si>
  <si>
    <t>10109529</t>
  </si>
  <si>
    <t>Da sống của gia súc khác</t>
  </si>
  <si>
    <t>41039000</t>
  </si>
  <si>
    <t>Da sống của loài động vật khác (tươi, hoặc muối, khô, ngâm vôi, axit hoá hoặc được bảo quản cách khác, nhưng chưa thuộc, chưa làm thành da trống hoặc gia công thêm), đã hoặc chưa khử lông hoặc lạng xẻ</t>
  </si>
  <si>
    <t>101096</t>
  </si>
  <si>
    <t>1010960</t>
  </si>
  <si>
    <t>Mỡ sống của gia súc, gia cầm</t>
  </si>
  <si>
    <t>10109601</t>
  </si>
  <si>
    <t>Mỡ lợn và mỡ gia cầm</t>
  </si>
  <si>
    <t>02090000
15010000</t>
  </si>
  <si>
    <t>10109609</t>
  </si>
  <si>
    <t>Mỡ trâu, bò, cừu, dê và mỡ gia súc khác</t>
  </si>
  <si>
    <t>15020000</t>
  </si>
  <si>
    <t>101097</t>
  </si>
  <si>
    <t>Sản phẩm từ thịt</t>
  </si>
  <si>
    <t>1010971</t>
  </si>
  <si>
    <t>Thịt và phụ phẩm dạng thịt ăn được sau giết mổ, muối, ngâm nước muối, sấy khô hoặc hun khói; bột mịn và bột thô ăn được từ thịt hoặc phụ phẩm dạng thịt sau giết mổ</t>
  </si>
  <si>
    <t>10109711</t>
  </si>
  <si>
    <t>Thịt trâu, bò muối, sấy khô, hun khói</t>
  </si>
  <si>
    <t>02102000</t>
  </si>
  <si>
    <t>10109712</t>
  </si>
  <si>
    <t>Thịt lợn muối, sấy khô, hun khói</t>
  </si>
  <si>
    <t>02101000</t>
  </si>
  <si>
    <t>10109719</t>
  </si>
  <si>
    <t>Thịt và phụ phẩm dạng thịt khác ăn được muối, ngâm nước muối, sấy khô hoặc hun khói; bột mịn và bột thô của thịt và các phụ phẩm từ thịt</t>
  </si>
  <si>
    <t>02109000</t>
  </si>
  <si>
    <t>1010972</t>
  </si>
  <si>
    <t>Xúc xích và các sản phẩm tương tự làm từ thịt, phụ phẩm hoặc tiết</t>
  </si>
  <si>
    <t>10109721</t>
  </si>
  <si>
    <t>Giò, chả</t>
  </si>
  <si>
    <t>10109722</t>
  </si>
  <si>
    <t>Xúc xích</t>
  </si>
  <si>
    <t>16010000*</t>
  </si>
  <si>
    <t>10109729</t>
  </si>
  <si>
    <t>Các sản phẩm  tương tự xúc xích làm từ thịt, phụ phẩm hoặc tiết</t>
  </si>
  <si>
    <t>1511043
1511045
1511046</t>
  </si>
  <si>
    <t>101098</t>
  </si>
  <si>
    <t>Chất màu gốc động vật hoặc thực vật (kể cả chất chiết xuất nhuộm nhưng trừ muội động vật) và các chế phẩm</t>
  </si>
  <si>
    <t>2011026</t>
  </si>
  <si>
    <t>Chất thuộc da hữu cơ tổng hợp; chất thuộc da vô cơ; chế phẩm thuộc da;  chế phẩm enzim dùng khi tiền thuộc da</t>
  </si>
  <si>
    <t>2011027</t>
  </si>
  <si>
    <t>Chất màu chưa phân loại; sản phẩm vô cơ được sử dụng như chất phát quang</t>
  </si>
  <si>
    <t>Là thuốc màu và các chế phẩm từ điôxít titan, chế phẩm từ hợp chất crôm; litopon và các thuốc màu khác và các chế phẩm từ kẽm sulfua, …</t>
  </si>
  <si>
    <t>2011029</t>
  </si>
  <si>
    <t>Dịch vụ sản xuất chất nhuộm và chất màu</t>
  </si>
  <si>
    <t>Gia công sản xuất chất nhuộm và chất màu</t>
  </si>
  <si>
    <t>201103</t>
  </si>
  <si>
    <t>Hoá chất cơ bản vô cơ khác</t>
  </si>
  <si>
    <t>2011031</t>
  </si>
  <si>
    <t>20110310</t>
  </si>
  <si>
    <t>Urani đã làm giàu, Pluton và các hợp chất của nó</t>
  </si>
  <si>
    <t>2011032</t>
  </si>
  <si>
    <t>20110320</t>
  </si>
  <si>
    <t>Urani đã được làm nghèo, Thori và các hợp chất của nó</t>
  </si>
  <si>
    <t>2011033</t>
  </si>
  <si>
    <t>Các nguyên tố phóng xạ và các chất đồng vị và các hợp chất khác; hợp kim, các chất tán xạ, sản phẩm gốm và hỗn hợp có chứa các nguyên tố phóng xạ trên, các chất đồng vị hoặc hợp chất; các chất thải phóng xạ</t>
  </si>
  <si>
    <t>20110331</t>
  </si>
  <si>
    <t>Nguyên tố phóng xạ và đồng vị phóng xạ và các hợp chất của nó; chất thải phóng xạ</t>
  </si>
  <si>
    <t>Ví dụ: Rađi và muối của nó, …</t>
  </si>
  <si>
    <t>85299052 85299054 85299053* 85299055*</t>
  </si>
  <si>
    <t>Bộ đồ ăn, bộ đồ dùng nhà bếp,  sản phẩm gia dụng và các sản phẩm phục vụ vệ sinh khác bằng sứ</t>
  </si>
  <si>
    <t>23930111</t>
  </si>
  <si>
    <t>Bộ đồ ăn và bộ đồ nhà bếp bằng sứ</t>
  </si>
  <si>
    <t>1000 Cái</t>
  </si>
  <si>
    <t>2691020*</t>
  </si>
  <si>
    <t>Sản phẩm gia dụng và các sản phẩm phục vụ vệ sinh khác bằng sứ (trừ bộ đồ ăn và bộ đồ nhà bếp)</t>
  </si>
  <si>
    <t xml:space="preserve"> 1000 Cái</t>
  </si>
  <si>
    <t>2393012</t>
  </si>
  <si>
    <t>23930120</t>
  </si>
  <si>
    <t>Bộ đồ ăn, bộ đồ dùng nhà bếp, các sản phẩm gia dụng và các sản phẩm phục vụ vệ sinh khác bằng gốm, trừ loại bằng sứ</t>
  </si>
  <si>
    <t>2393013</t>
  </si>
  <si>
    <t>23930130</t>
  </si>
  <si>
    <t>Tượng nhỏ và các sản phẩm trang trí bằng gốm, sứ khác</t>
  </si>
  <si>
    <t>2393019</t>
  </si>
  <si>
    <t>23930190</t>
  </si>
  <si>
    <t>Dịch vụ sản xuất sản phẩm trang trí và đồ dùng trong gia đình bằng gốm, sứ</t>
  </si>
  <si>
    <t>239302</t>
  </si>
  <si>
    <t xml:space="preserve">Sản phẩm vệ sinh gắn cố định bằng gốm sứ </t>
  </si>
  <si>
    <t>2393021</t>
  </si>
  <si>
    <t>23930210</t>
  </si>
  <si>
    <t>Sản phẩm vệ sinh gắn cố định bằng gốm sứ</t>
  </si>
  <si>
    <t xml:space="preserve">2691011, 2691012, 2691013, </t>
  </si>
  <si>
    <t>Bồn rửa, chậu giặt, bệ chậu giặt, bồn tắm, chậu vệ sinh dành cho phụ nữ,  bệ xí bệt, bình xối nước, bệ đi tiểu nam và các sản phẩm vệ sinh tương tự gắn cố định bằng gốm, sứ</t>
  </si>
  <si>
    <t>2393029</t>
  </si>
  <si>
    <t>23930290</t>
  </si>
  <si>
    <t>Dịch vụ sản xuất các sản phẩm vệ sinh gắn cố định bằng gốm sứ</t>
  </si>
  <si>
    <t>239303</t>
  </si>
  <si>
    <t>Đồ lắp đặt cách điện, phụ tùng, phụ kiện cách điện bằng gốm, sứ</t>
  </si>
  <si>
    <t>2393031</t>
  </si>
  <si>
    <t xml:space="preserve">85462000, 85471000  </t>
  </si>
  <si>
    <t>Đồ lắp đặt cách điện bằng gốm, sứ</t>
  </si>
  <si>
    <t>Phụ tùng, phụ kiện cách điện bằng gốm, sứ</t>
  </si>
  <si>
    <t>2393039</t>
  </si>
  <si>
    <t>23930390</t>
  </si>
  <si>
    <t>Dịch vụ sản xuất đồ lắp đặt cách điện và phụ tùng, phụ kiện cách điện bằng gốm sứ</t>
  </si>
  <si>
    <t>239304</t>
  </si>
  <si>
    <t>Sản phẩm khác dùng trong kỹ thuật bằng gốm sứ</t>
  </si>
  <si>
    <t>2393041</t>
  </si>
  <si>
    <t>Đồ gốm sứ dùng trong phòng thí nghiệm, dùng trong lĩnh vực hoá học hoặc kỹ thuật khác</t>
  </si>
  <si>
    <t>Đồ dùng trong phòng thí nghiệm, dùng trong lĩnh vực hoá học hoặc kỹ thuật khác bằng sứ porcelain hoặc bằng sứ china</t>
  </si>
  <si>
    <t>69091100
85051900*</t>
  </si>
  <si>
    <t>Bao gồm cả nam châm vĩnh cửu và các mặt hàng được dùng làm nam châm vĩnh cửu sau khi từ hoá bằng gốm sứ</t>
  </si>
  <si>
    <t>Đồ dùng trong phòng thí nghiệm, dùng trong lĩnh vực hoá học hoặc kỹ thuật khác (trừ loại bằng sứ porcelain hoặc bằng sứ china)</t>
  </si>
  <si>
    <t>69091200
69091900</t>
  </si>
  <si>
    <t>2393049</t>
  </si>
  <si>
    <t>23930490</t>
  </si>
  <si>
    <t>Dịch vụ sản xuất các sản phẩm khác dùng trong kỹ thuật bằng gốm sứ</t>
  </si>
  <si>
    <t>239309</t>
  </si>
  <si>
    <t>Sản phẩm khác bằng gốm, sứ</t>
  </si>
  <si>
    <t>2393091</t>
  </si>
  <si>
    <t>23930910</t>
  </si>
  <si>
    <t>Sản phẩm bằng gốm sử dùng trong nông nghiệp, trong việc chuyên chở hoặc đóng hàng</t>
  </si>
  <si>
    <t>2692040*</t>
  </si>
  <si>
    <t>Bao gồm máng, chậu,  bình, liễn và các vật chứa tương tự</t>
  </si>
  <si>
    <t>2393092</t>
  </si>
  <si>
    <t>23930920</t>
  </si>
  <si>
    <t>Sản phẩm khác bằng gốm, sứ chưa phân vào đâu</t>
  </si>
  <si>
    <t>2393099</t>
  </si>
  <si>
    <t>23930990</t>
  </si>
  <si>
    <t>Dịch vụ sản xuất các sản phẩm gốm sứ khác</t>
  </si>
  <si>
    <t>2394</t>
  </si>
  <si>
    <t>Sản phẩm xi măng, vôi và thạch cao</t>
  </si>
  <si>
    <t>23941</t>
  </si>
  <si>
    <t>Xi măng</t>
  </si>
  <si>
    <t>239411</t>
  </si>
  <si>
    <t>2394111</t>
  </si>
  <si>
    <t>23941110</t>
  </si>
  <si>
    <t>Clanhke xi măng</t>
  </si>
  <si>
    <t>2394112</t>
  </si>
  <si>
    <t>Xi măng Portland, xi măng nhôm, xi  măng chịu nước khác</t>
  </si>
  <si>
    <t>23941121</t>
  </si>
  <si>
    <t>Xi măng nhôm</t>
  </si>
  <si>
    <t>Xi măng chịu nước khác</t>
  </si>
  <si>
    <t>2694035*
2694032*</t>
  </si>
  <si>
    <t>239419</t>
  </si>
  <si>
    <t>2394190</t>
  </si>
  <si>
    <t>23941900</t>
  </si>
  <si>
    <t>Dịch vụ sản xuất xi măng</t>
  </si>
  <si>
    <t>23942</t>
  </si>
  <si>
    <t xml:space="preserve">Sản phẩm vôi </t>
  </si>
  <si>
    <t>239421</t>
  </si>
  <si>
    <t>2394210</t>
  </si>
  <si>
    <t>Vôi sống, vôi tôi và vôi chịu nước</t>
  </si>
  <si>
    <t>Trừ oxit canxi và hydroxit canxi</t>
  </si>
  <si>
    <t>23942101</t>
  </si>
  <si>
    <t>Vôi sống</t>
  </si>
  <si>
    <t>2694020*</t>
  </si>
  <si>
    <t>Vôi tôi</t>
  </si>
  <si>
    <t>Vôi chịu nước</t>
  </si>
  <si>
    <t>239429</t>
  </si>
  <si>
    <t>2394290</t>
  </si>
  <si>
    <t>23942900</t>
  </si>
  <si>
    <t>Dịch vụ sản xuất vôi</t>
  </si>
  <si>
    <t>23943</t>
  </si>
  <si>
    <t>Sản phẩm thạch cao</t>
  </si>
  <si>
    <t>239431</t>
  </si>
  <si>
    <t>2394310</t>
  </si>
  <si>
    <t>23943100</t>
  </si>
  <si>
    <t>Thạch cao chế biến (plaster)</t>
  </si>
  <si>
    <t>1410050*</t>
  </si>
  <si>
    <t>Từ thạch cao nung và canxi sulfat đã nung, đã hoặc chưa nhuộm màu, có hoặc không thêm một lượng nhỏ chất xúc tác hay chất ức chế. Kể cả loại dùng trong nha khoa</t>
  </si>
  <si>
    <t>239432</t>
  </si>
  <si>
    <t>2394320</t>
  </si>
  <si>
    <t>23943200</t>
  </si>
  <si>
    <t>Đôlômít đã nung hoặc nung kết, hỗn hợp đôlômít dạng nén</t>
  </si>
  <si>
    <t>25182000
25183000</t>
  </si>
  <si>
    <t>239439</t>
  </si>
  <si>
    <t>2394390</t>
  </si>
  <si>
    <t>23943900</t>
  </si>
  <si>
    <t>Dịch vụ sản xuất thạch cao</t>
  </si>
  <si>
    <t>2395</t>
  </si>
  <si>
    <t>23950</t>
  </si>
  <si>
    <t>Sản phẩm bê tông và các sản phẩm từ xi măng và thạch cao chế biến</t>
  </si>
  <si>
    <t>239501</t>
  </si>
  <si>
    <t>Sản phẩm bê tông dùng trong xây dựng</t>
  </si>
  <si>
    <t>2395011</t>
  </si>
  <si>
    <t>Ngói, phiến đá lát đường, gạch và các sản phẩm tương tự bằng xi măng, bê tông hoặc đá nhân tạo</t>
  </si>
  <si>
    <t>23950111</t>
  </si>
  <si>
    <t>Gạch và gạch khối xây dựng bằng xi măng, bê tông hoặc đá nhân tạo</t>
  </si>
  <si>
    <t>Gạch pa nanh, gạch xi măng, …</t>
  </si>
  <si>
    <t>Ngói, phiến đá lát đường và các sản phẩm tương tự bằng xi măng, bê tông hoặc đá nhân tạo</t>
  </si>
  <si>
    <t>2395012</t>
  </si>
  <si>
    <t>23950120</t>
  </si>
  <si>
    <t>Cấu kiện làm sẵn cho xây dựng hoặc kỹ thuật dân dụng, bằng xi măng, bê tông hoặc đá nhân tạo</t>
  </si>
  <si>
    <t>2395013</t>
  </si>
  <si>
    <t>23950130</t>
  </si>
  <si>
    <t>Toà nhà được xây dựng sẵn bằng bê tông</t>
  </si>
  <si>
    <t>Chiếc</t>
  </si>
  <si>
    <t>2395019</t>
  </si>
  <si>
    <t>23950190</t>
  </si>
  <si>
    <t>Dịch vụ sản xuất các sản phẩm bê tông dùng trong xây dựng</t>
  </si>
  <si>
    <t>239502</t>
  </si>
  <si>
    <t>Sản phẩm thạch cao chế biến dùng trong xây dựng</t>
  </si>
  <si>
    <t>2395021</t>
  </si>
  <si>
    <t>23950210</t>
  </si>
  <si>
    <t>Sản phẩm làm bằng thạch cao chế biến dùng trong xây dựng</t>
  </si>
  <si>
    <t>Tấm, lá, panen, ngói và các sản phẩm tương tự</t>
  </si>
  <si>
    <t>2395029</t>
  </si>
  <si>
    <t>23950290</t>
  </si>
  <si>
    <t>Dịch vụ sản xuất các sản phẩm làm bằng thạch cao chế biến dùng trong xây dựng</t>
  </si>
  <si>
    <t>239503</t>
  </si>
  <si>
    <t>Vữa và bê tông trộn sẵn (bê tông tươi)</t>
  </si>
  <si>
    <t>2395031</t>
  </si>
  <si>
    <t>23950311</t>
  </si>
  <si>
    <t>Vữa</t>
  </si>
  <si>
    <t>38245000*</t>
  </si>
  <si>
    <t>23950312</t>
  </si>
  <si>
    <t>Bê tông trộn sẵn (bê tông tươi)</t>
  </si>
  <si>
    <t>2395039</t>
  </si>
  <si>
    <t>23950390</t>
  </si>
  <si>
    <t>Dịch vụ sản xuất vữa và bê tông trộn sẵn</t>
  </si>
  <si>
    <t>239504</t>
  </si>
  <si>
    <t>Sản phẩm từ xi măng sợi</t>
  </si>
  <si>
    <t>2395041</t>
  </si>
  <si>
    <t>23950410</t>
  </si>
  <si>
    <t>Panen, tấm, ngói, gạch khối và các sản phẩm tương tự làm bằng sợi thực vật, gỗ hoặc phế liệu khác, đã được kết khối bằng xi măng, thạch cao hoặc chất dính khoáng khác</t>
  </si>
  <si>
    <t>Sợi thực vật gồm: sợi rơm rạ hoặc bằng phoi bào, mạt gỗ, gỗ dăm...</t>
  </si>
  <si>
    <t>2395042</t>
  </si>
  <si>
    <t>23950420</t>
  </si>
  <si>
    <t>Sản phẩm bằng amiăng xi  măng, xi măng sợi cenlulo hoặc tương tự</t>
  </si>
  <si>
    <t>Tấm làn sóng, tấm, panen, ngói và các sản phẩm tương tự khác, ống, ống dẫn và các khớp nối ống dẫn hoặc ống dẫn, …</t>
  </si>
  <si>
    <t>2395049</t>
  </si>
  <si>
    <t>23950490</t>
  </si>
  <si>
    <t>Dịch vụ sản xuất các sản phẩm từ xi măng sợi</t>
  </si>
  <si>
    <t>239509</t>
  </si>
  <si>
    <t>Đá quý hoặc đá bán quý, kim cương tổng hợp hoặc tái tạo, chưa gia công</t>
  </si>
  <si>
    <t>71041010, 71042000</t>
  </si>
  <si>
    <t>Gồm cả thạch anh áp điện chưa gia công</t>
  </si>
  <si>
    <t>2011059</t>
  </si>
  <si>
    <t>20110590</t>
  </si>
  <si>
    <t>Dịch vụ sản xuất các hoá chất vô cơ cơ bản khác</t>
  </si>
  <si>
    <t>Gia công sản xuất các hoá chất vô cơ cơ bản khác</t>
  </si>
  <si>
    <t>201106</t>
  </si>
  <si>
    <t>Hyđrô các bon và các chất dẫn xuất của chúng; rượu cồn, phê nol, phê nol - alcohol và sự halogen hoá của chúng, sunfonát, nitro hoá hoặc các chất dẫn xuất kali nitrát; alcohol béo trong công nghiệp</t>
  </si>
  <si>
    <t>2011061</t>
  </si>
  <si>
    <t>Hyđrô các bon mạch hở</t>
  </si>
  <si>
    <t>Hyđrô các bon không vòng</t>
  </si>
  <si>
    <t>20110611</t>
  </si>
  <si>
    <t>Hyđrô các bon không vòng, no</t>
  </si>
  <si>
    <t>Hyđrô các bon không vòng, chưa no</t>
  </si>
  <si>
    <t>Bao gồm: Etylen, Propen (propylen), Buten (Butylen) và các đồng phân của nó, 1,3 Butadien và isopren, …</t>
  </si>
  <si>
    <t>2011062</t>
  </si>
  <si>
    <t>Hyđrô các bon mạch vòng</t>
  </si>
  <si>
    <t>20110621</t>
  </si>
  <si>
    <t>Xyclan, xyclen và xycloterpen</t>
  </si>
  <si>
    <t>20110622</t>
  </si>
  <si>
    <t>29022000</t>
  </si>
  <si>
    <t>20110623</t>
  </si>
  <si>
    <t>29023000</t>
  </si>
  <si>
    <t>20110624</t>
  </si>
  <si>
    <t>20110625</t>
  </si>
  <si>
    <t>Styren</t>
  </si>
  <si>
    <t>29025000</t>
  </si>
  <si>
    <t>20110626</t>
  </si>
  <si>
    <t>Etylbenzen</t>
  </si>
  <si>
    <t>29026000</t>
  </si>
  <si>
    <t>20110627</t>
  </si>
  <si>
    <t>Cumen</t>
  </si>
  <si>
    <t>29027000</t>
  </si>
  <si>
    <t>20110629</t>
  </si>
  <si>
    <t>Hyđrô các bon mạch vòng khác</t>
  </si>
  <si>
    <t>29029000</t>
  </si>
  <si>
    <t>2011063</t>
  </si>
  <si>
    <t>Chất dẫn xuất được khử trùng bằng clo của hyđrô các bon không vòng</t>
  </si>
  <si>
    <t>20110631</t>
  </si>
  <si>
    <t>Dẫn xuất clo hoá bão hoà của hyđrô các bon mạch hở</t>
  </si>
  <si>
    <t>Gồm có: clometan (clorua metyl) và cloetan (clorua etyl), mêtylen clorua, carbon tetraclorua….</t>
  </si>
  <si>
    <t>20110632</t>
  </si>
  <si>
    <t>Dẫn xuất clo hoá chưa bão hoà của hyđrô các bon mạch hở</t>
  </si>
  <si>
    <t>Gồm có: Vinyl clorua, Tricloroetylen….</t>
  </si>
  <si>
    <t>2011064</t>
  </si>
  <si>
    <t>Dẫn xuất sunfonát hoá, nitro hoá hoặc nitroso hoá của hyđrô các bon, đã hoặc chưa halogen hoá</t>
  </si>
  <si>
    <t>20110641</t>
  </si>
  <si>
    <t>Dẫn xuất chỉ chứa các nhóm sulfo, muối và các etyl este của chúng</t>
  </si>
  <si>
    <t>20110642</t>
  </si>
  <si>
    <t>Dẫn xuất chỉ chứa các nhóm nitro hoặc các nhóm nitroso</t>
  </si>
  <si>
    <t>Dẫn xuất sunfonát hoá, nitro hoá hoặc nitroso hoá của hyđrô các bon khác, đã hoặc chưa halogen hoá</t>
  </si>
  <si>
    <t>2011065</t>
  </si>
  <si>
    <t>Chất dẫn xuất khác của hyđrô các bon</t>
  </si>
  <si>
    <t>20110651</t>
  </si>
  <si>
    <t>Dẫn xuất flo hoá, brom hoá hoặc iot hoá của hydro các bon mạch hở</t>
  </si>
  <si>
    <t>Gồm có: Etylendibromua, Metyl bromua…</t>
  </si>
  <si>
    <t>20110652</t>
  </si>
  <si>
    <t>Dẫn xuất halogen hoá của hydro cac bon mạch hở có chứa từ hai nhóm halogen khác nhau trở lên</t>
  </si>
  <si>
    <t>Gồm có:Trichlorofluorometan, dichlorodifluorometan, các dấn xuất khác đã halogen hoá hoàn toàn chỉ với flo và clo….</t>
  </si>
  <si>
    <t>20110653</t>
  </si>
  <si>
    <t>Dẫn xuất đã halogen hoá của hydro cac bon cylanic, cyclenic hoặc cycloterpenic</t>
  </si>
  <si>
    <t>20110654</t>
  </si>
  <si>
    <t>Dẫn xuất đã halogen hoá của hydro cac bon thơm</t>
  </si>
  <si>
    <t>2011066</t>
  </si>
  <si>
    <t>20110660</t>
  </si>
  <si>
    <t>Cồn béo công nghiệp</t>
  </si>
  <si>
    <t>2011067</t>
  </si>
  <si>
    <t>Rượu đơn chức</t>
  </si>
  <si>
    <t>20110671</t>
  </si>
  <si>
    <t>Rượu no đơn chức (monohydric)</t>
  </si>
  <si>
    <t>Gồm có rượu metylic, rượu propyl, rượu isopropyl, rượu n-butylic, octyl ….</t>
  </si>
  <si>
    <t>20110672</t>
  </si>
  <si>
    <t>Rượu đơn chức chưa no</t>
  </si>
  <si>
    <t>2011068</t>
  </si>
  <si>
    <t>Diols, rượu polihydric, rượu mạch vòng và các dẫn xuất của chúng</t>
  </si>
  <si>
    <t>20110681</t>
  </si>
  <si>
    <t>Diols</t>
  </si>
  <si>
    <t>1020223</t>
  </si>
  <si>
    <t>10202230</t>
  </si>
  <si>
    <t>Thịt cá đông lạnh</t>
  </si>
  <si>
    <t>03049000</t>
  </si>
  <si>
    <t>1020224</t>
  </si>
  <si>
    <t>Gan, sẹ và bọc trứng cá đông lạnh</t>
  </si>
  <si>
    <t>03038000</t>
  </si>
  <si>
    <t>1020225</t>
  </si>
  <si>
    <t>Thuỷ hải sản khác đông lạnh (trừ cá)</t>
  </si>
  <si>
    <t>03061000
03071020*
03072910
03073910
03074910
03075910
03076020*
03079910</t>
  </si>
  <si>
    <t>Gồm: tôm, cua và các loại thuỷ hải sản khác kể cả bột mịn, bột thô và bột viên của động vật giáp xác thích hợp làm thức ăn cho người</t>
  </si>
  <si>
    <t>10203</t>
  </si>
  <si>
    <t>102030</t>
  </si>
  <si>
    <t>Thuỷ sản ướp muối, phơi khô, sấy khô, hun khói</t>
  </si>
  <si>
    <t>1020301</t>
  </si>
  <si>
    <t>10203010</t>
  </si>
  <si>
    <t>Phi lê cá sấy khô, muối hoặc ngân nước muối nhưng không hun khói</t>
  </si>
  <si>
    <t>03053000</t>
  </si>
  <si>
    <t>1020302</t>
  </si>
  <si>
    <t>10203020</t>
  </si>
  <si>
    <t>Gan, sẹ và bọc trứng cá sấy khô, hun khói, muối hoặc ngâm nước muối; bột mịn, bột thô và bột viên từ cá thích hợp làm thức ăn cho người</t>
  </si>
  <si>
    <t>03052000
03051000</t>
  </si>
  <si>
    <t>1020303</t>
  </si>
  <si>
    <t>10203030</t>
  </si>
  <si>
    <t>Cá hun khói, kể cả phi lê cá hun khói</t>
  </si>
  <si>
    <t>03054000</t>
  </si>
  <si>
    <t>1020304</t>
  </si>
  <si>
    <t>Động vật thân mềm sấy khô, muối hoặc ngâm nước muối; các loại động vật thuỷ sinh không xương sống</t>
  </si>
  <si>
    <t>03072920
03073920
03074920
03075920
03079920</t>
  </si>
  <si>
    <t>10204</t>
  </si>
  <si>
    <t xml:space="preserve">Nước mắm, mắm đặc </t>
  </si>
  <si>
    <t>102041</t>
  </si>
  <si>
    <t>1020410</t>
  </si>
  <si>
    <t>Mắm đặc</t>
  </si>
  <si>
    <t>10204101</t>
  </si>
  <si>
    <t>Thủy hải sản xay nhỏ hoặc dạng mắm đặc</t>
  </si>
  <si>
    <t>10204102</t>
  </si>
  <si>
    <t>Nước mắm cô đặc</t>
  </si>
  <si>
    <t>102042</t>
  </si>
  <si>
    <t>1020420</t>
  </si>
  <si>
    <t>10204200</t>
  </si>
  <si>
    <t>21039030</t>
  </si>
  <si>
    <t>10209</t>
  </si>
  <si>
    <t>Thuỷ hải sản chế biến khác</t>
  </si>
  <si>
    <t>102091</t>
  </si>
  <si>
    <t>1020911</t>
  </si>
  <si>
    <t>10209110</t>
  </si>
  <si>
    <t>Thuỷ hải sản đã được chế biến bảo quản khác dùng làm thức ăn cho người</t>
  </si>
  <si>
    <t>16051090
16052019
16052099
16053000*
16054090
16059000*</t>
  </si>
  <si>
    <t>1020912</t>
  </si>
  <si>
    <t>Thuỷ hải sản chế biến khác không thích hợp làm thức ăn cho người</t>
  </si>
  <si>
    <t>10209121</t>
  </si>
  <si>
    <t>Bột mịn, bột thô và bột viên từ cá hay động vật giáp xác, động vật thân mềm hay động vật thuỷ sinh không xương sống khác không thích hợp làm thức ăn cho người</t>
  </si>
  <si>
    <t>23012000</t>
  </si>
  <si>
    <t>10209122</t>
  </si>
  <si>
    <t>Sản phẩm từ cá hoặc động vật giáp xác, động vật thân mềm hoặc động vật thuỷ sinh không xương sống khác không thích hợp làm thức ăn cho người</t>
  </si>
  <si>
    <t>05119100</t>
  </si>
  <si>
    <t>102092</t>
  </si>
  <si>
    <t>Dịch vụ chế biến thuỷ hải sản</t>
  </si>
  <si>
    <t>1020921</t>
  </si>
  <si>
    <t>Dịch vụ chuẩn bị cho chế biến thuỷ hải sản</t>
  </si>
  <si>
    <t>1020922</t>
  </si>
  <si>
    <t>10209120</t>
  </si>
  <si>
    <t xml:space="preserve">Dịch vụ chế biến, bảo quản thuỷ sản </t>
  </si>
  <si>
    <t>103</t>
  </si>
  <si>
    <t>1030</t>
  </si>
  <si>
    <t xml:space="preserve">Rau, quả chế biến </t>
  </si>
  <si>
    <t>10301</t>
  </si>
  <si>
    <t>103010</t>
  </si>
  <si>
    <t xml:space="preserve">Rau, quả đóng hộp </t>
  </si>
  <si>
    <t>1030101</t>
  </si>
  <si>
    <t>Rau đóng hộp (trừ nấm)</t>
  </si>
  <si>
    <t>10301011</t>
  </si>
  <si>
    <t>Rau đồng nhất đóng hộp</t>
  </si>
  <si>
    <t>20051000*</t>
  </si>
  <si>
    <t>Rau đồng nhất là các loại chế phẩm từ rau, đã đồng nhất mịn, dùng làm thức ăn cho trẻ em hoặc để ăn kiêng</t>
  </si>
  <si>
    <t>10301012</t>
  </si>
  <si>
    <t>Dưa chuột đóng hộp</t>
  </si>
  <si>
    <t>20011000*</t>
  </si>
  <si>
    <t>10301013</t>
  </si>
  <si>
    <t>Cà chua đóng hộp</t>
  </si>
  <si>
    <t>20021000*</t>
  </si>
  <si>
    <t>10301014</t>
  </si>
  <si>
    <t>Cà rốt đóng hộp</t>
  </si>
  <si>
    <t>20059900*</t>
  </si>
  <si>
    <t>10301015</t>
  </si>
  <si>
    <t>Khoai tây đóng hộp</t>
  </si>
  <si>
    <t>20052090*</t>
  </si>
  <si>
    <t>10301016</t>
  </si>
  <si>
    <t>Đậu Hà Lan đóng hộp</t>
  </si>
  <si>
    <t>20054000*</t>
  </si>
  <si>
    <t>10301017</t>
  </si>
  <si>
    <t>Măng tây đóng hộp</t>
  </si>
  <si>
    <t>20056000*</t>
  </si>
  <si>
    <t>10301018</t>
  </si>
  <si>
    <t>Ngô ngọt đóng hộp</t>
  </si>
  <si>
    <t>20058000*</t>
  </si>
  <si>
    <t>10301019</t>
  </si>
  <si>
    <t>Rau khác và hỗn hợp các loại rau đóng hộp</t>
  </si>
  <si>
    <t>20055100*
20055900*
20057000*
20059100*
20059900*</t>
  </si>
  <si>
    <t>1030102</t>
  </si>
  <si>
    <t>Nấm đóng hộp</t>
  </si>
  <si>
    <t>10301021</t>
  </si>
  <si>
    <t>Nấm thuộc chi Agaricus đóng hộp</t>
  </si>
  <si>
    <t>20031000*</t>
  </si>
  <si>
    <t>10301022</t>
  </si>
  <si>
    <t>Nấm củ đóng hộp</t>
  </si>
  <si>
    <t>20032000*</t>
  </si>
  <si>
    <t>10301029</t>
  </si>
  <si>
    <t>Nấm khác đóng hộp</t>
  </si>
  <si>
    <t>20039000*</t>
  </si>
  <si>
    <t>1030103</t>
  </si>
  <si>
    <t>Quả và hạt đóng hộp</t>
  </si>
  <si>
    <t>10301031</t>
  </si>
  <si>
    <t>Dứa đóng hộp</t>
  </si>
  <si>
    <t>20082000*</t>
  </si>
  <si>
    <t>10301032</t>
  </si>
  <si>
    <t>Vải đóng hộp</t>
  </si>
  <si>
    <t>20089910*</t>
  </si>
  <si>
    <t>10301033</t>
  </si>
  <si>
    <t>Chuối đóng hộp</t>
  </si>
  <si>
    <t>20089990*</t>
  </si>
  <si>
    <t>10301039</t>
  </si>
  <si>
    <t>Quả và hạt khác đóng hộp</t>
  </si>
  <si>
    <t>20081190*
20081990*
20083090*
20084090*
20085090*
20086090*
20087090*
20088090*
20089290*
20089920*
20089990*</t>
  </si>
  <si>
    <t>10309</t>
  </si>
  <si>
    <t>Rau quả chế biến khác</t>
  </si>
  <si>
    <t>103091</t>
  </si>
  <si>
    <t>Rau, quả ướp lạnh</t>
  </si>
  <si>
    <t>1030911</t>
  </si>
  <si>
    <t>Rau và nấm ướp lạnh</t>
  </si>
  <si>
    <t>10309111</t>
  </si>
  <si>
    <t>Rau ướp lạnh</t>
  </si>
  <si>
    <t>07031019
07031029
07032090
07039090
07041000
07050000
07060000
07070000
07080000
07090000*
07100000</t>
  </si>
  <si>
    <t>10309112</t>
  </si>
  <si>
    <t>Nấm ướp lạnh</t>
  </si>
  <si>
    <t>07095100
07095900</t>
  </si>
  <si>
    <t>1030912</t>
  </si>
  <si>
    <t>10309120</t>
  </si>
  <si>
    <t>Quả và hạt ướp lạnh</t>
  </si>
  <si>
    <t>08051010
08061000
08110000*</t>
  </si>
  <si>
    <t>103092</t>
  </si>
  <si>
    <t>Rau, quả, hạt  khô</t>
  </si>
  <si>
    <t>1030921</t>
  </si>
  <si>
    <t>Rau khô</t>
  </si>
  <si>
    <t>10309211</t>
  </si>
  <si>
    <t>Hành, tỏi khô</t>
  </si>
  <si>
    <t>07122000
07129010</t>
  </si>
  <si>
    <t>10309212</t>
  </si>
  <si>
    <t>Nấm, mộc nhĩ khô</t>
  </si>
  <si>
    <t>07123100
07123200
07123300
07123910
07123920
07123990</t>
  </si>
  <si>
    <t>10309213</t>
  </si>
  <si>
    <t>Các loại đậu khô</t>
  </si>
  <si>
    <t>07130000</t>
  </si>
  <si>
    <t>10309219</t>
  </si>
  <si>
    <t>Rau khô khác (rau muống…)</t>
  </si>
  <si>
    <t>07129090
07140000*</t>
  </si>
  <si>
    <t>1030922</t>
  </si>
  <si>
    <t>Quả, hạt khô</t>
  </si>
  <si>
    <t>10309221</t>
  </si>
  <si>
    <t>Dừa khô</t>
  </si>
  <si>
    <t>08011100</t>
  </si>
  <si>
    <t>10309222</t>
  </si>
  <si>
    <t>Hạt điều khô</t>
  </si>
  <si>
    <t>08013200</t>
  </si>
  <si>
    <t>10309223</t>
  </si>
  <si>
    <t>Chuối khô</t>
  </si>
  <si>
    <t>08030010
08030090</t>
  </si>
  <si>
    <t>10309224</t>
  </si>
  <si>
    <t>Nho khô</t>
  </si>
  <si>
    <t>08062000</t>
  </si>
  <si>
    <t>10309229</t>
  </si>
  <si>
    <t>Các loại quả, hạt khô khác</t>
  </si>
  <si>
    <t>08012100
08012200
08020000*
08040000*
08051020
08062000
08130000</t>
  </si>
  <si>
    <t>103093</t>
  </si>
  <si>
    <t>1030930</t>
  </si>
  <si>
    <t>Nước rau, quả tươi</t>
  </si>
  <si>
    <t>Nước quả ép (kể cả hèm nho) và nước rau ép, chưa lên men hoặc chưa pha rượu hay chất ngọt khác</t>
  </si>
  <si>
    <t>10309301</t>
  </si>
  <si>
    <t>Nước cà chua tươi</t>
  </si>
  <si>
    <t>1000 lít</t>
  </si>
  <si>
    <t>20095000</t>
  </si>
  <si>
    <t>10309302</t>
  </si>
  <si>
    <t>Nước cam, chanh, quít, bưởi tươi</t>
  </si>
  <si>
    <t>20091100
20091200
20091900
20092100
20092900</t>
  </si>
  <si>
    <t>10309303</t>
  </si>
  <si>
    <t>Nước nho tươi</t>
  </si>
  <si>
    <t>20096100
20096900</t>
  </si>
  <si>
    <t>10309304</t>
  </si>
  <si>
    <t>Nước dứa tươi</t>
  </si>
  <si>
    <t>20094100
20094900</t>
  </si>
  <si>
    <t>10309305</t>
  </si>
  <si>
    <t>Nước táo tươi</t>
  </si>
  <si>
    <t>20097100
20097900</t>
  </si>
  <si>
    <t>10309306</t>
  </si>
  <si>
    <t>Nước hỗn hợp rau và quả tươi</t>
  </si>
  <si>
    <t>20098000
20099000</t>
  </si>
  <si>
    <t>10309309</t>
  </si>
  <si>
    <t>Nước rau, quả tươi khác</t>
  </si>
  <si>
    <t>20098090</t>
  </si>
  <si>
    <t>103094</t>
  </si>
  <si>
    <t>1030940</t>
  </si>
  <si>
    <t>10309400</t>
  </si>
  <si>
    <t>Phụ phẩm còn lại sau khi chế biến và bảo quản rau quả</t>
  </si>
  <si>
    <t>103099</t>
  </si>
  <si>
    <t xml:space="preserve">Dịch vụ chuẩn bị và chế biến rau quả  </t>
  </si>
  <si>
    <t>1030991</t>
  </si>
  <si>
    <t>10309910</t>
  </si>
  <si>
    <t>Dịch vụ chuẩn bị cho chế biến rau và quả</t>
  </si>
  <si>
    <t>Gia công chuẩn bị cho chế biến rau và quả</t>
  </si>
  <si>
    <t>1030999</t>
  </si>
  <si>
    <t>10309990</t>
  </si>
  <si>
    <t>Dịch vụ chế biến rau và quả</t>
  </si>
  <si>
    <t>Gia công chế biến rau và quả</t>
  </si>
  <si>
    <t>104</t>
  </si>
  <si>
    <t>1040*</t>
  </si>
  <si>
    <t>10400*</t>
  </si>
  <si>
    <t>Dầu, mỡ động, thực vật chế biến</t>
  </si>
  <si>
    <t>104001</t>
  </si>
  <si>
    <t>1040010</t>
  </si>
  <si>
    <t>Dầu, mỡ động vật thô và phân đoạn của chúng</t>
  </si>
  <si>
    <t>10400101</t>
  </si>
  <si>
    <t>Stearin mỡ lợn, dầu mỡ lợn, oleostearin, dầu oleo và dầu mỡ bò (tallow), chưa nhũ hóa, chưa pha trộn hoặc chưa chế biến cách khác</t>
  </si>
  <si>
    <t>15030000</t>
  </si>
  <si>
    <t>10400102</t>
  </si>
  <si>
    <t>Dầu gan cá và các phân đoạn của chúng</t>
  </si>
  <si>
    <t>15041000</t>
  </si>
  <si>
    <t>10400103</t>
  </si>
  <si>
    <t>Mỡ, dầu và các phân đoạn của chúng, của cá (trừ dầu gan cá)</t>
  </si>
  <si>
    <t>15042000</t>
  </si>
  <si>
    <t>10400104</t>
  </si>
  <si>
    <t>Mỡ, dầu và các phân đoạn của chúng, của các loại động vật có vú sống ở biển</t>
  </si>
  <si>
    <t>15043000</t>
  </si>
  <si>
    <t>10400105</t>
  </si>
  <si>
    <t>Mỡ lông và chất béo thu được từ mỡ lông (kể cả lanolin)</t>
  </si>
  <si>
    <t>15050000*</t>
  </si>
  <si>
    <t>10400106</t>
  </si>
  <si>
    <t>Mỡ và dầu động vật khác và các phân đoạn của chúng, đã hoặc chưa tinh chế nhưng không thay đổi về mặt hóa học</t>
  </si>
  <si>
    <t>15060000*</t>
  </si>
  <si>
    <t>104002</t>
  </si>
  <si>
    <t>Dầu, mỡ thực vật chế biến</t>
  </si>
  <si>
    <t>1040021</t>
  </si>
  <si>
    <t>Dầu thực vật thô</t>
  </si>
  <si>
    <t>10400211</t>
  </si>
  <si>
    <t>Dầu đậu nành thô</t>
  </si>
  <si>
    <t>15071000</t>
  </si>
  <si>
    <t>10400212</t>
  </si>
  <si>
    <t>Dầu lạc thô</t>
  </si>
  <si>
    <t>15081000</t>
  </si>
  <si>
    <t>10400213</t>
  </si>
  <si>
    <t>Dầu ô liu thô</t>
  </si>
  <si>
    <t>15091000
15100000*</t>
  </si>
  <si>
    <t>10400214</t>
  </si>
  <si>
    <t>Dầu hạt hướng dương thô</t>
  </si>
  <si>
    <t>15121100</t>
  </si>
  <si>
    <t>10400215</t>
  </si>
  <si>
    <t>Dầu hạt bông thô</t>
  </si>
  <si>
    <t>15122100</t>
  </si>
  <si>
    <t>10400216</t>
  </si>
  <si>
    <t>Dầu hạt cải thô</t>
  </si>
  <si>
    <t>15141100
15149100</t>
  </si>
  <si>
    <t>10400217</t>
  </si>
  <si>
    <t>Dầu cọ thô</t>
  </si>
  <si>
    <t>15110000</t>
  </si>
  <si>
    <t>10400218</t>
  </si>
  <si>
    <t>Dầu dừa thô</t>
  </si>
  <si>
    <t xml:space="preserve">15131100
</t>
  </si>
  <si>
    <t>10400219</t>
  </si>
  <si>
    <t>Dầu thực vật khác dạng thô</t>
  </si>
  <si>
    <t>15132100
15151100
15152100
15153010
15155010
15159011</t>
  </si>
  <si>
    <t>1040022</t>
  </si>
  <si>
    <t>Dầu, mỡ thực vật tinh luyện</t>
  </si>
  <si>
    <t>10400221</t>
  </si>
  <si>
    <t>Dầu đậu nành tinh luyện</t>
  </si>
  <si>
    <t>15079020</t>
  </si>
  <si>
    <t>10400222</t>
  </si>
  <si>
    <t>Dầu lạc tinh luyện</t>
  </si>
  <si>
    <t>15089020</t>
  </si>
  <si>
    <t>10400223</t>
  </si>
  <si>
    <t>Dầu ô liu tinh luyện</t>
  </si>
  <si>
    <t>15099020</t>
  </si>
  <si>
    <t>10400224</t>
  </si>
  <si>
    <t>Dầu hướng dương tinh luyện</t>
  </si>
  <si>
    <t>15121920</t>
  </si>
  <si>
    <t>10400225</t>
  </si>
  <si>
    <t>Dầu hạt bông tinh luyện</t>
  </si>
  <si>
    <t>15122900</t>
  </si>
  <si>
    <t>10400226</t>
  </si>
  <si>
    <t>Dầu hạt cải tinh luyện</t>
  </si>
  <si>
    <t>15141929
15149920</t>
  </si>
  <si>
    <t>10400227</t>
  </si>
  <si>
    <t>Dầu cọ tinh luyện</t>
  </si>
  <si>
    <t>15119090</t>
  </si>
  <si>
    <t>10400228</t>
  </si>
  <si>
    <t>Dầu dừa tinh luyện</t>
  </si>
  <si>
    <t>15131920
15131990</t>
  </si>
  <si>
    <t>10400229</t>
  </si>
  <si>
    <t>Dầu, mỡ thực vật tinh luyện khác</t>
  </si>
  <si>
    <t>15100092</t>
  </si>
  <si>
    <t>104003</t>
  </si>
  <si>
    <t>1040030</t>
  </si>
  <si>
    <t>10400300</t>
  </si>
  <si>
    <t>Dầu, mỡ động thực vật và các phân đoạn của chúng đã qua hiđrô hoá, este hoá nhưng chưa chế biến thêm</t>
  </si>
  <si>
    <t>15160000*</t>
  </si>
  <si>
    <t xml:space="preserve">Đã hoặc chưa tinh chế </t>
  </si>
  <si>
    <t>104004</t>
  </si>
  <si>
    <t>1040040</t>
  </si>
  <si>
    <t>10400400</t>
  </si>
  <si>
    <t>Bơ thực vật (Margarin và mỡ tương tự có thể ăn được)</t>
  </si>
  <si>
    <t>15170000</t>
  </si>
  <si>
    <t>104005</t>
  </si>
  <si>
    <t>Chế phẩm và phụ phẩm chế biến dầu, mỡ động thực vật</t>
  </si>
  <si>
    <t>1040051</t>
  </si>
  <si>
    <t>Chế phẩm và phụ phẩm chế biến thô từ dầu, mỡ động thực vật</t>
  </si>
  <si>
    <t>10400511</t>
  </si>
  <si>
    <t>Xơ dính hạt bông</t>
  </si>
  <si>
    <t>14042000</t>
  </si>
  <si>
    <t>10400512</t>
  </si>
  <si>
    <t>Khô dầu và phế liệu rắn khác</t>
  </si>
  <si>
    <t>23040000
23050000
23060000</t>
  </si>
  <si>
    <t>Thu được từ quá trình chiết xuất dầu đậu nành(đậu tương), dầu lạc và các loại khác, đã hoặc chưa xay hoặc ở dạng bột viên</t>
  </si>
  <si>
    <t>10400513</t>
  </si>
  <si>
    <t>Bột mịn và bột thô từ các loại hạt hoặc quả có dầu, trừ bột và bột thô từ hạt mù tạt</t>
  </si>
  <si>
    <t>12080000</t>
  </si>
  <si>
    <t>1040052</t>
  </si>
  <si>
    <t>Chế phẩm và phụ phẩm chế biến tinh từ dầu, mỡ động thực vật</t>
  </si>
  <si>
    <t>10400521</t>
  </si>
  <si>
    <t>Sáp thực vật</t>
  </si>
  <si>
    <t>15211000</t>
  </si>
  <si>
    <t>10400522</t>
  </si>
  <si>
    <t>Sắt, thép không hợp kim cán phẳng có chiều rộng ≥ 600mm, được mạ hoặc tráng kẽm bằng phương pháp khác</t>
  </si>
  <si>
    <t>24100515</t>
  </si>
  <si>
    <t>Mắt kính thuỷ tinh</t>
  </si>
  <si>
    <t>Bang quang cao'</t>
  </si>
  <si>
    <t>Sắt, thép không hợp kim cán phẳng có chiều rộng ≥ 600mm, được mạ hoặc tráng oxit crôm hoặc bằng crôm và oxit crôm</t>
  </si>
  <si>
    <t>24100516</t>
  </si>
  <si>
    <t>Sắt, thép không hợp kim cán phẳng có chiều rộng ≥ 600mm, được mạ hoặc tráng nhôm</t>
  </si>
  <si>
    <t>24100517</t>
  </si>
  <si>
    <t>Sắt, thép không hợp kim cán phẳng có chiều rộng ≥ 600mm, được sơn, quét vecni hoặc phủ plastic</t>
  </si>
  <si>
    <t>24100519</t>
  </si>
  <si>
    <t>Sắt, thép không hợp kim cán phẳng có chiều rộng ≥ 600mm, được mạ hoặc tráng bằng phương pháp khác</t>
  </si>
  <si>
    <t>2410052</t>
  </si>
  <si>
    <t>Sắt, thép không hợp kim cán phẳng có chiều rộng &lt; 600mm, đã được dát phủ, mạ hoặc tráng</t>
  </si>
  <si>
    <t>24100521</t>
  </si>
  <si>
    <t xml:space="preserve">  Sắt, thép không hợp kim cán phẳng có chiều rộng &lt; 600mm, được mạ hoặc tráng thiếc</t>
  </si>
  <si>
    <t>24100522</t>
  </si>
  <si>
    <t xml:space="preserve"> Sắt, thép không hợp kim cán phẳng có chiều rộng &lt; 600mm, được mạ hoặc tráng kẽm bằng phương pháp điện phân</t>
  </si>
  <si>
    <t>24100523</t>
  </si>
  <si>
    <t xml:space="preserve"> Sắt, thép không hợp kim cán phẳng có chiều rộng &lt; 600mm, được mạ hoặc tráng kẽm bằng phương pháp khác</t>
  </si>
  <si>
    <t>24100524</t>
  </si>
  <si>
    <t xml:space="preserve"> Sắt, thép không hợp kim cán phẳng có chiều rộng &lt; 600mm, được sơn, quét vecni hoặc phủ plastic</t>
  </si>
  <si>
    <t>24100525</t>
  </si>
  <si>
    <t xml:space="preserve"> Sắt, thép không hợp kim cán phẳng có chiều rộng &lt; 600mm, được dát phủ </t>
  </si>
  <si>
    <t>24100529</t>
  </si>
  <si>
    <t>Dầu và các sản phẩm khác từ chưng cất hắc ín than đá ở nhiệt độ cao; các sản phẩm tương tự có khối lượng cấu tử thơm lớn hơn cấu tử không thơm</t>
  </si>
  <si>
    <t>Ví dụ: benzen, toluen, xylen, naphthalen, các hỗn hợp hydrocarbon thơm có thành phần cất từ 65% thể tích trở lên, dầu creosote, …</t>
  </si>
  <si>
    <t>Nhựa chưng (hắc ín) và than cốc nhựa chưng, thu được từ hắc ín than đá hoặc hắc ín khoáng chất khác</t>
  </si>
  <si>
    <t>Cồn etilic chưa biến tính có  nồng độ cồn tính theo thể tích từ 80% trở lên</t>
  </si>
  <si>
    <t>Cồn etilic và rượu mạnh khác đã biến tính ở mọi nồng độ</t>
  </si>
  <si>
    <t>Dung dịch kiềm thải ra từ sản xuất bột giấy từ gỗ; kể cả lignin, sunfonat, trừ dầu nhựa thông (dầu tall)</t>
  </si>
  <si>
    <t>Dịch vụ sản xuất các hoá chất hữu cơ cơ bản khác</t>
  </si>
  <si>
    <t>Gia công sản xuất các hoá chất hữu cơ cơ bản khác</t>
  </si>
  <si>
    <t>2012</t>
  </si>
  <si>
    <t>20120</t>
  </si>
  <si>
    <t>Phân bón và hợp chất ni tơ</t>
  </si>
  <si>
    <t>201201</t>
  </si>
  <si>
    <t>Axít Nitơric, axit sunphonitơric; amoniac dạng khan</t>
  </si>
  <si>
    <t>Axít Nitơric, axit sunphonitơric</t>
  </si>
  <si>
    <t>Amoniac dạng khan</t>
  </si>
  <si>
    <t>201202</t>
  </si>
  <si>
    <t>2012020</t>
  </si>
  <si>
    <t>Phân amoni có xử lý  nước; phân amoni clorua, nitrit</t>
  </si>
  <si>
    <t>20120201</t>
  </si>
  <si>
    <t>Phân amoni có xử lý  nước</t>
  </si>
  <si>
    <t>Phân amoni clorua</t>
  </si>
  <si>
    <t>Nitrit</t>
  </si>
  <si>
    <t>201203</t>
  </si>
  <si>
    <t>2012030</t>
  </si>
  <si>
    <t>Phân khoáng hoặc phân hoá học, có chứa ni tơ</t>
  </si>
  <si>
    <t>20120301</t>
  </si>
  <si>
    <t>Ure</t>
  </si>
  <si>
    <t>Có hoặc không ở dạng dung dịch nước</t>
  </si>
  <si>
    <t>20120302</t>
  </si>
  <si>
    <t>Sunphat Amoni</t>
  </si>
  <si>
    <t>20120303</t>
  </si>
  <si>
    <t>Nitơrat Amoni</t>
  </si>
  <si>
    <t>20120304</t>
  </si>
  <si>
    <t>Muối kép và hỗn hợp muối nitơrat can xi và nitơrat amoni</t>
  </si>
  <si>
    <t>20120305</t>
  </si>
  <si>
    <t>Hỗn hợp nitơrat amoni và canxi cacbonat hoặc các chất vô cơ không có chất làm màu mỡ cho đất khác</t>
  </si>
  <si>
    <t>Sp mới</t>
  </si>
  <si>
    <t>20120309</t>
  </si>
  <si>
    <t>Phân bón và các hỗn hợp nitơ khác chưa phân vào đâu</t>
  </si>
  <si>
    <t>31022900, 31028000, 31029000</t>
  </si>
  <si>
    <t>201204</t>
  </si>
  <si>
    <t>2012040</t>
  </si>
  <si>
    <t>Phân khoáng hoặc phân hoá học chứa phốt phát</t>
  </si>
  <si>
    <t>20120401</t>
  </si>
  <si>
    <t>2412060*</t>
  </si>
  <si>
    <t>Bao gồm loại dùng làm thức ăn chăn nuôi và loại khác</t>
  </si>
  <si>
    <t>20120409</t>
  </si>
  <si>
    <t>Phân bón photphat khác</t>
  </si>
  <si>
    <t>201205</t>
  </si>
  <si>
    <t>2012050</t>
  </si>
  <si>
    <t>Phân khoáng hoặc phân hoá học có chứa kali</t>
  </si>
  <si>
    <t>Kali Clorua</t>
  </si>
  <si>
    <t>Kali Sunphat</t>
  </si>
  <si>
    <t xml:space="preserve">Phân hoá học cacnalit, xinvinit và phân  kali khác </t>
  </si>
  <si>
    <t>201206</t>
  </si>
  <si>
    <t>2012060</t>
  </si>
  <si>
    <t>20120600</t>
  </si>
  <si>
    <t>Natri Nitrat</t>
  </si>
  <si>
    <t>201207</t>
  </si>
  <si>
    <t>2012070</t>
  </si>
  <si>
    <t>Phân khoáng hoặc phân hoá học khác chưa phân vào đâu</t>
  </si>
  <si>
    <t>20120701</t>
  </si>
  <si>
    <t>2412070*</t>
  </si>
  <si>
    <t>20120702</t>
  </si>
  <si>
    <t>Diamoni photphat</t>
  </si>
  <si>
    <t>20120703</t>
  </si>
  <si>
    <t>Monoamoni Photphat</t>
  </si>
  <si>
    <t>20120704</t>
  </si>
  <si>
    <t>Phân khoáng hoặc phân hoá học chứa 2 nguyên tố: nitơ và photpho</t>
  </si>
  <si>
    <t>20120705</t>
  </si>
  <si>
    <t>Phân khoáng hoặc phân hoá học chứa 2 nguyên tố:  photpho và kali</t>
  </si>
  <si>
    <t>20120706</t>
  </si>
  <si>
    <t>Nitơrat Kali</t>
  </si>
  <si>
    <t>20120709</t>
  </si>
  <si>
    <t>Các phân khoáng và hoá học khác chứa ít nhất 2 nguyên tố (photpho, nitơ, kali) chưa phân vào đâu</t>
  </si>
  <si>
    <t>201208</t>
  </si>
  <si>
    <t>2012080</t>
  </si>
  <si>
    <t>20120800</t>
  </si>
  <si>
    <t>201209</t>
  </si>
  <si>
    <t>2012090</t>
  </si>
  <si>
    <t>20120900</t>
  </si>
  <si>
    <t>Dịch vụ sản xuất phân bón và các hợp chất chứa nitơ</t>
  </si>
  <si>
    <t>Gia công sản xuất phân bón và các hợp chất chứa nitơ</t>
  </si>
  <si>
    <t>2013</t>
  </si>
  <si>
    <t>Plastic và cao su tổng hợp dạng nguyên sinh</t>
  </si>
  <si>
    <t>20131</t>
  </si>
  <si>
    <t>201310</t>
  </si>
  <si>
    <t>Plastic nguyên sinh</t>
  </si>
  <si>
    <t>2013101</t>
  </si>
  <si>
    <t>Polyme dạng nguyên sinh</t>
  </si>
  <si>
    <t>20131011</t>
  </si>
  <si>
    <t>Polyme từ etylen, dạng nguyên sinh</t>
  </si>
  <si>
    <t>2413010*</t>
  </si>
  <si>
    <t>20131012</t>
  </si>
  <si>
    <t>Polyme từ styren, dạng nguyên sinh</t>
  </si>
  <si>
    <t>20131013</t>
  </si>
  <si>
    <t>Polyme từ vinyl clorua hoặc từ olefin đã halogen hoá khác, dạng nguyên sinh</t>
  </si>
  <si>
    <t>20131014</t>
  </si>
  <si>
    <t>Polime từ propylen hoặc từ oleic khác dạng nguyên sinh</t>
  </si>
  <si>
    <t>20131015</t>
  </si>
  <si>
    <t>Polime từ axetat vinyl hoặc từ este vinyl và polime vinyl khác dạng nguyên sinh</t>
  </si>
  <si>
    <t>20131016</t>
  </si>
  <si>
    <t>Polime acrylic dạng nguyên sinh</t>
  </si>
  <si>
    <t>20131017</t>
  </si>
  <si>
    <t>Poliamit dạng nguyên sinh</t>
  </si>
  <si>
    <t>20131018</t>
  </si>
  <si>
    <t>Polyme tự nhiên và các polyme tự nhiên đã biến đổi</t>
  </si>
  <si>
    <t>Ví dụ: axit alginic, muối và este của nó; protein đã làm cứng, các dẫn xuất hoá học của cao su tự nhiên</t>
  </si>
  <si>
    <t>2013102</t>
  </si>
  <si>
    <t>Plastic khác dạng nguyên sinh, chất trao đổi ion</t>
  </si>
  <si>
    <t>20131021</t>
  </si>
  <si>
    <t>Polyaxetal, polyete khác và nhựa epoxy, dạng nguyên sinh; polycarbonat, nhựa ankyt, polyalyl este và polyeste khác, dạng nguyên sinh</t>
  </si>
  <si>
    <t>20131022</t>
  </si>
  <si>
    <t>Nhựa amino, nhựa phenolic và polyuretan dạng nguyên sinh</t>
  </si>
  <si>
    <t>Ví dụ: nhựa ure, nhựa thioure; nhựa melamin; nhựa amino khác; nhựa phenolic; polyurethan</t>
  </si>
  <si>
    <t>20131023</t>
  </si>
  <si>
    <t>Silicon dạng nguyên sinh</t>
  </si>
  <si>
    <t>20131029</t>
  </si>
  <si>
    <t>Plastic khác dạng nguyên sinh chưa được phân vào đâu; chất trao đổi ion</t>
  </si>
  <si>
    <t>39110000 39120000  39140000</t>
  </si>
  <si>
    <t>Bao gồm nhựa từ dầu mỏ, nhựa cumaron-inden, polyterpen, polysulfua, polysulfon và các sản phẩm khác từ nhựa chưa được polyme hoá ở mức độ cao, dạng nguyên sinh; Xenlulo và các dẫn xuất của nó, dạng nguyên sinh; Chất trao đổi ion làm từ các polyme dạng ngu</t>
  </si>
  <si>
    <t>Dịch vụ sản xuất plastic nguyên sinh</t>
  </si>
  <si>
    <t>Gia công sản xuất nhựa nguyên sinh</t>
  </si>
  <si>
    <t>20132</t>
  </si>
  <si>
    <t>Cao su tổng hợp dạng nguyên sinh</t>
  </si>
  <si>
    <t>201321</t>
  </si>
  <si>
    <t>2013210</t>
  </si>
  <si>
    <t>Cao su tổng hợp và các chất thay thế cao su dẫn xuất từ dầu và các hợp chất từ cao su tổng hợp và cao su tự nhiên và các loại nhựa tự nhiên tương tự, ở dạng nguyên sinh hoặc tấm lá hoặc dải</t>
  </si>
  <si>
    <t>20132101</t>
  </si>
  <si>
    <t>Cao su tổng hợp và các chất thay thế cao su dẫn xuất từ dầu, ở dạng nguyên sinh hoặc tấm lá hoặc dải</t>
  </si>
  <si>
    <t>40021000
40022000
40023000
40024000
40025000
40026000
40027000</t>
  </si>
  <si>
    <t>2413020*</t>
  </si>
  <si>
    <t>Bao gồm cả dạng mủ cao su</t>
  </si>
  <si>
    <t>Các hợp chất từ cao su tổng hợp và cao su tự nhiên và các loại nhựa tự nhiên tương tự, ở dạng nguyên sinh hoặc tấm lá hoặc dải</t>
  </si>
  <si>
    <t>40028000 40029000</t>
  </si>
  <si>
    <t>Bao gồm cả hỗn hợp mủ cao su tự nhiên với mủ cao su tổng hợp</t>
  </si>
  <si>
    <t>201329</t>
  </si>
  <si>
    <t>2013290</t>
  </si>
  <si>
    <t>20132900</t>
  </si>
  <si>
    <t>Dịch vụ sản xuất cao su tổng hợp dạng nguyên sinh</t>
  </si>
  <si>
    <t>Gia công sản xuất cao su tổng hợp dạng nguyên sinh</t>
  </si>
  <si>
    <t>202</t>
  </si>
  <si>
    <t>Sản phẩm hoá chất khác</t>
  </si>
  <si>
    <t>2021</t>
  </si>
  <si>
    <t>20210</t>
  </si>
  <si>
    <t>Thuốc trừ sâu và sản phẩm hoá chất khác dùng trong nông nghiệp</t>
  </si>
  <si>
    <t>202101</t>
  </si>
  <si>
    <t>2021011</t>
  </si>
  <si>
    <t>20210110</t>
  </si>
  <si>
    <t>Thuốc trừ côn trùng</t>
  </si>
  <si>
    <t>Bao gồm cả chế phẩm trung gian để sản xuất thuốc trừ côn trùng, hương vòng chống muỗi hoặc bột làm hương vòng chống muỗi, dạng bình xịt, dạng tấm chống muỗi, lưới tẩm thuốc diệt muỗi, và các loại khác</t>
  </si>
  <si>
    <t>2021012</t>
  </si>
  <si>
    <t>20210120</t>
  </si>
  <si>
    <t>Thuốc diệt nấm</t>
  </si>
  <si>
    <t>2021013</t>
  </si>
  <si>
    <t>20210130</t>
  </si>
  <si>
    <t>Thuốc diệt cỏ, Thuốc chống nảy mầm và thuốc điều hoà sinh trưởng cây trồng</t>
  </si>
  <si>
    <t xml:space="preserve">2421030, 2421040
</t>
  </si>
  <si>
    <t>2021014</t>
  </si>
  <si>
    <t>20210140</t>
  </si>
  <si>
    <t>Thuốc khử trùng</t>
  </si>
  <si>
    <t>Dùng cho nông nghiệp và cho các mục đích sử dụng khác</t>
  </si>
  <si>
    <t>2021019</t>
  </si>
  <si>
    <t>20210190</t>
  </si>
  <si>
    <t>Thuốc trừ sâu khác và sản phẩm hoá chất khác dùng trong nông nghiệp</t>
  </si>
  <si>
    <t>38085000 38089900</t>
  </si>
  <si>
    <t>202109</t>
  </si>
  <si>
    <t>2021090</t>
  </si>
  <si>
    <t>20210900</t>
  </si>
  <si>
    <t>Dịch vụ sản xuất các sản phẩm thuốc trừ sâu và sản phẩm hoá chất khác dùng trong nông nghiệp</t>
  </si>
  <si>
    <t>Gia công sản xuất các sản phẩm thuốc trừ sâu và sản phẩm hoá chất khác dùng trong nông nghiệp</t>
  </si>
  <si>
    <t>2022</t>
  </si>
  <si>
    <t>Sơn, véc ni và các chất sơn, quét tương tự; mực in và ma tít</t>
  </si>
  <si>
    <t>20221</t>
  </si>
  <si>
    <t>202210</t>
  </si>
  <si>
    <t>Sơn, véc ni và các chất sơn, quét tương tự, ma tít</t>
  </si>
  <si>
    <t>2022101</t>
  </si>
  <si>
    <t>Sơn và véc ni từ polime</t>
  </si>
  <si>
    <t>20221111</t>
  </si>
  <si>
    <t>Sơn và véc ni, tan trong môi trường nước</t>
  </si>
  <si>
    <t>2422010*
2422020*
2422031*
2422032*
2422040*
2422060
2422070*</t>
  </si>
  <si>
    <t>Bao gồm cả các loại men tráng làm từ các loại polyme tổng hợp hoặc các polyme tự nhiên đã biến đổi về mặt hoá học, đã phân tán hay hoà tan trong môi trường nước</t>
  </si>
  <si>
    <t>20221112</t>
  </si>
  <si>
    <t>Sơn và véc ni, tan trong môi trường không chứa nước</t>
  </si>
  <si>
    <t>Gia công chế biến thực phẩm còn lại</t>
  </si>
  <si>
    <t>108</t>
  </si>
  <si>
    <t>1080</t>
  </si>
  <si>
    <t>10800</t>
  </si>
  <si>
    <t>Thức ăn gia súc, gia cầm và thuỷ sản</t>
  </si>
  <si>
    <t>108001</t>
  </si>
  <si>
    <t>1080010</t>
  </si>
  <si>
    <t>10800100</t>
  </si>
  <si>
    <t>Thức ăn cho gia súc</t>
  </si>
  <si>
    <t>23099012</t>
  </si>
  <si>
    <t>108002</t>
  </si>
  <si>
    <t>1080020</t>
  </si>
  <si>
    <t>10800200</t>
  </si>
  <si>
    <t>Thức ăn cho gia cầm</t>
  </si>
  <si>
    <t>Chất nhờn, bã, cặn còn lại sau quá trình xử lý các chất béo hoặc sáp động vật hoặc thực vật</t>
  </si>
  <si>
    <t>15220000</t>
  </si>
  <si>
    <t>104009</t>
  </si>
  <si>
    <t>1040090</t>
  </si>
  <si>
    <t>10400900</t>
  </si>
  <si>
    <t xml:space="preserve">Dịch vụ chế biến dầu và mỡ </t>
  </si>
  <si>
    <t>Gia công chế biến dầu và mỡ</t>
  </si>
  <si>
    <t>105</t>
  </si>
  <si>
    <t>1050</t>
  </si>
  <si>
    <t>10500</t>
  </si>
  <si>
    <t>Sữa và các sản phẩm từ sữa</t>
  </si>
  <si>
    <t>105001</t>
  </si>
  <si>
    <t xml:space="preserve">Sữa </t>
  </si>
  <si>
    <t>1050011</t>
  </si>
  <si>
    <t>Sữa và kem chưa cô đặc, chưa pha thêm đường và chất ngọt khác</t>
  </si>
  <si>
    <t>10500111</t>
  </si>
  <si>
    <t>Sữa và kem chưa cô đặc, chưa pha thêm đường và chất ngọt khác, có hàm lượng chất béo không quá 6% tính theo trọng lượng</t>
  </si>
  <si>
    <t>04011000
04012000*</t>
  </si>
  <si>
    <t>10500112</t>
  </si>
  <si>
    <t>Sữa và kem chưa cô đặc, chưa pha thêm đường và chất ngọt khác, có hàm lượng chất béo trên 6% tính theo trọng lượng</t>
  </si>
  <si>
    <t>04013000</t>
  </si>
  <si>
    <t>1050012</t>
  </si>
  <si>
    <t>Sữa và kem dạng bột, hạt hoặc thể rắn khác</t>
  </si>
  <si>
    <t xml:space="preserve"> </t>
  </si>
  <si>
    <t>10500121</t>
  </si>
  <si>
    <t>Sữa và kem dạng bột, hạt hoặc các thể rắn khác có hàm lượng chất béo không quá 1,5% tính theo trọng lượng</t>
  </si>
  <si>
    <t>04021000</t>
  </si>
  <si>
    <t>10500122</t>
  </si>
  <si>
    <t>Sữa và kem dạng bột, hạt hoặc các thể rắn khác có hàm lượng chất béo trên 1,5% tính theo trọng lượng</t>
  </si>
  <si>
    <t>04022000</t>
  </si>
  <si>
    <t>1050013</t>
  </si>
  <si>
    <t>Bơ và các chất béo khác và các loại dầu chế từ sữa; chất phết bơ sữa</t>
  </si>
  <si>
    <t>10500131</t>
  </si>
  <si>
    <t>Bơ</t>
  </si>
  <si>
    <t>04051000</t>
  </si>
  <si>
    <t>10500132</t>
  </si>
  <si>
    <t>Chất phết bơ sữa</t>
  </si>
  <si>
    <t>04052000</t>
  </si>
  <si>
    <t>Là chất ở dạng nhũ tương nước trong dầu có thể phết lên bánh, chứa chất béo sữa như là chất béo duy nhất trong sản phẩm, với hàm lượng chất béo từ 39% trở lên nhưng không quá 80% tính theo trọng lượng</t>
  </si>
  <si>
    <t>10500139</t>
  </si>
  <si>
    <t>Chất béo khác và các loại dầu chế từ sữa</t>
  </si>
  <si>
    <t>04059000</t>
  </si>
  <si>
    <t>1050014</t>
  </si>
  <si>
    <t>10500140</t>
  </si>
  <si>
    <t>Pho mát và sữa đông dùng làm pho mát</t>
  </si>
  <si>
    <t>04060000</t>
  </si>
  <si>
    <t>1050015</t>
  </si>
  <si>
    <t>Các sản phẩm sữa khác</t>
  </si>
  <si>
    <t>10500151</t>
  </si>
  <si>
    <t>Sữa hoặc kem cô đặc có hoặc không có đường khác (trừ thể rắn)</t>
  </si>
  <si>
    <t>04029000</t>
  </si>
  <si>
    <t>Ví dụ: sữa đặc có đường hoặc không đường</t>
  </si>
  <si>
    <t>10500152</t>
  </si>
  <si>
    <t>Sữa chua, sữa và kem lên men hoặc axit hoá</t>
  </si>
  <si>
    <t>04030000</t>
  </si>
  <si>
    <t>Bao gồm: buttermilk, váng sữa, sữa đông và kem, sữa chua, kephir và sữa, kem khác đã lên men hoặc axit hoá đã hoặc chưa cô đặc hoặc pha thêm đường hoặc chất ngọt khác hoặc hương liệu, hoa quả, quả hạch hoặc ca cao</t>
  </si>
  <si>
    <t>10500153</t>
  </si>
  <si>
    <t>Casein</t>
  </si>
  <si>
    <t>35011000</t>
  </si>
  <si>
    <t>10500154</t>
  </si>
  <si>
    <t>Whey</t>
  </si>
  <si>
    <t>04041000</t>
  </si>
  <si>
    <t>whey hay còn gọi là nhũ thanh sữa, là phần chất lỏng còn lại sau khi đông tụ và ép sữa. Dịch whey là sản phẩm còn lại của quá trình sản xuất bơ, casein,vv….</t>
  </si>
  <si>
    <t>10500155</t>
  </si>
  <si>
    <t>Lactoza và xirô lactoza</t>
  </si>
  <si>
    <t>17021000</t>
  </si>
  <si>
    <t>10500159</t>
  </si>
  <si>
    <t>Các sản phẩm có chứa thành phần sữa tự nhiên chưa phân vào đâu</t>
  </si>
  <si>
    <t>04049000*</t>
  </si>
  <si>
    <t>105002</t>
  </si>
  <si>
    <t>1050020</t>
  </si>
  <si>
    <t>10500200</t>
  </si>
  <si>
    <t>Dịch vụ chế biến sữa và các sản phẩm từ sữa</t>
  </si>
  <si>
    <t>Gia công chế biến sữa và các sản phẩm từ sữa</t>
  </si>
  <si>
    <t>105003</t>
  </si>
  <si>
    <t>Kem lạnh (ice - cream) và các sản phẩm tương tự khác có hoặc không chưa ca cao</t>
  </si>
  <si>
    <t>1050031</t>
  </si>
  <si>
    <t>10500310</t>
  </si>
  <si>
    <t>Kem lạnh (ice - cream) và các sản phẩm tương tự khác</t>
  </si>
  <si>
    <t>21050000</t>
  </si>
  <si>
    <t>Có hoặc không chứa ca cao</t>
  </si>
  <si>
    <t>1050032</t>
  </si>
  <si>
    <t>10500320</t>
  </si>
  <si>
    <t>Dich vụ chế biến kem</t>
  </si>
  <si>
    <t>Gia công chế biến kem</t>
  </si>
  <si>
    <t>106</t>
  </si>
  <si>
    <t xml:space="preserve">Xay xát và sản xuất bột </t>
  </si>
  <si>
    <t>1061</t>
  </si>
  <si>
    <t>10610*</t>
  </si>
  <si>
    <t>106100</t>
  </si>
  <si>
    <t>Sản phẩm xay xát và sản xuất bột thô</t>
  </si>
  <si>
    <t>1061001</t>
  </si>
  <si>
    <t>Gạo xay xát</t>
  </si>
  <si>
    <t>10610011</t>
  </si>
  <si>
    <t>Gạo lứt</t>
  </si>
  <si>
    <t>10062000</t>
  </si>
  <si>
    <t>10610012</t>
  </si>
  <si>
    <t>Gạo đã xát toàn bộ hoặc sơ bộ, đã hoặc chưa đánh bóng hạt hoặc hồ</t>
  </si>
  <si>
    <t>10063000</t>
  </si>
  <si>
    <t>10610013</t>
  </si>
  <si>
    <t>Tấm</t>
  </si>
  <si>
    <t>10064000</t>
  </si>
  <si>
    <t>1061002</t>
  </si>
  <si>
    <t>Bột ngũ cốc và rau; hỗn hợp bột ngũ cốc và rau</t>
  </si>
  <si>
    <t>10610021</t>
  </si>
  <si>
    <t>Bột mì hoặc bột meslin</t>
  </si>
  <si>
    <t>11010000</t>
  </si>
  <si>
    <t>10610022</t>
  </si>
  <si>
    <t>Bột ngũ cốc, trừ bột mì hoặc bột meslin</t>
  </si>
  <si>
    <t>11020000</t>
  </si>
  <si>
    <t>10610023</t>
  </si>
  <si>
    <t>Bột, bột mịn và bột thô chế biến từ rau đậu khô, từ cọ sago, từ rễ củ hoặc thân củ</t>
  </si>
  <si>
    <t>11060000</t>
  </si>
  <si>
    <t>10610024</t>
  </si>
  <si>
    <t>Bột trộn và bột nhào để chế biến thành các loại bánh</t>
  </si>
  <si>
    <t>19012000</t>
  </si>
  <si>
    <t>Bánh mì, bánh ngọt, bánh quy, bánh thánh, bánh quế, bánh đa nem, vỏ viên nhộng dùng trong ngành dược và các sản phẩm tương tự</t>
  </si>
  <si>
    <t>1061003</t>
  </si>
  <si>
    <t>10610030</t>
  </si>
  <si>
    <t>Ngũ cốc dạng tấm, dạng bột thô và bột viên</t>
  </si>
  <si>
    <t>11030000</t>
  </si>
  <si>
    <t>1061004</t>
  </si>
  <si>
    <t>Sản phẩm ngũ cốc khác</t>
  </si>
  <si>
    <t>10610041</t>
  </si>
  <si>
    <t>Ngũ cốc được chế biến theo cách khác</t>
  </si>
  <si>
    <t>11040000</t>
  </si>
  <si>
    <t>Ví dụ: xát vỏ, xay, vỡ mảnh, nghiền vụn, cắt lát hoặc nghiền thô; mầm ngũ cốc nguyên dạng, xay, vỡ mảnh hoặc nghiền</t>
  </si>
  <si>
    <t>10610042</t>
  </si>
  <si>
    <t>Thức ăn chế biến từ quá trình nổ hoặc rang ngũ cốc hoặc từ các sản phẩm ngũ cốc</t>
  </si>
  <si>
    <t>19040000</t>
  </si>
  <si>
    <t>Ví dụ: mảnh ngô chế biến từ bột ngô; ngũ cốc (trừ ngô), ở dạng hạt, mảnh hoặc đã làm thành dạng khác (trừ bột, tấm và bột thô), đã làm chín sơ hoặc chế biến cách khác, chưa được chi tiết hoặc ghi ở nơi khác</t>
  </si>
  <si>
    <t>1061005</t>
  </si>
  <si>
    <t>Cám, tấm và các chất còn lại khác từ chế biến ngũ cốc</t>
  </si>
  <si>
    <t>23020000</t>
  </si>
  <si>
    <t>Ở dạng bột viên hoặc không ở dạng bột viên, thu được từ quá trình giần, sàng, rây, xay xát hoặc chế biến cách khác từ các loại ngũ cốc hay các loại cây họ đậu</t>
  </si>
  <si>
    <t>1061009</t>
  </si>
  <si>
    <t>10610090</t>
  </si>
  <si>
    <t>Dịch vụ xay xát và sản xuất bột thô</t>
  </si>
  <si>
    <t>Gia công xay xát và sản xuất bột thô</t>
  </si>
  <si>
    <t>1062</t>
  </si>
  <si>
    <t>10620</t>
  </si>
  <si>
    <t>Tinh bột và các sản phẩm từ tinh bột</t>
  </si>
  <si>
    <t>106201</t>
  </si>
  <si>
    <t>Tinh bột, inulin, gluten từ bột mỳ, dextrin và các loại tinh bột qua chế biến khác</t>
  </si>
  <si>
    <t>1062011</t>
  </si>
  <si>
    <t>10620111</t>
  </si>
  <si>
    <t>Tinh bột lúa mì</t>
  </si>
  <si>
    <t>11081100</t>
  </si>
  <si>
    <t>10620112</t>
  </si>
  <si>
    <t>Tinh bột ngô</t>
  </si>
  <si>
    <t>11081200</t>
  </si>
  <si>
    <t>10620113</t>
  </si>
  <si>
    <t>Tinh bột khoai tây</t>
  </si>
  <si>
    <t>11081300</t>
  </si>
  <si>
    <t>10620114</t>
  </si>
  <si>
    <t>Tinh bột sắn, bột dong riềng</t>
  </si>
  <si>
    <t>3314001</t>
  </si>
  <si>
    <t>33140010</t>
  </si>
  <si>
    <t>3314009</t>
  </si>
  <si>
    <t>33140090</t>
  </si>
  <si>
    <t>Tôm đông lạnh</t>
  </si>
  <si>
    <t>Mực đông lạnh</t>
  </si>
  <si>
    <t>10202251</t>
  </si>
  <si>
    <t>10202252</t>
  </si>
  <si>
    <t>10202259</t>
  </si>
  <si>
    <t>VD: Ngêu, sò, cua...</t>
  </si>
  <si>
    <t>1511011</t>
  </si>
  <si>
    <t>1511012</t>
  </si>
  <si>
    <t>1511013</t>
  </si>
  <si>
    <t>1511014</t>
  </si>
  <si>
    <t>15110110</t>
  </si>
  <si>
    <t>15110120</t>
  </si>
  <si>
    <t>15110130</t>
  </si>
  <si>
    <t>15110140</t>
  </si>
  <si>
    <t>32900641</t>
  </si>
  <si>
    <t>32900642</t>
  </si>
  <si>
    <t>Nến, nến cây</t>
  </si>
  <si>
    <t>32900643</t>
  </si>
  <si>
    <t>Hương cây</t>
  </si>
  <si>
    <t>Hương vòng</t>
  </si>
  <si>
    <t>1000 thẻ</t>
  </si>
  <si>
    <t>1000 vòng</t>
  </si>
  <si>
    <t>1000 cây</t>
  </si>
  <si>
    <t>3699140*</t>
  </si>
  <si>
    <t>Gồm cả cabin tàu</t>
  </si>
  <si>
    <t>08102102</t>
  </si>
  <si>
    <t>08102103</t>
  </si>
  <si>
    <t>Cát đen</t>
  </si>
  <si>
    <t>Cát vàng</t>
  </si>
  <si>
    <t>Cát trắng</t>
  </si>
  <si>
    <t>25051000*</t>
  </si>
  <si>
    <t>10203041</t>
  </si>
  <si>
    <t>10203042</t>
  </si>
  <si>
    <t>10203049</t>
  </si>
  <si>
    <t>Mực khô</t>
  </si>
  <si>
    <t>Tôm khô</t>
  </si>
  <si>
    <t>Thạch cao dùng trong bó bột</t>
  </si>
  <si>
    <t>Bao gồm cả trung đại tu xe ô tô, máy kéo</t>
  </si>
  <si>
    <t>08103207</t>
  </si>
  <si>
    <r>
      <t xml:space="preserve">Ví dụ: lạp xường, jăm bông, patê, </t>
    </r>
    <r>
      <rPr>
        <b/>
        <sz val="10"/>
        <color indexed="10"/>
        <rFont val="Arial"/>
        <family val="2"/>
      </rPr>
      <t>nem các loại…</t>
    </r>
  </si>
  <si>
    <t>61010000*
61020000*</t>
  </si>
  <si>
    <t xml:space="preserve">61030000*
61040000*
</t>
  </si>
  <si>
    <t>61050000*
61060000*</t>
  </si>
  <si>
    <t xml:space="preserve">62010000*
62020000*
</t>
  </si>
  <si>
    <t>62030000*
62040000*</t>
  </si>
  <si>
    <t>62050000*
62060000*</t>
  </si>
  <si>
    <t>23941122</t>
  </si>
  <si>
    <t>23941123</t>
  </si>
  <si>
    <t>Xi măng Portland đen</t>
  </si>
  <si>
    <t>Xi măng Portland trắng</t>
  </si>
  <si>
    <t>23941124</t>
  </si>
  <si>
    <t>Xi măng Portland bền sunfat (chịu mặn và chịu lửa)</t>
  </si>
  <si>
    <t>25232000*</t>
  </si>
  <si>
    <t xml:space="preserve"> 3140023*</t>
  </si>
  <si>
    <t>Đồ nội thất bằng gỗ khác chưa được phân vào đâu</t>
  </si>
  <si>
    <t>Giường bằng gỗ các lọai</t>
  </si>
  <si>
    <t>Bao gồm giường đôi, giường đơn, sập</t>
  </si>
  <si>
    <t>94033000*
94036000*
94035000*
94034000*</t>
  </si>
  <si>
    <t>Tủ bếp bằng gỗ</t>
  </si>
  <si>
    <t>3610081*
3610100*
3610082*
3610090*</t>
  </si>
  <si>
    <t>3610040*</t>
  </si>
  <si>
    <t>3610110*
3610120*
3610150*</t>
  </si>
  <si>
    <t>Bàn bằng gỗ các lọai</t>
  </si>
  <si>
    <t>31001025</t>
  </si>
  <si>
    <t>31001026</t>
  </si>
  <si>
    <t xml:space="preserve">3610050*
3610060*
3610070*
3610140*
</t>
  </si>
  <si>
    <t>Bộ sa lông</t>
  </si>
  <si>
    <t>3610020*
3610030*</t>
  </si>
  <si>
    <t>3610130*
3610160*</t>
  </si>
  <si>
    <t>Bao gồm giá sách, giá để hàng...</t>
  </si>
  <si>
    <t>Tủ bằng gỗ khác (trừ tủ bếp)</t>
  </si>
  <si>
    <t>3610013*</t>
  </si>
  <si>
    <t>3610011*</t>
  </si>
  <si>
    <t>3610012*</t>
  </si>
  <si>
    <t>31009023</t>
  </si>
  <si>
    <t>31009024</t>
  </si>
  <si>
    <t>31009025</t>
  </si>
  <si>
    <t>Giường bằng vật liệu khác (trừ gỗ, plastic, mây tre)</t>
  </si>
  <si>
    <t>Tủ bếp bằng vật liệu khác (trừ gỗ, plastic, mây tre)</t>
  </si>
  <si>
    <t>Bàn bằng vật liệu khác (trừ gỗ, plastic, mây tre)</t>
  </si>
  <si>
    <t>Tủ khác (trừ tủ bếp) bằng vật liệu khác (trừ gỗ, plastic, mây tre)</t>
  </si>
  <si>
    <t>Bộ sa lông bằng vật liệu khác (trừ gỗ, plastic, mây tre)</t>
  </si>
  <si>
    <t>Đồ nội thất bằng vật liệu khác chưa được phân vào đâu</t>
  </si>
  <si>
    <t>31009026</t>
  </si>
  <si>
    <t>31009029</t>
  </si>
  <si>
    <t>94031000*</t>
  </si>
  <si>
    <t>Phân lân nung chảy</t>
  </si>
  <si>
    <t>20120707</t>
  </si>
  <si>
    <t>20120708</t>
  </si>
  <si>
    <t>Phân vi sinh</t>
  </si>
  <si>
    <t>16292124</t>
  </si>
  <si>
    <t>Tăm các lọai</t>
  </si>
  <si>
    <t>1000 gói</t>
  </si>
  <si>
    <t>1410012
1410013</t>
  </si>
  <si>
    <t>Gồm cả đá dăm và đá hộc</t>
  </si>
  <si>
    <t>Bao gồm cả hoạt động giặt mài</t>
  </si>
  <si>
    <t>16292125</t>
  </si>
  <si>
    <t>Cót mộc, cót ép</t>
  </si>
  <si>
    <t>Gồm cả trụ cứu hỏa</t>
  </si>
  <si>
    <t>Gồm cả Rulo trục chà lúa</t>
  </si>
  <si>
    <t>Gồm cả hộp sắt đựng bánh kẹo, vỏ tủ điện...</t>
  </si>
  <si>
    <t>24200327</t>
  </si>
  <si>
    <t>Tấm cách nhiệt</t>
  </si>
  <si>
    <t>Gồm cả bao trùm xe hơi</t>
  </si>
  <si>
    <t>Chế phẩm dùng để làm thơm hoặc khử mùi trong phòng</t>
  </si>
  <si>
    <t>Ông dây điện từ???</t>
  </si>
  <si>
    <t>Gồm cả tem logo, tem mã vạch</t>
  </si>
  <si>
    <t>Bao gồm cả huy hiệu</t>
  </si>
  <si>
    <t>32900123</t>
  </si>
  <si>
    <t>Tăm bông</t>
  </si>
  <si>
    <t>08910907</t>
  </si>
  <si>
    <t>Quặng Apatit</t>
  </si>
  <si>
    <t>Phốt pho vàng</t>
  </si>
  <si>
    <t>Natri Silicát (Na2SiO3)</t>
  </si>
  <si>
    <t>1531022
1531023</t>
  </si>
  <si>
    <t>Đường bánh và đường thùng</t>
  </si>
  <si>
    <t>10720121</t>
  </si>
  <si>
    <t>10720122</t>
  </si>
  <si>
    <t xml:space="preserve">1542021
</t>
  </si>
  <si>
    <t>Đường RS</t>
  </si>
  <si>
    <t>Đường RE</t>
  </si>
  <si>
    <t xml:space="preserve">
1542022</t>
  </si>
  <si>
    <t>Găng tay, găng hở ngón và găng bao tay bằng cao su lưu hoá</t>
  </si>
  <si>
    <t>Sản phẩm may mặc và đồ phụ trợ may mặc khác bằng cao su lưu hoá</t>
  </si>
  <si>
    <t>Trung đại tu tàu</t>
  </si>
  <si>
    <t>10203043</t>
  </si>
  <si>
    <t>Cá khô (trừ phi lê cá sấy khô)</t>
  </si>
  <si>
    <t>Động vật thân mềm sấy khô, muối hoặc ngâm nước muối; các loại động vật thuỷ sinh không xương sống (trừ tôm, mực, cá khô)</t>
  </si>
  <si>
    <t>1000 m3</t>
  </si>
  <si>
    <t>16210140</t>
  </si>
  <si>
    <t>Gồm ván ép từ sợi gỗ, bột gỗ, dăm gỗ...</t>
  </si>
  <si>
    <t xml:space="preserve">Trừ vécni, keo hồ, chất kết dính và các chế phẩm tương tự
</t>
  </si>
  <si>
    <t>202905</t>
  </si>
  <si>
    <t>Mỡ và dầu động thực vật được chế biến theo phương pháp hoá học;  hỗn hợp hoặc các chế phẩm không ăn được từ mỡ hoặc dầu động vật</t>
  </si>
  <si>
    <t>Trừ các loại được hidrro hoá, este hoá liêh hợp, tái este hoá</t>
  </si>
  <si>
    <t>Mỡ và dầu động thực vật và các phần phân đoạn của chúng, đã được chế biến theo phương pháp hoá học</t>
  </si>
  <si>
    <t xml:space="preserve">15180010
</t>
  </si>
  <si>
    <t>Đã đun sôi, ô xi hoá, khử nước, sun phát hoá, thổi khô, polyme hoá bằng cách đun nóng trong chân không hoặc trong khí trơ hoặc bằng biện pháp thay đổi về mặt hoá học</t>
  </si>
  <si>
    <t>Các hỗn hợp hoặc các chế phẩm không ăn được từ mỡ hoặc dầu động vật và các phần phân đoạn của các loại mỡ và dầu khác nhau</t>
  </si>
  <si>
    <t>15180020
15180030
15180060</t>
  </si>
  <si>
    <t>202906</t>
  </si>
  <si>
    <t>2029060</t>
  </si>
  <si>
    <t>20290600</t>
  </si>
  <si>
    <t>Mực viết, mực vẽ và mực khác (trừ mực in)</t>
  </si>
  <si>
    <t>Bao gồm cả khối các bon loại dùng để sản xuất giấy than dùng 1 lần</t>
  </si>
  <si>
    <t>202907</t>
  </si>
  <si>
    <t>Chế phẩm bôi trơn; chất phụ gia; chất chống đóng băng</t>
  </si>
  <si>
    <t>2029071</t>
  </si>
  <si>
    <t>20290710</t>
  </si>
  <si>
    <t>Chế phẩm bôi trơn</t>
  </si>
  <si>
    <t>2429030*</t>
  </si>
  <si>
    <t>2029072</t>
  </si>
  <si>
    <t>Chất chống kích nổ; chất phụ gia dùng cho dầu khoáng (kể cả xăng) và các sản phẩm tương tự</t>
  </si>
  <si>
    <t>2029073</t>
  </si>
  <si>
    <t>Chất lỏng dùng trong bộ hãm thuỷ lực; chế phẩm chống đông và chất lỏng chống đóng băng</t>
  </si>
  <si>
    <t>20290731</t>
  </si>
  <si>
    <t>Chất lỏng dùng trong bộ hãm thuỷ lực</t>
  </si>
  <si>
    <t>Chế phẩm chống đông và chất lỏng chống đóng băng</t>
  </si>
  <si>
    <t>202908</t>
  </si>
  <si>
    <t>Các sản phẩm  hoá chất hỗn hợp khác</t>
  </si>
  <si>
    <t>2029081</t>
  </si>
  <si>
    <t>20290810</t>
  </si>
  <si>
    <t>Peptone và các dẫn xuất của chúng, prôtêin khác và các dẫn xuất của chúng chưa được phân vào đâu; bột da sống, đã hoặc chưa crôm hoá</t>
  </si>
  <si>
    <t>2029082</t>
  </si>
  <si>
    <t>Bột nhão dùng để làm khuôn mẫu; các chế phẩm được coi như sáp dùng trong nha khoa; các chế phẩm khác dùng trong nha khoa với thành phần cơ bản là thạch cao; các chế phẩm và chất liệu nạp cho bình dập lửa; môi trường nuôi cấy đã điều chế để phát triển và d</t>
  </si>
  <si>
    <t>20290821</t>
  </si>
  <si>
    <t>Bột nhão dùng để làm khuôn mẫu; kể cả loại làm đồ chơi trẻ em</t>
  </si>
  <si>
    <t xml:space="preserve">Các chế phẩm được coi như sáp dùng trong nha khoa" hay như "các chất làm khuôn răng"; </t>
  </si>
  <si>
    <t>34070020*</t>
  </si>
  <si>
    <t>Các chế phẩm khác dùng trong nha khoa với thành phần cơ bản là thạch cao</t>
  </si>
  <si>
    <t>34070030*</t>
  </si>
  <si>
    <t>Trừ chất hàn răng được phân vào ngành 3250</t>
  </si>
  <si>
    <t>Các chế phẩm và chất liệu nạp cho bình dập lửa;</t>
  </si>
  <si>
    <t>Môi trường nuôi cấy đã điều chế để phát triển và duy trì các vi sinh vật hoặc thực vật, tế bào người hoặc động vật;</t>
  </si>
  <si>
    <t>Chất thử chẩn đoán hoặc chất thử thí nghiệm hỗn hợp chưa phân loại</t>
  </si>
  <si>
    <t>Bao gồm tấm, phiến, màng, lá và dải bằng plastic được thấm, tẩm hoặc tráng phủ chất thử chẩn đoán bệnh hoặc chất thử thí nghiệm; bìa giấy, nỉ xenlulo và băng giấy bằng sợi xenlulo đước thấm, tẩm hoặc tráng phủ chất thử chẩn đoán bệnh hay chất thử thí nghi</t>
  </si>
  <si>
    <t>2029083</t>
  </si>
  <si>
    <t>20290830</t>
  </si>
  <si>
    <t>Nguyên tố hoá học và các hợp chất hoá học đã được kích tạp dùng trong điện tử</t>
  </si>
  <si>
    <t>Ở dạng đĩa, tấm mỏng hoặc các dạng tương tự</t>
  </si>
  <si>
    <t>2029084</t>
  </si>
  <si>
    <t>20290840</t>
  </si>
  <si>
    <t>Các bon hoạt tính</t>
  </si>
  <si>
    <t>2029085</t>
  </si>
  <si>
    <t>20290850</t>
  </si>
  <si>
    <t>Chất để hoàn tất, chất tải thuốc để làm tăng tốc độ nhuộm màu hoặc để hãm màu; sản phẩm, chế phẩm tương tự</t>
  </si>
  <si>
    <t>Ví dụ, chất xử lý hoàn tất vải và thuốc gắn màu; dùng trong ngành dệt, giấy, thuộc da hoặc các ngành công nghiệp tương tự</t>
  </si>
  <si>
    <t>2029086</t>
  </si>
  <si>
    <t>Chế phẩm làm sạch bề mặt kim loại, chất giúp chảy;  Chất xúc tiến lưu hoá cao su đã điều chế; chế phẩm xúc tác chưa phân vào đâu; alkylbenzen hỗn hợp và alkyl naptalin hỗn hợp chưa được phân vào đâu</t>
  </si>
  <si>
    <t>20290861</t>
  </si>
  <si>
    <t>Chế phẩm làm sạch bề mặt kim loại; chất giúp chảy và các chế phẩm phụ trợ khác dùng cho hàn, bột và bột nhão gồm kim loại và các vật liêu khác dùng để hàn; chế phẩm dùng làm lõi hoặc vỏ cho điện cực hàn hoặc que hàn</t>
  </si>
  <si>
    <t>Bao gồm cả hàn thiếc, hàn hơi hoặc hàn điện</t>
  </si>
  <si>
    <t>Chất xúc tiến lưu hoá cao su đã điều chế; hợp chất hoá dẻo cao su hoặc plastic, chưa được chi tiết hoặc ghi ở nơi khác; chế phẩm chống ô xy hoá và các hợp chất khác làm ổn định cao su hoặc plastic</t>
  </si>
  <si>
    <t>Chất khơi mào phản ứng, các chất xúc tiến phản ứng và các chế phẩm xúc tác</t>
  </si>
  <si>
    <t>Các loại alkylbenzen hỗn hợp và các loại alkylnapthalen hỗn hợp chưa được phân vào đâu</t>
  </si>
  <si>
    <t>Trừ các chất thuộc nhóm 2707 (dầu và các sản phẩm khác từ chưng cất hắc ín than đá ở nhiệt độ cao và các sản phẩm tương tự) và 2902 (hydrocarbon mạch vòng)</t>
  </si>
  <si>
    <t>2029087</t>
  </si>
  <si>
    <t>Chất gắn đã điều chế dùng cho khuôn đúc, lõi đúc</t>
  </si>
  <si>
    <t>Chất gắn đã điều chế dùng cho khuôn đúc hoặc lõi đúc</t>
  </si>
  <si>
    <t>Carbua kim loại không kết tụ trộn với nhau hoặc trộn với các chất gắn kim loại</t>
  </si>
  <si>
    <t>Phụ gia đã điều chế dùng cho xi măng, vữa hoặc bê tông</t>
  </si>
  <si>
    <t>2029089</t>
  </si>
  <si>
    <t>20290890</t>
  </si>
  <si>
    <t>Sản phẩm hoá chất hỗn hợp khác chưa được phân vào đâu</t>
  </si>
  <si>
    <t>38246000
38247000
38248000
38249000</t>
  </si>
  <si>
    <t>202909</t>
  </si>
  <si>
    <t>Giêlatin và các chất dẫn xuất của giêlatin, bao gồm anbumin sữa; sản phẩm còn lại của ngành công nghiệp hoá chất hoặc các ngành công nghiệp có liên quan chưa phân vào đâu</t>
  </si>
  <si>
    <t>2029091</t>
  </si>
  <si>
    <t>Gelatin và các dẫn xuất gelatin, anbumin sữa</t>
  </si>
  <si>
    <t>20290911</t>
  </si>
  <si>
    <t>Gelatin và các dẫn xuất gelatin</t>
  </si>
  <si>
    <t>2429*</t>
  </si>
  <si>
    <t>Albumin sữa, kể cả các chất cô đặc của hai hoặc nhiều whey protein</t>
  </si>
  <si>
    <t>2029092</t>
  </si>
  <si>
    <t>20290920</t>
  </si>
  <si>
    <t>Sản phẩm còn lại của ngành công nghiệp hoá chất hoặc các ngành công nghiệp có liên quan chưa phân vào đâu</t>
  </si>
  <si>
    <t>2029099</t>
  </si>
  <si>
    <t>20290990</t>
  </si>
  <si>
    <t>Dịch vụ sản xuất các sản phẩm hoá chất khác chưa được phân vào đâu</t>
  </si>
  <si>
    <t>203</t>
  </si>
  <si>
    <t>2030</t>
  </si>
  <si>
    <t xml:space="preserve">Sản phẩm may chần thành từng miếng chưa được phân vào đâu </t>
  </si>
  <si>
    <t>132904</t>
  </si>
  <si>
    <t>1329040</t>
  </si>
  <si>
    <t>13290400</t>
  </si>
  <si>
    <t xml:space="preserve">1000 cái qui chuẩn </t>
  </si>
  <si>
    <t>132909</t>
  </si>
  <si>
    <t>1329090</t>
  </si>
  <si>
    <t>13290900</t>
  </si>
  <si>
    <t>Dịch vụ sản xuất các loại hàng dệt khác chưa được phân vào đâu</t>
  </si>
  <si>
    <t>14</t>
  </si>
  <si>
    <t>Sản phẩm trang phục</t>
  </si>
  <si>
    <t>141</t>
  </si>
  <si>
    <t>1410</t>
  </si>
  <si>
    <t>14100</t>
  </si>
  <si>
    <t>Sản phẩm may trang phục (trừ trang phục từ da lông thú)</t>
  </si>
  <si>
    <t>141001</t>
  </si>
  <si>
    <t>Trang phục bằng da hoặc da tổng hợp</t>
  </si>
  <si>
    <t>1410011</t>
  </si>
  <si>
    <t>Quần áo da thuộc hoặc da tổng hợp</t>
  </si>
  <si>
    <t>14100111</t>
  </si>
  <si>
    <t xml:space="preserve">Quần áo da thuộc </t>
  </si>
  <si>
    <t>42031000*</t>
  </si>
  <si>
    <t>14100112</t>
  </si>
  <si>
    <t>Quần áo da tổng hợp</t>
  </si>
  <si>
    <t>1410019</t>
  </si>
  <si>
    <t>14100190</t>
  </si>
  <si>
    <t>Dịch vụ sản xuất quần áo da</t>
  </si>
  <si>
    <t>Gia công sản xuất quần áo da</t>
  </si>
  <si>
    <t>141002</t>
  </si>
  <si>
    <t>Quần áo nghề nghiệp và bảo hộ lao động</t>
  </si>
  <si>
    <t>1410021</t>
  </si>
  <si>
    <t>14100210</t>
  </si>
  <si>
    <t>Quần áo nghề nghiệp</t>
  </si>
  <si>
    <t>62010000*
62030000*</t>
  </si>
  <si>
    <t>1410022</t>
  </si>
  <si>
    <t>14100220</t>
  </si>
  <si>
    <t>Quần áo bảo hộ lao động</t>
  </si>
  <si>
    <t>62101000
62102000
62103000
61130020
61130090</t>
  </si>
  <si>
    <t>141003</t>
  </si>
  <si>
    <t>Quần áo mặc ngoài dệt kim hoặc đan móc</t>
  </si>
  <si>
    <t>1410031</t>
  </si>
  <si>
    <t>Áo khoác dài, áo khoác không tay, áo khoác có mũ áo gió dệt kim hoặc đan móc</t>
  </si>
  <si>
    <t>14100311</t>
  </si>
  <si>
    <t>14100312</t>
  </si>
  <si>
    <t>1410032</t>
  </si>
  <si>
    <t>Bộ com-lê, quần áo đồng bộ, áo jacket, áo sơ mi, quần dài, quần yếm, quần soóc, váy dài, váy, chân váy dệt kim hoặc đan móc</t>
  </si>
  <si>
    <t>14100321</t>
  </si>
  <si>
    <t>14100322</t>
  </si>
  <si>
    <t>1410033</t>
  </si>
  <si>
    <t>Áo sơ mi dệt kim hoặc đan móc</t>
  </si>
  <si>
    <t>14100331</t>
  </si>
  <si>
    <t>14100332</t>
  </si>
  <si>
    <t>141004</t>
  </si>
  <si>
    <t>Quần áo mặc ngoài không dệt kim hoặc đan móc</t>
  </si>
  <si>
    <t>1410041</t>
  </si>
  <si>
    <t>Áo khoác dài, áo khoác không tay, áo khoác có mũ áo gió không dệt kim hoặc đan móc</t>
  </si>
  <si>
    <t>14100411</t>
  </si>
  <si>
    <t>14100412</t>
  </si>
  <si>
    <t>1410042</t>
  </si>
  <si>
    <t>Bộ com-lê, quần áo đồng bộ, áo jacket, áo sơ mi, quần dài, quần yếm, quần soóc, váy dài, váy, chân váy không dệt kim hoặc đan móc</t>
  </si>
  <si>
    <t>14100421</t>
  </si>
  <si>
    <t>14100422</t>
  </si>
  <si>
    <t>1410043</t>
  </si>
  <si>
    <t>Áo sơ mi không dệt kim hoặc đan móc</t>
  </si>
  <si>
    <t>14100431</t>
  </si>
  <si>
    <t>14100432</t>
  </si>
  <si>
    <t>141005</t>
  </si>
  <si>
    <t>Quần áo lót, áo phông (T-shirt), áo may ô và các loại áo lót khác</t>
  </si>
  <si>
    <t>1410051</t>
  </si>
  <si>
    <t xml:space="preserve">Quần áo lót dệt kim hoặc đan móc </t>
  </si>
  <si>
    <t>14100511</t>
  </si>
  <si>
    <t>Ví dụ: Quần lót, quần sịp, áo ngủ, bộ pyjama ….</t>
  </si>
  <si>
    <t>14100512</t>
  </si>
  <si>
    <t>Ví dụ: Váy lót, quần xi líp, áo mỏng mặc trong nhà ...</t>
  </si>
  <si>
    <t>1410052</t>
  </si>
  <si>
    <t>Quần áo lót không dệt kim hoặc đan móc</t>
  </si>
  <si>
    <t>14100521</t>
  </si>
  <si>
    <t>14100522</t>
  </si>
  <si>
    <t>1410053</t>
  </si>
  <si>
    <t>14100531</t>
  </si>
  <si>
    <t>61091010
61099010
61099020</t>
  </si>
  <si>
    <t>14100532</t>
  </si>
  <si>
    <t xml:space="preserve">61091020
</t>
  </si>
  <si>
    <t>141006</t>
  </si>
  <si>
    <t>Trang phục chuyên dụng và phụ kiện trang phục</t>
  </si>
  <si>
    <t>1410061</t>
  </si>
  <si>
    <t>Trang phục chuyên dụng</t>
  </si>
  <si>
    <t>14100611</t>
  </si>
  <si>
    <t>61121100
61121200
61121900</t>
  </si>
  <si>
    <t>14100612</t>
  </si>
  <si>
    <t>Bộ quần áo trượt tuyết</t>
  </si>
  <si>
    <t>61123100
61123900
62111100
62111200</t>
  </si>
  <si>
    <t>14100613</t>
  </si>
  <si>
    <t>Bộ quần áo bơi</t>
  </si>
  <si>
    <t>61124100
61124900
62111100
62111200</t>
  </si>
  <si>
    <t>1410062</t>
  </si>
  <si>
    <t xml:space="preserve">Bộ quần áo và đồ phụ trợ cho trẻ sơ sinh </t>
  </si>
  <si>
    <t>61110000
62090000</t>
  </si>
  <si>
    <t>14100621</t>
  </si>
  <si>
    <t>Bộ quần áo và đồ phụ trợ cho trẻ sơ sinh dệt kim hoặc đan móc</t>
  </si>
  <si>
    <t>61110000</t>
  </si>
  <si>
    <t>14100622</t>
  </si>
  <si>
    <t>Bộ quần áo và đồ phụ trợ cho trẻ sơ sinh không dệt kim hoặc đan móc</t>
  </si>
  <si>
    <t>62090000</t>
  </si>
  <si>
    <t>1410063</t>
  </si>
  <si>
    <t>14100630</t>
  </si>
  <si>
    <t>Trang phục lễ hội</t>
  </si>
  <si>
    <t>61140000</t>
  </si>
  <si>
    <t>Quần áo lễ hội, quần áo cô dâu, ….</t>
  </si>
  <si>
    <t>1410064</t>
  </si>
  <si>
    <t>Phụ kiện trang phục</t>
  </si>
  <si>
    <t>14100641</t>
  </si>
  <si>
    <t>2022010
2022020</t>
  </si>
  <si>
    <t>31009010</t>
  </si>
  <si>
    <t>10790394</t>
  </si>
  <si>
    <t>Gồm cả vải bạt</t>
  </si>
  <si>
    <t>Trừ các sản phẩm bằng xi măng amimăng, xi măng sợi xenlulô, sợi amiăng và các sản phẩm làm tự chúng, các sản phẩm gốm, sứ</t>
  </si>
  <si>
    <t>Gạch xỉ</t>
  </si>
  <si>
    <t>28291000</t>
  </si>
  <si>
    <t>1810011*</t>
  </si>
  <si>
    <t>1810012*</t>
  </si>
  <si>
    <t>1810060*</t>
  </si>
  <si>
    <t>1810021*</t>
  </si>
  <si>
    <t>1810022*</t>
  </si>
  <si>
    <t>1810050*</t>
  </si>
  <si>
    <t>Áo phông (T-shirt), áo may ô và các loại áo lót khác dệt kim hoặc móc</t>
  </si>
  <si>
    <t>1810030*</t>
  </si>
  <si>
    <t>Bộ quần áo thể thao khác</t>
  </si>
  <si>
    <t>21001111</t>
  </si>
  <si>
    <t>21001112</t>
  </si>
  <si>
    <t>21001113</t>
  </si>
  <si>
    <t>Thuốc chứa pênixilin hoặc kháng sinh khác dạng viên</t>
  </si>
  <si>
    <t>Thuốc chứa pênixilin hoặc kháng sinh khác dạng lỏng</t>
  </si>
  <si>
    <t>Thuốc chứa pênixilin hoặc kháng sinh khác dạng bột/cốm</t>
  </si>
  <si>
    <t>Triệu viên</t>
  </si>
  <si>
    <t>21001114</t>
  </si>
  <si>
    <t>Thuốc mỡ kháng sinh</t>
  </si>
  <si>
    <t>21001121</t>
  </si>
  <si>
    <t>21001122</t>
  </si>
  <si>
    <t>21001123</t>
  </si>
  <si>
    <t>21001124</t>
  </si>
  <si>
    <t>Dược phẩm chứa hoóc môn nhưng không có kháng sinh dạng viên</t>
  </si>
  <si>
    <t>Dược phẩm chứa hoóc môn nhưng không có kháng sinh dạng lỏng</t>
  </si>
  <si>
    <t>Dược phẩm chứa hoóc môn nhưng không có kháng sinh dạng bột/cốm</t>
  </si>
  <si>
    <t>Dược phẩm chứa hoóc môn nhưng không có kháng sinh dạng mỡ</t>
  </si>
  <si>
    <t>30031000*, 30032000*, 30041000*, 30042000*</t>
  </si>
  <si>
    <t>30033000*, 30043000*</t>
  </si>
  <si>
    <t>2423011
2423013*
2423014*</t>
  </si>
  <si>
    <t xml:space="preserve">2423012*
2423013*
2423014*
</t>
  </si>
  <si>
    <t>2423032*</t>
  </si>
  <si>
    <t>2423062*</t>
  </si>
  <si>
    <r>
      <t>M</t>
    </r>
    <r>
      <rPr>
        <b/>
        <vertAlign val="superscript"/>
        <sz val="10"/>
        <color indexed="10"/>
        <rFont val="Arial"/>
        <family val="2"/>
      </rPr>
      <t>3</t>
    </r>
  </si>
  <si>
    <t>Đất đồi và các loại đất khác</t>
  </si>
  <si>
    <t>Thủy hải sản ướp đông khác (trừ tôm, cá, mực)</t>
  </si>
  <si>
    <t>1512020*</t>
  </si>
  <si>
    <t>1512030*</t>
  </si>
  <si>
    <r>
      <rPr>
        <b/>
        <sz val="10"/>
        <color indexed="10"/>
        <rFont val="Arial"/>
        <family val="2"/>
      </rPr>
      <t>1531030</t>
    </r>
    <r>
      <rPr>
        <sz val="10"/>
        <color indexed="8"/>
        <rFont val="Arial"/>
        <family val="2"/>
      </rPr>
      <t xml:space="preserve">
1531040</t>
    </r>
  </si>
  <si>
    <t>1542010*</t>
  </si>
  <si>
    <t xml:space="preserve">1542010*
</t>
  </si>
  <si>
    <t>17019911*
17019919*</t>
  </si>
  <si>
    <r>
      <t>1000 m</t>
    </r>
    <r>
      <rPr>
        <b/>
        <vertAlign val="superscript"/>
        <sz val="10"/>
        <color indexed="10"/>
        <rFont val="Arial"/>
        <family val="2"/>
      </rPr>
      <t>2</t>
    </r>
  </si>
  <si>
    <r>
      <t xml:space="preserve">Loại trừ các loại thảm không phải dệt, </t>
    </r>
    <r>
      <rPr>
        <b/>
        <sz val="10"/>
        <color indexed="10"/>
        <rFont val="Arial"/>
        <family val="2"/>
      </rPr>
      <t>như là</t>
    </r>
    <r>
      <rPr>
        <sz val="10"/>
        <color indexed="8"/>
        <rFont val="Arial"/>
        <family val="2"/>
      </rPr>
      <t xml:space="preserve"> tết bện, thảm nhựa, cao su …..</t>
    </r>
    <r>
      <rPr>
        <b/>
        <sz val="10"/>
        <color indexed="10"/>
        <rFont val="Arial"/>
        <family val="2"/>
      </rPr>
      <t>gồm cả thảm dệt từ xơ dừa</t>
    </r>
  </si>
  <si>
    <t>61070000*
61080000*</t>
  </si>
  <si>
    <t>62070000*
62080000*</t>
  </si>
  <si>
    <t>44100000
44110000</t>
  </si>
  <si>
    <t>Tăm gỗ, tăm tre và các loại tăm khác</t>
  </si>
  <si>
    <r>
      <t xml:space="preserve">Gia công sản xuất bột giấy, giấy và bìa </t>
    </r>
    <r>
      <rPr>
        <b/>
        <sz val="10"/>
        <color indexed="10"/>
        <rFont val="Arial"/>
        <family val="2"/>
      </rPr>
      <t>gồm cả xén kẻ giấy</t>
    </r>
  </si>
  <si>
    <t>Gồm cả các loại lịch blog, lịch tờ, lịch lò xo, biểu mẫu</t>
  </si>
  <si>
    <t>20110353</t>
  </si>
  <si>
    <r>
      <t xml:space="preserve">2412060*
</t>
    </r>
    <r>
      <rPr>
        <b/>
        <sz val="10"/>
        <color indexed="10"/>
        <rFont val="Arial"/>
        <family val="2"/>
      </rPr>
      <t>2412040</t>
    </r>
  </si>
  <si>
    <r>
      <t>M</t>
    </r>
    <r>
      <rPr>
        <b/>
        <vertAlign val="superscript"/>
        <sz val="10"/>
        <color indexed="10"/>
        <rFont val="Arial"/>
        <family val="2"/>
      </rPr>
      <t>2</t>
    </r>
  </si>
  <si>
    <r>
      <t>VD: Ống dễ uốn bằng kim loại cơ bản; Biển chỉ dẫn, biển số nhà bằng kim loại cơ bản không dùng điện; Ống và cốc dùng cho nhựa mủ cao su bằng gang không dẻo; Bi nghiền bằng sắt, thép; Bánh lái tàu thuỷ,</t>
    </r>
    <r>
      <rPr>
        <b/>
        <sz val="10"/>
        <color indexed="10"/>
        <rFont val="Arial"/>
        <family val="2"/>
      </rPr>
      <t xml:space="preserve"> móng ngựa bằng kim loại …</t>
    </r>
  </si>
  <si>
    <t>1000 quả</t>
  </si>
  <si>
    <t>≤</t>
  </si>
  <si>
    <t>Hòm gỗ (≤ 100 lít)</t>
  </si>
  <si>
    <t>Động cơ điện có công suất ≤ 37.5 W; động cơ một chiều khác; máy phát điện một chiều</t>
  </si>
  <si>
    <t>Động cơ điện một chiều có công suất ≤ 37.5 W</t>
  </si>
  <si>
    <t>Động cơ khác, bao gồm cả động cơ vạn năng (một chiều, xoay chiều) có công suất ≤ 37.5 W</t>
  </si>
  <si>
    <t>Động cơ xoay chiều khác, đa pha có công suất ≤ 750 W</t>
  </si>
  <si>
    <t>Động cơ xoay chiều khác, đa pha có công suất &gt; 750 W nhưng ≤ 75 KW</t>
  </si>
  <si>
    <t>Tổ máy phát điện với động cơ đốt trong kiểu pittông đốt cháy bằng sức nén công suất ≤ 75 KWA</t>
  </si>
  <si>
    <t>Tổ máy phát điện với động cơ đốt trong kiểu pittông đốt cháy bằng tia lửa điện công suất ≤ 75 KWA</t>
  </si>
  <si>
    <t>Công tắc dùng cho điện áp ≤ 1000 V</t>
  </si>
  <si>
    <t>Đui đèn dùng cho điện áp ≤ 1000 V</t>
  </si>
  <si>
    <t xml:space="preserve">Phích cắm, ổ cắm điện và các thiết bị khác dùng để đấu nối hay lắp trong mạch điện dùng cho điện áp ≤ 1000 V chưa được phân vào đâu </t>
  </si>
  <si>
    <t>Phích cắm điện thoại; Đầu cắm tín hiệu hình/tiếng và đầu cắm đèn chân không dùng cho máy thu hình hoặc máy thu thanh; Đầu cắm và phích cắm cho cáp đồng trục và mạch in; Phích cắm, ổ cắm điện khác dùng cho điện áp ≤ 1000V; Đầu nối dùng cho sợi quang, bó sợi quang hoặc cáp quang</t>
  </si>
  <si>
    <t>Tàu chở khách trọng tải &gt; 26 tấn nhưng ≤ 500 tấn</t>
  </si>
  <si>
    <t>Tàu chở khách trọng tải &gt; 500 tấn nhưng ≤ 4000 tấn</t>
  </si>
  <si>
    <t>Tàu chở khách trọng tải &gt; 4000 tấn nhưng ≤ 5000 tấn</t>
  </si>
  <si>
    <t>Tàu đánh bắt thuỷ hải sản; các loại tàu chuyên dụng dùng trong đánh bắt và bảo quản thuỷ sản loại &gt; 26 nhưng tấn ≤ 40 tấn</t>
  </si>
  <si>
    <t>Tàu đánh bắt thuỷ hải sản; các loại tàu chuyên dụng dùng trong đánh bắt và bảo quản thuỷ sản loại &gt; 40 tấn ≤ 100 tấn</t>
  </si>
  <si>
    <t>Tàu đánh bắt thuỷ hải sản; các loại tàu chuyên dụng dùng trong đánh bắt và bảo quản thuỷ sản loại &gt; 100 nhưng tấn ≤ 250 tấn</t>
  </si>
  <si>
    <t>Tàu đánh bắt thuỷ hải sản; các loại tàu chuyên dụng dùng trong đánh bắt và bảo quản thuỷ sản loại &gt; 250 nhưng tấn ≤ 4000 tấn</t>
  </si>
  <si>
    <t>Máy bay và các phương tiện bay khác với trọng lượng không tải  &gt; 2000 kg nhưng ≤ 15000 kg</t>
  </si>
  <si>
    <t>Xe mô tô, xe máy có gắn động cơ phụ trợ với động cơ piston đốt trong xi lanh &gt; 50 cc nhưng 
≤ 250cc</t>
  </si>
  <si>
    <t>Xe mô to, xe máy có gắn động cơ phụ trợ với động cơ piston đốt trong xi lanh &gt; 250 cc nhưng ≤ 500cc</t>
  </si>
  <si>
    <t>Xe mô tô, xe máy có gắn động cơ phụ trợ với động cơ piston đốt trong xi lanh &gt; 500 cc nhưng ≤ 800cc</t>
  </si>
  <si>
    <t>Động cơ đốt trong kiểu piston chuyển động tịnh tiến hoặc chuyển động quay tròn đốt cháy băng tia lửa điện  dung tích xi lanh ≤ 1000 cm3</t>
  </si>
  <si>
    <t>Bánh xe nhỏ có đường kính (kể cả lốp xe) &gt; 75mm nhưng ≤ 100mm, chiều rộng của báng xe hoặc lốp lắp vào không dưới 30mm</t>
  </si>
  <si>
    <t>Bánh xe nhỏ có đường kính (kể cả lốp xe) &gt; 100mm nhưng ≤ 250mm, chiều rộng của báng xe hoặc lốp lắp vào không dưới 30mm</t>
  </si>
  <si>
    <t>Bình đã có nhiên liệu khí lỏng hoặc khí hoá lỏng chứa dung tích ≤ 300 cm3 dùng cho bơm bật lửa</t>
  </si>
  <si>
    <t>Vải dệt thoi từ sợi thuỷ tinh</t>
  </si>
  <si>
    <t>70194000
70195100
70195200
70195900</t>
  </si>
  <si>
    <t>13130</t>
  </si>
  <si>
    <t>131300</t>
  </si>
  <si>
    <t>Dịch vụ hoàn thiện sản phẩm dệt</t>
  </si>
  <si>
    <t>1312</t>
  </si>
  <si>
    <t>Dịch vụ tẩy sợi và vải dệt (gồm cả đồ  để mặc)</t>
  </si>
  <si>
    <t>Dịch vụ sấy khô sợi và vải dệt (gồm cả đồ để mặc)</t>
  </si>
  <si>
    <t xml:space="preserve">Dịch vụ in trên sợi và vải (gồm cả đồ để mặc) </t>
  </si>
  <si>
    <t xml:space="preserve">Dịch vụ hoàn thiện sản phẩm dệt khác </t>
  </si>
  <si>
    <t>13210</t>
  </si>
  <si>
    <t>Vải dệt kim, vải đan móc</t>
  </si>
  <si>
    <t>132101</t>
  </si>
  <si>
    <t xml:space="preserve">Vải dệt kim, đan móc </t>
  </si>
  <si>
    <t>1321011</t>
  </si>
  <si>
    <t>13210110</t>
  </si>
  <si>
    <t>Vải len dệt kim, đan, móc</t>
  </si>
  <si>
    <t xml:space="preserve">60010000
</t>
  </si>
  <si>
    <t>Loại đặc biệt, bông xù, nhung, vải giả lông thú …</t>
  </si>
  <si>
    <t>1321012</t>
  </si>
  <si>
    <t>Vải dệt kim, đan, móc khác</t>
  </si>
  <si>
    <t>13210121</t>
  </si>
  <si>
    <t>Vải dệt kim hoặc móc có khổ rộng không quá 30cm</t>
  </si>
  <si>
    <t>60020000
60030000</t>
  </si>
  <si>
    <t>13210122</t>
  </si>
  <si>
    <t>Vải dệt kim hoặc móc có khổ rộng hơn 30cm</t>
  </si>
  <si>
    <t>13210129</t>
  </si>
  <si>
    <t>Vải dệt kim hoặc móc khác</t>
  </si>
  <si>
    <t>132109</t>
  </si>
  <si>
    <t>1321090</t>
  </si>
  <si>
    <t>13210900</t>
  </si>
  <si>
    <t>Dịch vụ sản xuất vải len đan hoặc vải đan móc</t>
  </si>
  <si>
    <t>13220</t>
  </si>
  <si>
    <t>Sản phẩm may sẵn (trừ trang phục)</t>
  </si>
  <si>
    <t>132201</t>
  </si>
  <si>
    <t>Sản phẩm may sẵn dùng cho gia đình</t>
  </si>
  <si>
    <t>1322011</t>
  </si>
  <si>
    <t>13220110</t>
  </si>
  <si>
    <t>Thức ăn cho thuỷ sản</t>
  </si>
  <si>
    <t>18</t>
  </si>
  <si>
    <t>Sản phẩm cao su lưu hoá chưa được phân vào đâu; cao su cứng; các sản phẩm từ cao su cứng</t>
  </si>
  <si>
    <t>2212071</t>
  </si>
  <si>
    <t>Sản phẩm vệ sinh hoặc y tế  bằng cao su lưu hoá trừ cao su cứng</t>
  </si>
  <si>
    <t>22120711</t>
  </si>
  <si>
    <t>Bao tránh thai</t>
  </si>
  <si>
    <t xml:space="preserve">Sản phẩm vệ sinh hoặc y tế khác </t>
  </si>
  <si>
    <t>Núm vú của chai cho trẻ em ăn và loại tương tự, nút chai dùng cho dược phẩm, …)</t>
  </si>
  <si>
    <t>2212072</t>
  </si>
  <si>
    <t>22120720</t>
  </si>
  <si>
    <t>Tấm lót sàn và tấm trải sàn bằng cao su lưu hoá trừ cao su cứng</t>
  </si>
  <si>
    <t>2212073</t>
  </si>
  <si>
    <t>Sản phẩm khác bằng cao su lưu hoá chưa được phân vào đâu; cao su cứng và các sản phẩm bằng cao su cứng</t>
  </si>
  <si>
    <t>22120731</t>
  </si>
  <si>
    <t>Sản phẩm khác bằng cao su lưu hoá trừ cao su cứng chưa phân vào đâu</t>
  </si>
  <si>
    <t>40161000
40169200
40169300
40169400
40169500
40169900
64062000*
64069920*</t>
  </si>
  <si>
    <t>Bao gồm tẩy, miếng đệm, vòng đệm và các  miếng chèn khác dùng cho tàu thuyền, ù tàu, đầu bịt cách điện cho các chân tụ điện , dải cao su, trục lăn cao su, lót đường ray xe lửa, các bộ phận của giày, dép, ...</t>
  </si>
  <si>
    <t>22120732</t>
  </si>
  <si>
    <t>Cao su cứng và các sản phẩm bằng cao su cứng</t>
  </si>
  <si>
    <t>221209</t>
  </si>
  <si>
    <t>2212090</t>
  </si>
  <si>
    <t>22120900</t>
  </si>
  <si>
    <t>Dịch vụ sản xuất các sản phẩm cao su khác</t>
  </si>
  <si>
    <t>Gia công sản phẩm cao su khác</t>
  </si>
  <si>
    <t>222</t>
  </si>
  <si>
    <t>2220</t>
  </si>
  <si>
    <t>Sản phẩm từ plastic</t>
  </si>
  <si>
    <t>Gỗ lạng (có độ dày không quá 6mm)</t>
  </si>
  <si>
    <t>1621013</t>
  </si>
  <si>
    <t>16210130</t>
  </si>
  <si>
    <t>Gỗ đã được làm tăng độ rắn</t>
  </si>
  <si>
    <t>44130000</t>
  </si>
  <si>
    <t>1621014</t>
  </si>
  <si>
    <t>162109</t>
  </si>
  <si>
    <t>1621090</t>
  </si>
  <si>
    <t>16210900</t>
  </si>
  <si>
    <t>Dịch vụ sản xuất gỗ dán, gỗ lạng, ván ép và ván mỏng khác</t>
  </si>
  <si>
    <t>Gia công sản xuất gỗ dán, gỗ lạng, ván ép và ván mỏng khác</t>
  </si>
  <si>
    <t>1622</t>
  </si>
  <si>
    <t>16220</t>
  </si>
  <si>
    <t>Đồ gỗ xây dựng</t>
  </si>
  <si>
    <t>162201</t>
  </si>
  <si>
    <t>Đồ gỗ và đồ mộc xây dựng (trừ các nhà được làm sẵn)</t>
  </si>
  <si>
    <t>1622011</t>
  </si>
  <si>
    <t>16220110</t>
  </si>
  <si>
    <t>Cửa sổ, cửa ra vào bằng gỗ</t>
  </si>
  <si>
    <t>44181000*
44182000*</t>
  </si>
  <si>
    <t>1622012</t>
  </si>
  <si>
    <t>Khuôn cửa bằng gỗ</t>
  </si>
  <si>
    <t>16220121</t>
  </si>
  <si>
    <t>Khuôn cửa đơn bằng gỗ</t>
  </si>
  <si>
    <t>16220122</t>
  </si>
  <si>
    <t>mực</t>
  </si>
  <si>
    <t>1622013</t>
  </si>
  <si>
    <t>Gỗ ốp, lát; ván lợp</t>
  </si>
  <si>
    <t>16220131</t>
  </si>
  <si>
    <t>Gỗ ốp, lát tự nhiên</t>
  </si>
  <si>
    <t>44189090</t>
  </si>
  <si>
    <t>16220132</t>
  </si>
  <si>
    <t>Gỗ ốp, lát công nghiệp</t>
  </si>
  <si>
    <t>16220133</t>
  </si>
  <si>
    <t>Ván lợp</t>
  </si>
  <si>
    <t>44185000</t>
  </si>
  <si>
    <t>1622014</t>
  </si>
  <si>
    <t>Cốp pha, xà gồ, panen, cột trụ; rui, mè, xà dầm, thanh giằng bằng gỗ</t>
  </si>
  <si>
    <t>16220141</t>
  </si>
  <si>
    <t>Cốp pha, xà gồ, panen, cột trụ bằng gỗ</t>
  </si>
  <si>
    <t>44186000*</t>
  </si>
  <si>
    <t>16220142</t>
  </si>
  <si>
    <t>Rui, mè, xà dầm, thanh giằng bằng gỗ</t>
  </si>
  <si>
    <t>1622015</t>
  </si>
  <si>
    <t>16220150</t>
  </si>
  <si>
    <t>Tay vịn cầu thang</t>
  </si>
  <si>
    <t>44189090*</t>
  </si>
  <si>
    <t>1622019</t>
  </si>
  <si>
    <t>16220190</t>
  </si>
  <si>
    <t>Đồ gỗ và đồ mộc xây dựng chưa được phân vào đâu</t>
  </si>
  <si>
    <t>162202</t>
  </si>
  <si>
    <t>1622020</t>
  </si>
  <si>
    <t>16220200</t>
  </si>
  <si>
    <t>Cấu kiện nhà lắp sẵn bằng gỗ</t>
  </si>
  <si>
    <t>94060092</t>
  </si>
  <si>
    <t>162209</t>
  </si>
  <si>
    <t>1622090</t>
  </si>
  <si>
    <t>16220900</t>
  </si>
  <si>
    <t>Dịch vụ sản xuất đồ mộc và đồ gỗ trong xây dựng khác</t>
  </si>
  <si>
    <t>Gia công sản xuất đồ mộc và đồ gỗ trong xây dựng khác</t>
  </si>
  <si>
    <t>1623</t>
  </si>
  <si>
    <t>16230</t>
  </si>
  <si>
    <t>Sản phẩm bao bì bằng gỗ</t>
  </si>
  <si>
    <t>162301</t>
  </si>
  <si>
    <t>1623010</t>
  </si>
  <si>
    <t>Bao bì bằng gỗ</t>
  </si>
  <si>
    <t>16230101</t>
  </si>
  <si>
    <t>Quan tài (hòm)</t>
  </si>
  <si>
    <t>44151000</t>
  </si>
  <si>
    <t>16230102</t>
  </si>
  <si>
    <t>44160090</t>
  </si>
  <si>
    <t>16230103</t>
  </si>
  <si>
    <t>16230109</t>
  </si>
  <si>
    <t>Giá/kệ kê hàng, để hàng và các tấm ván bốc hàng khác bằng gỗ</t>
  </si>
  <si>
    <t>44152000</t>
  </si>
  <si>
    <t>162309</t>
  </si>
  <si>
    <t>1623090</t>
  </si>
  <si>
    <t>16230900</t>
  </si>
  <si>
    <t>Dịch vụ sản xuất bao bì bằng gỗ</t>
  </si>
  <si>
    <t>Gia công sản xuất bao bì bằng gỗ</t>
  </si>
  <si>
    <t>1629</t>
  </si>
  <si>
    <t xml:space="preserve">Sản phẩm khác từ gỗ, tre, nứa, rơm, rạ và vật liệu tết bện </t>
  </si>
  <si>
    <t>16291</t>
  </si>
  <si>
    <t>Sản phẩm khác từ gỗ</t>
  </si>
  <si>
    <t>162911</t>
  </si>
  <si>
    <t>1629110</t>
  </si>
  <si>
    <t>16291100</t>
  </si>
  <si>
    <t>Khung tranh, khung ảnh, khung gương hoặc đồ vật tương tự bằng gỗ</t>
  </si>
  <si>
    <t>44140000</t>
  </si>
  <si>
    <t>2029012
2029015</t>
  </si>
  <si>
    <t>162912</t>
  </si>
  <si>
    <t>1629120</t>
  </si>
  <si>
    <t>16291200</t>
  </si>
  <si>
    <t>Dụng cụ, thân dụng cụ, tay cầm dụng cụ, thân chổi hoặc bàn chải, cốt hoặc khuôn giầy bằng gỗ</t>
  </si>
  <si>
    <t>44170000</t>
  </si>
  <si>
    <t>162913</t>
  </si>
  <si>
    <t>1629130</t>
  </si>
  <si>
    <t>16291300</t>
  </si>
  <si>
    <t>Đồ để trên bàn và các đồ dùng trong bếp bằng gỗ</t>
  </si>
  <si>
    <t>44190000</t>
  </si>
  <si>
    <t>162914</t>
  </si>
  <si>
    <t>1629140</t>
  </si>
  <si>
    <t>16291400</t>
  </si>
  <si>
    <t>Tượng gỗ</t>
  </si>
  <si>
    <t>44201000*</t>
  </si>
  <si>
    <t>162919</t>
  </si>
  <si>
    <t>1629190</t>
  </si>
  <si>
    <t>16291900</t>
  </si>
  <si>
    <t>Sản phẩm khác từ gỗ chưa được phân vào đâu</t>
  </si>
  <si>
    <t>44209090</t>
  </si>
  <si>
    <t>16292</t>
  </si>
  <si>
    <t>Sản phẩm từ lâm sản (trừ gỗ), rơm, rạ và vật liệu tết bện</t>
  </si>
  <si>
    <t>162921</t>
  </si>
  <si>
    <t>Sản phẩm bằng lie, tre, nứa, rơm, rạ và vật liệu tết bện</t>
  </si>
  <si>
    <t>1629211</t>
  </si>
  <si>
    <t>Lie</t>
  </si>
  <si>
    <t>16292111</t>
  </si>
  <si>
    <t>Lie đã được đẽo vuông thô hoặc dạng khối, tấm, bản hoặc sợi, bần đã vò nát, kết hạt; rác từ lie</t>
  </si>
  <si>
    <t>45031000</t>
  </si>
  <si>
    <t>16292112</t>
  </si>
  <si>
    <t>Sản phẩm từ lie</t>
  </si>
  <si>
    <t>45039000</t>
  </si>
  <si>
    <t>1629212</t>
  </si>
  <si>
    <t>Sản phẩm từ tre, nứa, rơm, rạ và vật liệu tết bện</t>
  </si>
  <si>
    <t>16292121</t>
  </si>
  <si>
    <t>Mành tre, mành trúc,…</t>
  </si>
  <si>
    <t>46020000*</t>
  </si>
  <si>
    <t>16292122</t>
  </si>
  <si>
    <t>Chiếu trúc, chiếu tre</t>
  </si>
  <si>
    <t>16292123</t>
  </si>
  <si>
    <t>Sản phẩm mây, tre đan các loại</t>
  </si>
  <si>
    <t>16292129</t>
  </si>
  <si>
    <t>Các sản phẩm bằng vật liệu tết bện khác</t>
  </si>
  <si>
    <t>46029000</t>
  </si>
  <si>
    <t>162929</t>
  </si>
  <si>
    <t>1629290</t>
  </si>
  <si>
    <t>16292900</t>
  </si>
  <si>
    <t>Dịch vụ sản xuất gỗ và lie (trừ đồ đạc trong nhà), rơm và các vật liệu tết bện; dịch vụ sản xuất các sản phẩm khác từ gỗ; các sản phẩm từ lie, rơm và các vật liệu tết bện khác</t>
  </si>
  <si>
    <t>Gia công sản xuất gỗ và lie (trừ đồ đạc trong nhà), rơm và các vật liệu tết bện; dịch vụ sản xuất các sản phẩm khác từ gỗ; các sản phẩm từ lie, rơm và các vật liệu tết bện khác</t>
  </si>
  <si>
    <t>17</t>
  </si>
  <si>
    <t>170</t>
  </si>
  <si>
    <t>Giấy và sản phẩm từ giấy</t>
  </si>
  <si>
    <t>1701</t>
  </si>
  <si>
    <t>17010</t>
  </si>
  <si>
    <t>Bột giấy, giấy và bìa</t>
  </si>
  <si>
    <t>170101</t>
  </si>
  <si>
    <t>1701010</t>
  </si>
  <si>
    <t>Bột giấy</t>
  </si>
  <si>
    <t>17010101</t>
  </si>
  <si>
    <t>Bột giấy hoá học từ gỗ, loại hoà tan</t>
  </si>
  <si>
    <t>47020000</t>
  </si>
  <si>
    <t>17010102</t>
  </si>
  <si>
    <t>Bột giấy hoá học từ gỗ, trừ loại hoà tan</t>
  </si>
  <si>
    <t>47030000
47040000</t>
  </si>
  <si>
    <t>17010109</t>
  </si>
  <si>
    <t>Bột giấy tái chế từ giấy loại hoặc cát tông loại hoặc từ vật liệu xơ sợi xenlulô khác</t>
  </si>
  <si>
    <t>47010000
47050000
47060000</t>
  </si>
  <si>
    <t>170102</t>
  </si>
  <si>
    <t>1701020</t>
  </si>
  <si>
    <t>Giấy và bìa</t>
  </si>
  <si>
    <t>17010201</t>
  </si>
  <si>
    <t>Giấy in báo</t>
  </si>
  <si>
    <t>48010000</t>
  </si>
  <si>
    <t>17010202</t>
  </si>
  <si>
    <t>Giấy và bìa sản xuất bằng phương pháp thủ công</t>
  </si>
  <si>
    <t>48021000</t>
  </si>
  <si>
    <t>17010203</t>
  </si>
  <si>
    <t xml:space="preserve">Giấy và bìa không tráng khác, dùng  để viết, in và dùng cho mục đích in ấn loát khác; giấy làm thẻ card và giấy làm băng đục lỗ </t>
  </si>
  <si>
    <t>48020000*</t>
  </si>
  <si>
    <t>17010209</t>
  </si>
  <si>
    <t xml:space="preserve">Giấy và bìa khác (Giấy than, giấy kếp, giấy duplex,…khổ lớn) </t>
  </si>
  <si>
    <t>48090000</t>
  </si>
  <si>
    <t>170109</t>
  </si>
  <si>
    <t>1701090</t>
  </si>
  <si>
    <t>17010900</t>
  </si>
  <si>
    <t>Dịch vụ sản xuất bột giấy, giấy và bìa</t>
  </si>
  <si>
    <t>1702</t>
  </si>
  <si>
    <t>Giấy nhăn, bìa nhăn, bao bì từ giấy và bìa</t>
  </si>
  <si>
    <t>17021</t>
  </si>
  <si>
    <t>170210</t>
  </si>
  <si>
    <t>Bao bì bằng giấy, bìa (trừ giấy nhăn, bìa nhăn)</t>
  </si>
  <si>
    <t>1702101</t>
  </si>
  <si>
    <t>17021010</t>
  </si>
  <si>
    <t>Bao bì và túi bằng giấy (trừ giấy nhăn)</t>
  </si>
  <si>
    <t>1000 chiếc</t>
  </si>
  <si>
    <t>48193000
48194000</t>
  </si>
  <si>
    <t>1702102</t>
  </si>
  <si>
    <t>17021020</t>
  </si>
  <si>
    <t>Thùng, hộp bằng bìa cứng (trừ bìa nhăn)</t>
  </si>
  <si>
    <t>48191000
48192000
48195000
48196000</t>
  </si>
  <si>
    <t>17022</t>
  </si>
  <si>
    <t>Giấy nhăn và bìa nhăn</t>
  </si>
  <si>
    <t>170221</t>
  </si>
  <si>
    <t>Giấy và bìa nhăn; bao bì bằng giấy nhăn và bìa nhăn</t>
  </si>
  <si>
    <t>1702211</t>
  </si>
  <si>
    <t>17022110</t>
  </si>
  <si>
    <t>Giấy và bìa nhăn</t>
  </si>
  <si>
    <t>48081000*</t>
  </si>
  <si>
    <t>1702212</t>
  </si>
  <si>
    <t>17022120</t>
  </si>
  <si>
    <t>Bao bì và túi bằng giấy nhăn và bìa nhăn</t>
  </si>
  <si>
    <t>48082000</t>
  </si>
  <si>
    <t>1702213</t>
  </si>
  <si>
    <t>17022130</t>
  </si>
  <si>
    <t>Hộp và thùng bằng giấy nhăn và bìa nhăn</t>
  </si>
  <si>
    <t>48191000*</t>
  </si>
  <si>
    <t>170229</t>
  </si>
  <si>
    <t>1702290</t>
  </si>
  <si>
    <t>17022900</t>
  </si>
  <si>
    <t>Dịch vụ sản xuất giấy và bìa nhăn; bao bì bằng giấy và bìa nhăn</t>
  </si>
  <si>
    <t>Gia công sản xuất giấy và bìa nhăn; bao bì bằng giấy và bìa nhăn</t>
  </si>
  <si>
    <t>1709</t>
  </si>
  <si>
    <t>17090</t>
  </si>
  <si>
    <t xml:space="preserve">Sản phẩm khác từ giấy và bìa chưa được phân vào đâu </t>
  </si>
  <si>
    <t>170901</t>
  </si>
  <si>
    <t>1709010</t>
  </si>
  <si>
    <t>Giấy vệ sinh; khăn giấy; tã và các sản phẩm giấy tương tự</t>
  </si>
  <si>
    <t>17090101</t>
  </si>
  <si>
    <t>Giấy vệ sinh</t>
  </si>
  <si>
    <t>48181000</t>
  </si>
  <si>
    <t>17090102</t>
  </si>
  <si>
    <t>Khăn lau tay, lau mặt bằng giấy lụa</t>
  </si>
  <si>
    <t>48182000</t>
  </si>
  <si>
    <t>17090103</t>
  </si>
  <si>
    <t>Khăn trải bàn và khăn ăn bằng giấy</t>
  </si>
  <si>
    <t>48183000</t>
  </si>
  <si>
    <t>17090109</t>
  </si>
  <si>
    <t>Băng vệ sinh, tã lót cho trẻ sơ sinh và các sản phẩm vệ sinh tương tự</t>
  </si>
  <si>
    <t>48184011
48184019
48184020</t>
  </si>
  <si>
    <t>2109042
2109043</t>
  </si>
  <si>
    <t>170902</t>
  </si>
  <si>
    <t>1709020</t>
  </si>
  <si>
    <t>Sản phẩm khác từ giấy và bìa chưa được phân vào đâu</t>
  </si>
  <si>
    <t>17090201</t>
  </si>
  <si>
    <t>Nhãn hiệu bằng giấy hoặc bìa</t>
  </si>
  <si>
    <t>48210000</t>
  </si>
  <si>
    <t>17090202</t>
  </si>
  <si>
    <t>Hộp, tấm và miếng lọc bằng bột giấy</t>
  </si>
  <si>
    <t>48120000</t>
  </si>
  <si>
    <t>17090203</t>
  </si>
  <si>
    <t>Phụ kiện trang trí và phụ kiện may mặc</t>
  </si>
  <si>
    <t>48185000</t>
  </si>
  <si>
    <t>17090204</t>
  </si>
  <si>
    <t xml:space="preserve">Giấy cuốn thuốc lá </t>
  </si>
  <si>
    <t>48130000</t>
  </si>
  <si>
    <t>17090205</t>
  </si>
  <si>
    <t>Sổ sách, vở, giấy thếp</t>
  </si>
  <si>
    <t>48200000</t>
  </si>
  <si>
    <t>2109060
2109070</t>
  </si>
  <si>
    <t>17090206</t>
  </si>
  <si>
    <t>Phong bì, bưu thiếp các loại</t>
  </si>
  <si>
    <t>48170000</t>
  </si>
  <si>
    <t>17090207</t>
  </si>
  <si>
    <t>Giấy copy (giấy ram)</t>
  </si>
  <si>
    <t>17090208</t>
  </si>
  <si>
    <t xml:space="preserve">Giấy làm vàng mã </t>
  </si>
  <si>
    <t>17090209</t>
  </si>
  <si>
    <t>Sản phẩm khác bằng giấy và bìa còn lại chưa được phân vào đâu</t>
  </si>
  <si>
    <t>170909</t>
  </si>
  <si>
    <t>1709090</t>
  </si>
  <si>
    <t>17090900</t>
  </si>
  <si>
    <t>Dịch vụ sản xuất các sản phẩm khác bằng giấy và bìa chưa được phân vào đâu</t>
  </si>
  <si>
    <t>Gia công sản xuất các sản phẩm khác bằng giấy và bìa chưa được phân vào đâu</t>
  </si>
  <si>
    <t>181</t>
  </si>
  <si>
    <t>In ấn và dịch vụ liên quan đến in</t>
  </si>
  <si>
    <t>1811</t>
  </si>
  <si>
    <t>18110</t>
  </si>
  <si>
    <t>181100</t>
  </si>
  <si>
    <t>1811000</t>
  </si>
  <si>
    <t>In ấn</t>
  </si>
  <si>
    <t>Gồm: trang in typo, trang in offset, in lưới, in lụa,,,</t>
  </si>
  <si>
    <t>18110001</t>
  </si>
  <si>
    <t>Triệu trang</t>
  </si>
  <si>
    <t>2221010
2221020</t>
  </si>
  <si>
    <t>18110002</t>
  </si>
  <si>
    <t>1812</t>
  </si>
  <si>
    <t>18120</t>
  </si>
  <si>
    <t>181200</t>
  </si>
  <si>
    <t>1812000</t>
  </si>
  <si>
    <t>Dịch vụ liên quan đến in</t>
  </si>
  <si>
    <t>18120001</t>
  </si>
  <si>
    <t>Dịch vụ in thử</t>
  </si>
  <si>
    <t>18120002</t>
  </si>
  <si>
    <t>Dịch vụ sắp chữ in (khuôn in) hoặc trục lăn và các phương tiện truyền thông đại chúng dùng trong in</t>
  </si>
  <si>
    <t>18120003</t>
  </si>
  <si>
    <t>Dịch vụ phụ thuộc liên quan đến in</t>
  </si>
  <si>
    <t>18120004</t>
  </si>
  <si>
    <t>Dịch vụ đóng sách và các dịch vụ liên quan</t>
  </si>
  <si>
    <t>182</t>
  </si>
  <si>
    <t>1820</t>
  </si>
  <si>
    <t>18200</t>
  </si>
  <si>
    <t>182000</t>
  </si>
  <si>
    <t>Chăn và chăn du lịch (trừ chăn điện)</t>
  </si>
  <si>
    <t>1000 cái</t>
  </si>
  <si>
    <t>63012000
63013000
63014000
63019000</t>
  </si>
  <si>
    <t>Bao gồm: chăn để sx chăn điện</t>
  </si>
  <si>
    <t>1322012</t>
  </si>
  <si>
    <t>13220120</t>
  </si>
  <si>
    <t>Khăn, ga trải giường</t>
  </si>
  <si>
    <t>1322013</t>
  </si>
  <si>
    <t>Màn (mùng)</t>
  </si>
  <si>
    <t>13220131</t>
  </si>
  <si>
    <t>Màn bằng vải tuyn</t>
  </si>
  <si>
    <t>63030000*</t>
  </si>
  <si>
    <t>13220132</t>
  </si>
  <si>
    <t>Màn bằng vải khác</t>
  </si>
  <si>
    <t>1322014</t>
  </si>
  <si>
    <t>13220140</t>
  </si>
  <si>
    <t>Khăn trải bàn</t>
  </si>
  <si>
    <t>63025100
63025300
63025900
63026000</t>
  </si>
  <si>
    <t>1322015</t>
  </si>
  <si>
    <t>13220150</t>
  </si>
  <si>
    <t xml:space="preserve">Khăn mặt, khăn tắm và khăn khác dùng trong phòng vệ sinh, nhà bếp </t>
  </si>
  <si>
    <t>63026000
63029100
63029300
63029900</t>
  </si>
  <si>
    <t>1322016</t>
  </si>
  <si>
    <t>13220160</t>
  </si>
  <si>
    <t>Màn che (kể cả rèm trang trí) và rèm mờ che phía trong; diềm màn che hoặc diềm giường</t>
  </si>
  <si>
    <t>1322019</t>
  </si>
  <si>
    <t>13220190</t>
  </si>
  <si>
    <t>Các sản phẩm dệt trang trí nội thất khác</t>
  </si>
  <si>
    <t>132202</t>
  </si>
  <si>
    <t>Sản phẩm may sẵn khác</t>
  </si>
  <si>
    <t>1322021</t>
  </si>
  <si>
    <t>Bao và túi dùng để đóng, gói hàng</t>
  </si>
  <si>
    <t>13220211</t>
  </si>
  <si>
    <t>Bao và túi dùng để đóng, gói hàng từ đay</t>
  </si>
  <si>
    <t>13220212</t>
  </si>
  <si>
    <t>Bao và túi dùng để đóng, gói hàng từ bông</t>
  </si>
  <si>
    <t>13220213</t>
  </si>
  <si>
    <t>Bao và túi dùng để đóng, gói hàng nguyên liệu dệt nhân tạo</t>
  </si>
  <si>
    <t>13220219</t>
  </si>
  <si>
    <t>Bao và túi dùng để đóng, gói hàng từ nguyên liệu dệt khác</t>
  </si>
  <si>
    <t>1322022</t>
  </si>
  <si>
    <t>13220220</t>
  </si>
  <si>
    <t>Tấm vải chống thấm nước, tấm hiên và tấm che nắng; tăng; buồm cho tàu thuyền và cho ván lướt hoặc ván lướt cát; các sản phẩm dùng cho cắm trại</t>
  </si>
  <si>
    <t>1322023</t>
  </si>
  <si>
    <t>13220230</t>
  </si>
  <si>
    <t>Dù (kể cả dù điều khiển được và dù lượn) và dù xoay; các bộ phận và phụ tùng của chúng</t>
  </si>
  <si>
    <t xml:space="preserve">Loại trừ: Ô (dù) các loại kể cả ô có cán là ba toong, ô che trong vườn và các loại tương tự; gậy đi bộ, ba toong, gậy cầm tay có thể chuyển thành ghế </t>
  </si>
  <si>
    <t>1322024</t>
  </si>
  <si>
    <t>13220240</t>
  </si>
  <si>
    <t>Các loại mền chăn, các loại chăn nhồi lông, các loại nệm, đệm, nệm ghế, nệm gối, túi ngủ và loại tương tự có gắn lò xo hoặc nhồi hoặc lắp bên trong bằng vật liệu nhựa hoặc bằng cao su hoặc bằng chất dẻo xốp</t>
  </si>
  <si>
    <t>94043000
94049000</t>
  </si>
  <si>
    <t>1322029</t>
  </si>
  <si>
    <t>13220290</t>
  </si>
  <si>
    <t xml:space="preserve">Các hàng dệt may đã hoàn thiện khác </t>
  </si>
  <si>
    <t>132209</t>
  </si>
  <si>
    <t>1322090</t>
  </si>
  <si>
    <t>13220900</t>
  </si>
  <si>
    <t xml:space="preserve">Dịch vụ sản xuất hàng dệt, trừ quần áo </t>
  </si>
  <si>
    <t>13230</t>
  </si>
  <si>
    <t>Sản xuất thảm, chăn đệm</t>
  </si>
  <si>
    <t>132301</t>
  </si>
  <si>
    <t>1323010</t>
  </si>
  <si>
    <t xml:space="preserve">Thảm </t>
  </si>
  <si>
    <t>13230101</t>
  </si>
  <si>
    <t>Thảm và các loại hàng dệt trải sàn khác loại thắt gút</t>
  </si>
  <si>
    <t>13230102</t>
  </si>
  <si>
    <t>Thảm và các loại vòng dệt trải sàn khác, dệt thoi, không trần sợi vòng hoặc phủ xơ vụn và các loại thảm dệt thủ công tương tự</t>
  </si>
  <si>
    <t>1313</t>
  </si>
  <si>
    <t>13230103</t>
  </si>
  <si>
    <t>Thảm và các loại hàng dệt trải sàn khác, được chần, sợi nổi vòng</t>
  </si>
  <si>
    <t>13230104</t>
  </si>
  <si>
    <t>Thảm và các loại hàng dệt trải sàn khác, được chần, sợi nổi vòng hoặc phủ xơ vụn</t>
  </si>
  <si>
    <t>13230109</t>
  </si>
  <si>
    <t>Các loại thảm khác và các loại hàng dệt trải sàn khác</t>
  </si>
  <si>
    <t>132309</t>
  </si>
  <si>
    <t>1323090</t>
  </si>
  <si>
    <t>13230900</t>
  </si>
  <si>
    <t>Dịch vụ sản xuất thảm</t>
  </si>
  <si>
    <t>13240</t>
  </si>
  <si>
    <t>Các loại dây bện và lưới</t>
  </si>
  <si>
    <t>132</t>
  </si>
  <si>
    <t>132401</t>
  </si>
  <si>
    <t>Dây thừng, chão, dây bện, dây cáp và lưới</t>
  </si>
  <si>
    <t>1321</t>
  </si>
  <si>
    <t>1324011</t>
  </si>
  <si>
    <t>13240110</t>
  </si>
  <si>
    <t>Dây thừng, chão, dây bện và dây cáp</t>
  </si>
  <si>
    <t>56070000
56090000</t>
  </si>
  <si>
    <t>Loại trừ dây kim loại được phân vào nhóm 2599</t>
  </si>
  <si>
    <t>1324012</t>
  </si>
  <si>
    <t>Tấm lưới được thắt gút bằng sợi xe, dây cooc hoặc sợi xoắn thừng; lưới đánh cá và các loại lưới khác đã hoàn thiện từ nguyên liệu tết bện</t>
  </si>
  <si>
    <t>Loại trừ lưới tóc được phân vào nhóm 14100</t>
  </si>
  <si>
    <t>13240121</t>
  </si>
  <si>
    <t>Lưới đánh cá</t>
  </si>
  <si>
    <t>13240129</t>
  </si>
  <si>
    <t>Lưới khác</t>
  </si>
  <si>
    <t>132409</t>
  </si>
  <si>
    <t>1324090</t>
  </si>
  <si>
    <t>13240900</t>
  </si>
  <si>
    <t xml:space="preserve">Dịch vụ sản xuất dây thừng, dây chão, dây cáp, dây bện và lưới </t>
  </si>
  <si>
    <t>13290</t>
  </si>
  <si>
    <t>Sản phẩm hàng dệt khác chưa được phân vào đâu</t>
  </si>
  <si>
    <t>132901</t>
  </si>
  <si>
    <t>1329010</t>
  </si>
  <si>
    <t>Vải tuyn, vải dệt khổ hẹp, vải trang trí, đăng ten, ren, hàng thêu, nhãn, phù hiệu</t>
  </si>
  <si>
    <t>13290101</t>
  </si>
  <si>
    <t>Vải tuyn</t>
  </si>
  <si>
    <t>13290102</t>
  </si>
  <si>
    <t>Vải dệt khổ hẹp</t>
  </si>
  <si>
    <t>13290103</t>
  </si>
  <si>
    <t>Vải trang trí,đăng ten, ren</t>
  </si>
  <si>
    <t>13290104</t>
  </si>
  <si>
    <t xml:space="preserve">Hàng thêu dạng chiếc, dạng dải hoặc dạng theo mẫu </t>
  </si>
  <si>
    <t>13290105</t>
  </si>
  <si>
    <t>Nhãn, phù hiệu không thêu</t>
  </si>
  <si>
    <t>132902</t>
  </si>
  <si>
    <t>1329020</t>
  </si>
  <si>
    <t>Nỉ và các sản phẩm không dệt, đã hoặc chưa ngâm tẩm, tráng phủ hoặc ép lớp</t>
  </si>
  <si>
    <t>13290201</t>
  </si>
  <si>
    <t>Nỉ</t>
  </si>
  <si>
    <t>13290202</t>
  </si>
  <si>
    <t>Các sản phẩm không dệt, đã hoặc chưa ngâm tẩm, tráng phủ hoặc ép lớp</t>
  </si>
  <si>
    <t>132903</t>
  </si>
  <si>
    <t>Đồ dệt may khác</t>
  </si>
  <si>
    <t>1329031</t>
  </si>
  <si>
    <t>Mền xơ bằng nguyên liệu dệt và các sản phẩm của nó</t>
  </si>
  <si>
    <t>13290311</t>
  </si>
  <si>
    <t>Băng và gạc vệ sinh, tã thấm và tã lót trẻ sơ sinh</t>
  </si>
  <si>
    <t>56011000
58030000</t>
  </si>
  <si>
    <t>Được làm bằng vải màn hoặc vải xô</t>
  </si>
  <si>
    <t>13290312</t>
  </si>
  <si>
    <t>Mền xơ (xô) và sản phẩm khác làm từ mền xơ  (đồ độn)</t>
  </si>
  <si>
    <t>56012100
56012200
56012900
56013000</t>
  </si>
  <si>
    <t>1329032</t>
  </si>
  <si>
    <t>13290320</t>
  </si>
  <si>
    <t>Sợi cao su được bọc bằng vật liệu dệt</t>
  </si>
  <si>
    <t>1329033</t>
  </si>
  <si>
    <t>13290330</t>
  </si>
  <si>
    <t>Sợi kim loại hóa có hoặc không quấn bọc, là loại sợi dệt hoặc dải hoặc dạng tương tự được kết hợp với kim loại ở dạng dây, dải hoặc bột hoặc phủ bọc kim loại</t>
  </si>
  <si>
    <t>1329034</t>
  </si>
  <si>
    <t>13290340</t>
  </si>
  <si>
    <t>Vải dệt thoi từ sợi kim loại và từ sợi kim loại hóa</t>
  </si>
  <si>
    <t>1329035</t>
  </si>
  <si>
    <t>13290350</t>
  </si>
  <si>
    <t>Sợi cuốn bọc, sợi dạng dải và sợi sùi vòng</t>
  </si>
  <si>
    <t>1329036</t>
  </si>
  <si>
    <t>13290360</t>
  </si>
  <si>
    <t>Vải mành dùng làm lốp</t>
  </si>
  <si>
    <t>1329037</t>
  </si>
  <si>
    <t>Vải dệt được tráng, phủ, hồ, ngâm tẩm</t>
  </si>
  <si>
    <t xml:space="preserve">
</t>
  </si>
  <si>
    <t>13290371</t>
  </si>
  <si>
    <t>Vải dệt được tráng keo hoặc hồ tinh bột dùng để bọc ngoài bìa sách hoặc loại tương tự; vải can; vải bạt; đã xử lý để vẽ; vải hồ cứng hoặc các loại vải dệt đã được làm cứng tương tự để làm cốt mũ</t>
  </si>
  <si>
    <t>13290372</t>
  </si>
  <si>
    <t xml:space="preserve">Vải dệt đã được ngâm tẩm, tráng, phủ hoặc ép với plastic </t>
  </si>
  <si>
    <t>13290373</t>
  </si>
  <si>
    <t>Các loại vải dệt được ngâm tẩm, tráng hoặc phủ bằng cách khác; bạt đã vẽ làm phông màn cho sân khấu, phông trường quay hoặc các loại tương tự</t>
  </si>
  <si>
    <t>1329038</t>
  </si>
  <si>
    <t>13290380</t>
  </si>
  <si>
    <t>Bấc, ống dẫn dệt mềm hoặc có vỏ cứng, băng tải, băng truyền và các mặt hàng dệt phục vụ cho mục đích kỹ thuật</t>
  </si>
  <si>
    <t>59080000
59090000
59100000
59110000</t>
  </si>
  <si>
    <t>1329039</t>
  </si>
  <si>
    <t>13290390</t>
  </si>
  <si>
    <r>
      <rPr>
        <b/>
        <sz val="10"/>
        <color indexed="10"/>
        <rFont val="Arial"/>
        <family val="2"/>
      </rPr>
      <t>1531030</t>
    </r>
    <r>
      <rPr>
        <sz val="10"/>
        <color indexed="8"/>
        <rFont val="Arial"/>
        <family val="2"/>
      </rPr>
      <t xml:space="preserve">
1531040</t>
    </r>
  </si>
  <si>
    <r>
      <t xml:space="preserve">Miến, </t>
    </r>
    <r>
      <rPr>
        <b/>
        <sz val="10"/>
        <color indexed="10"/>
        <rFont val="Arial"/>
        <family val="2"/>
      </rPr>
      <t>hủ tiếu</t>
    </r>
    <r>
      <rPr>
        <sz val="10"/>
        <color indexed="8"/>
        <rFont val="Arial"/>
        <family val="2"/>
      </rPr>
      <t>, bánh đa khô (bánh tráng) và các loại tương tự (gồm cả bánh phồng các loại)</t>
    </r>
  </si>
  <si>
    <r>
      <t xml:space="preserve">Sợi xe từ các loại sợi tự nhiên: bông, đay, lanh, </t>
    </r>
    <r>
      <rPr>
        <b/>
        <sz val="10"/>
        <color indexed="10"/>
        <rFont val="Arial"/>
        <family val="2"/>
      </rPr>
      <t xml:space="preserve">xơ </t>
    </r>
    <r>
      <rPr>
        <sz val="10"/>
        <color indexed="8"/>
        <rFont val="Arial"/>
        <family val="2"/>
      </rPr>
      <t>dừa, cói  ...</t>
    </r>
  </si>
  <si>
    <r>
      <t xml:space="preserve">Loại trừ các loại thảm không phải dệt, </t>
    </r>
    <r>
      <rPr>
        <b/>
        <sz val="10"/>
        <color indexed="10"/>
        <rFont val="Arial"/>
        <family val="2"/>
      </rPr>
      <t>như là</t>
    </r>
    <r>
      <rPr>
        <sz val="10"/>
        <color indexed="8"/>
        <rFont val="Arial"/>
        <family val="2"/>
      </rPr>
      <t xml:space="preserve"> tết bện, thảm nhựa, cao su …..</t>
    </r>
    <r>
      <rPr>
        <b/>
        <sz val="10"/>
        <color indexed="10"/>
        <rFont val="Arial"/>
        <family val="2"/>
      </rPr>
      <t>gồm cả thảm dệt từ xơ dừa</t>
    </r>
  </si>
  <si>
    <r>
      <t xml:space="preserve">Chiếu cói </t>
    </r>
    <r>
      <rPr>
        <b/>
        <sz val="10"/>
        <color indexed="10"/>
        <rFont val="Arial"/>
        <family val="2"/>
      </rPr>
      <t>(quy chuẩn 1,5x2m)</t>
    </r>
  </si>
  <si>
    <r>
      <t xml:space="preserve">Áo khoác dài, áo khoác không tay, áo khoác có mũ áo gió cho </t>
    </r>
    <r>
      <rPr>
        <b/>
        <sz val="10"/>
        <color indexed="10"/>
        <rFont val="Arial"/>
        <family val="2"/>
      </rPr>
      <t>người lớn</t>
    </r>
    <r>
      <rPr>
        <sz val="10"/>
        <color indexed="8"/>
        <rFont val="Arial"/>
        <family val="2"/>
      </rPr>
      <t xml:space="preserve"> dệt kim hoặc đan móc</t>
    </r>
  </si>
  <si>
    <r>
      <t xml:space="preserve">Áo khoác dài, áo khoác không tay, áo khoác có mũ áo gió cho </t>
    </r>
    <r>
      <rPr>
        <b/>
        <sz val="10"/>
        <color indexed="10"/>
        <rFont val="Arial"/>
        <family val="2"/>
      </rPr>
      <t>trẻ em</t>
    </r>
    <r>
      <rPr>
        <sz val="10"/>
        <color indexed="8"/>
        <rFont val="Arial"/>
        <family val="2"/>
      </rPr>
      <t xml:space="preserve"> dệt kim hoặc đan móc</t>
    </r>
  </si>
  <si>
    <r>
      <t xml:space="preserve">Bộ com-lê, quần áo đồng bộ, áo jacket, quần dài, quần yếm, quần soóc cho </t>
    </r>
    <r>
      <rPr>
        <b/>
        <sz val="10"/>
        <color indexed="10"/>
        <rFont val="Arial"/>
        <family val="2"/>
      </rPr>
      <t>người lớn</t>
    </r>
    <r>
      <rPr>
        <sz val="10"/>
        <color indexed="8"/>
        <rFont val="Arial"/>
        <family val="2"/>
      </rPr>
      <t xml:space="preserve"> dệt kim hoặc đan móc</t>
    </r>
  </si>
  <si>
    <r>
      <t xml:space="preserve">Bộ com-lê, quần áo đồng bộ, áo jacket,váy dài, váy, chân váy, quần dài, quần yếm, quần soóc cho </t>
    </r>
    <r>
      <rPr>
        <b/>
        <sz val="10"/>
        <color indexed="10"/>
        <rFont val="Arial"/>
        <family val="2"/>
      </rPr>
      <t>trẻ em</t>
    </r>
    <r>
      <rPr>
        <sz val="10"/>
        <color indexed="8"/>
        <rFont val="Arial"/>
        <family val="2"/>
      </rPr>
      <t xml:space="preserve"> dệt kim hoặc đan móc</t>
    </r>
  </si>
  <si>
    <r>
      <t xml:space="preserve">Áo sơ mi cho </t>
    </r>
    <r>
      <rPr>
        <b/>
        <sz val="10"/>
        <color indexed="10"/>
        <rFont val="Arial"/>
        <family val="2"/>
      </rPr>
      <t>người lớn</t>
    </r>
    <r>
      <rPr>
        <sz val="10"/>
        <color indexed="8"/>
        <rFont val="Arial"/>
        <family val="2"/>
      </rPr>
      <t xml:space="preserve"> dệt kim hoặc đan móc</t>
    </r>
  </si>
  <si>
    <r>
      <t xml:space="preserve">Áo sơ mi cho </t>
    </r>
    <r>
      <rPr>
        <b/>
        <sz val="10"/>
        <color indexed="10"/>
        <rFont val="Arial"/>
        <family val="2"/>
      </rPr>
      <t>trẻ em</t>
    </r>
    <r>
      <rPr>
        <sz val="10"/>
        <color indexed="8"/>
        <rFont val="Arial"/>
        <family val="2"/>
      </rPr>
      <t xml:space="preserve"> dệt kim hoặc đan móc</t>
    </r>
  </si>
  <si>
    <r>
      <t xml:space="preserve">Áo khoác dài, áo khoác không tay, áo khoác có mũ áo gió cho </t>
    </r>
    <r>
      <rPr>
        <b/>
        <sz val="10"/>
        <color indexed="10"/>
        <rFont val="Arial"/>
        <family val="2"/>
      </rPr>
      <t>người lớn</t>
    </r>
    <r>
      <rPr>
        <sz val="10"/>
        <color indexed="8"/>
        <rFont val="Arial"/>
        <family val="2"/>
      </rPr>
      <t xml:space="preserve"> không dệt kim hoặc đan móc</t>
    </r>
  </si>
  <si>
    <r>
      <t xml:space="preserve">Áo khoác dài, áo khoác không tay, áo khoác có mũ áo gió </t>
    </r>
    <r>
      <rPr>
        <b/>
        <sz val="10"/>
        <color indexed="10"/>
        <rFont val="Arial"/>
        <family val="2"/>
      </rPr>
      <t>trẻ em</t>
    </r>
    <r>
      <rPr>
        <sz val="10"/>
        <color indexed="8"/>
        <rFont val="Arial"/>
        <family val="2"/>
      </rPr>
      <t xml:space="preserve"> không dệt kim hoặc đan móc</t>
    </r>
  </si>
  <si>
    <r>
      <t xml:space="preserve">Bộ com-lê, quần áo đồng bộ, áo jacket, quần dài, quần yếm, quần soóc cho </t>
    </r>
    <r>
      <rPr>
        <b/>
        <sz val="10"/>
        <color indexed="10"/>
        <rFont val="Arial"/>
        <family val="2"/>
      </rPr>
      <t>người lớn</t>
    </r>
    <r>
      <rPr>
        <sz val="10"/>
        <color indexed="8"/>
        <rFont val="Arial"/>
        <family val="2"/>
      </rPr>
      <t xml:space="preserve"> không dệt kim hoặc đan móc</t>
    </r>
  </si>
  <si>
    <r>
      <t xml:space="preserve">Bộ com-lê, quần áo đồng bộ, áo jacket,váy dài, váy, chân váy, quần dài, quần yếm, quần soóc cho </t>
    </r>
    <r>
      <rPr>
        <b/>
        <sz val="10"/>
        <color indexed="10"/>
        <rFont val="Arial"/>
        <family val="2"/>
      </rPr>
      <t>trẻ em</t>
    </r>
    <r>
      <rPr>
        <sz val="10"/>
        <color indexed="8"/>
        <rFont val="Arial"/>
        <family val="2"/>
      </rPr>
      <t xml:space="preserve"> không dệt kim hoặc đan móc</t>
    </r>
  </si>
  <si>
    <r>
      <t xml:space="preserve">Áo sơ mi cho </t>
    </r>
    <r>
      <rPr>
        <b/>
        <sz val="10"/>
        <color indexed="10"/>
        <rFont val="Arial"/>
        <family val="2"/>
      </rPr>
      <t>người lớn</t>
    </r>
    <r>
      <rPr>
        <sz val="10"/>
        <color indexed="8"/>
        <rFont val="Arial"/>
        <family val="2"/>
      </rPr>
      <t xml:space="preserve"> không dệt kim hoặc đan móc</t>
    </r>
  </si>
  <si>
    <r>
      <t xml:space="preserve">Áo sơ mi cho </t>
    </r>
    <r>
      <rPr>
        <b/>
        <sz val="10"/>
        <color indexed="10"/>
        <rFont val="Arial"/>
        <family val="2"/>
      </rPr>
      <t>trẻ em</t>
    </r>
    <r>
      <rPr>
        <sz val="10"/>
        <color indexed="8"/>
        <rFont val="Arial"/>
        <family val="2"/>
      </rPr>
      <t xml:space="preserve"> không dệt kim hoặc đan móc</t>
    </r>
  </si>
  <si>
    <r>
      <t xml:space="preserve">Quần áo lót cho </t>
    </r>
    <r>
      <rPr>
        <b/>
        <sz val="10"/>
        <color indexed="10"/>
        <rFont val="Arial"/>
        <family val="2"/>
      </rPr>
      <t>người lớn</t>
    </r>
    <r>
      <rPr>
        <sz val="10"/>
        <color indexed="8"/>
        <rFont val="Arial"/>
        <family val="2"/>
      </rPr>
      <t xml:space="preserve"> dệt kim hoặc đan móc</t>
    </r>
  </si>
  <si>
    <r>
      <t xml:space="preserve">Quần áo lót cho </t>
    </r>
    <r>
      <rPr>
        <b/>
        <sz val="10"/>
        <color indexed="10"/>
        <rFont val="Arial"/>
        <family val="2"/>
      </rPr>
      <t>trẻ em</t>
    </r>
    <r>
      <rPr>
        <sz val="10"/>
        <color indexed="8"/>
        <rFont val="Arial"/>
        <family val="2"/>
      </rPr>
      <t xml:space="preserve"> dệt kim hoặc đan móc</t>
    </r>
  </si>
  <si>
    <r>
      <t xml:space="preserve">Quần áo lót cho </t>
    </r>
    <r>
      <rPr>
        <b/>
        <sz val="10"/>
        <color indexed="10"/>
        <rFont val="Arial"/>
        <family val="2"/>
      </rPr>
      <t>người lớn</t>
    </r>
    <r>
      <rPr>
        <sz val="10"/>
        <color indexed="8"/>
        <rFont val="Arial"/>
        <family val="2"/>
      </rPr>
      <t xml:space="preserve"> không dệt kim hoặc đan móc</t>
    </r>
  </si>
  <si>
    <r>
      <t xml:space="preserve">Quần áo lót cho </t>
    </r>
    <r>
      <rPr>
        <b/>
        <sz val="10"/>
        <color indexed="10"/>
        <rFont val="Arial"/>
        <family val="2"/>
      </rPr>
      <t>trẻ em</t>
    </r>
    <r>
      <rPr>
        <sz val="10"/>
        <color indexed="8"/>
        <rFont val="Arial"/>
        <family val="2"/>
      </rPr>
      <t xml:space="preserve"> không dệt kim hoặc đan móc</t>
    </r>
  </si>
  <si>
    <r>
      <t xml:space="preserve">Áo phông (T-shirt), áo may ô và các loại áo lót khác cho </t>
    </r>
    <r>
      <rPr>
        <b/>
        <sz val="10"/>
        <color indexed="10"/>
        <rFont val="Arial"/>
        <family val="2"/>
      </rPr>
      <t>người lớn</t>
    </r>
    <r>
      <rPr>
        <sz val="10"/>
        <color indexed="8"/>
        <rFont val="Arial"/>
        <family val="2"/>
      </rPr>
      <t xml:space="preserve"> dệt kim hoặc đan móc</t>
    </r>
  </si>
  <si>
    <r>
      <t xml:space="preserve">Áo phông (T-shirt), áo may ô và các loại áo lót khác cho </t>
    </r>
    <r>
      <rPr>
        <b/>
        <sz val="10"/>
        <color indexed="10"/>
        <rFont val="Arial"/>
        <family val="2"/>
      </rPr>
      <t>trẻ em</t>
    </r>
    <r>
      <rPr>
        <sz val="10"/>
        <color indexed="8"/>
        <rFont val="Arial"/>
        <family val="2"/>
      </rPr>
      <t xml:space="preserve"> dệt kim hoặc đan móc</t>
    </r>
  </si>
  <si>
    <r>
      <rPr>
        <sz val="10"/>
        <color indexed="8"/>
        <rFont val="Arial"/>
        <family val="2"/>
      </rPr>
      <t>Ván ép</t>
    </r>
    <r>
      <rPr>
        <b/>
        <sz val="10"/>
        <color indexed="10"/>
        <rFont val="Arial"/>
        <family val="2"/>
      </rPr>
      <t xml:space="preserve"> từ gỗ và các vật liệu tương tự</t>
    </r>
  </si>
  <si>
    <r>
      <t xml:space="preserve">Thùng gỗ (thùng tô nô, thùng hình trống, hình trụ,…) </t>
    </r>
    <r>
      <rPr>
        <b/>
        <sz val="10"/>
        <color indexed="10"/>
        <rFont val="Arial"/>
        <family val="2"/>
      </rPr>
      <t>&gt; 100 lít</t>
    </r>
  </si>
  <si>
    <r>
      <t xml:space="preserve">Gia công sản xuất bột giấy, giấy và bìa </t>
    </r>
    <r>
      <rPr>
        <b/>
        <sz val="10"/>
        <color indexed="10"/>
        <rFont val="Arial"/>
        <family val="2"/>
      </rPr>
      <t>gồm cả xén kẻ giấy</t>
    </r>
  </si>
  <si>
    <r>
      <t xml:space="preserve">Báo in </t>
    </r>
    <r>
      <rPr>
        <b/>
        <sz val="10"/>
        <color indexed="10"/>
        <rFont val="Arial"/>
        <family val="2"/>
      </rPr>
      <t>(quy khổ 13cmx19cm)</t>
    </r>
  </si>
  <si>
    <r>
      <t xml:space="preserve">Sản phẩm in khác </t>
    </r>
    <r>
      <rPr>
        <b/>
        <sz val="10"/>
        <color indexed="10"/>
        <rFont val="Arial"/>
        <family val="2"/>
      </rPr>
      <t>(quy khổ 13cmx19cm)</t>
    </r>
  </si>
  <si>
    <r>
      <t xml:space="preserve">Supe Photphat </t>
    </r>
    <r>
      <rPr>
        <b/>
        <sz val="10"/>
        <color indexed="10"/>
        <rFont val="Arial"/>
        <family val="2"/>
      </rPr>
      <t>(P2O5)</t>
    </r>
  </si>
  <si>
    <r>
      <t xml:space="preserve">2412060*
</t>
    </r>
    <r>
      <rPr>
        <b/>
        <sz val="10"/>
        <color indexed="10"/>
        <rFont val="Arial"/>
        <family val="2"/>
      </rPr>
      <t>2412040</t>
    </r>
  </si>
  <si>
    <r>
      <t xml:space="preserve">Phân khoáng hoặc phân hoá học chứa 3 nguyên tố: nitơ, photpho và kali </t>
    </r>
    <r>
      <rPr>
        <b/>
        <sz val="10"/>
        <color indexed="10"/>
        <rFont val="Arial"/>
        <family val="2"/>
      </rPr>
      <t>(NPK)</t>
    </r>
  </si>
  <si>
    <r>
      <t xml:space="preserve">Gạch xây dựng  bằng đất sét nung (trừ gốm, sứ) </t>
    </r>
    <r>
      <rPr>
        <b/>
        <sz val="10"/>
        <color indexed="10"/>
        <rFont val="Arial"/>
        <family val="2"/>
      </rPr>
      <t>quy chuẩn 220x105x60mm</t>
    </r>
  </si>
  <si>
    <r>
      <t>VD: Ống dễ uốn bằng kim loại cơ bản; Biển chỉ dẫn, biển số nhà bằng kim loại cơ bản không dùng điện; Ống và cốc dùng cho nhựa mủ cao su bằng gang không dẻo; Bi nghiền bằng sắt, thép; Bánh lái tàu thuỷ,</t>
    </r>
    <r>
      <rPr>
        <b/>
        <sz val="10"/>
        <color indexed="10"/>
        <rFont val="Arial"/>
        <family val="2"/>
      </rPr>
      <t xml:space="preserve"> móng ngựa bằng kim loại …</t>
    </r>
  </si>
  <si>
    <r>
      <t xml:space="preserve">Máy dệt vải khác và sản xuất trang phục, bao gồm </t>
    </r>
    <r>
      <rPr>
        <b/>
        <sz val="10"/>
        <color indexed="10"/>
        <rFont val="Arial"/>
        <family val="2"/>
      </rPr>
      <t>cả</t>
    </r>
    <r>
      <rPr>
        <sz val="10"/>
        <color indexed="8"/>
        <rFont val="Arial"/>
        <family val="2"/>
      </rPr>
      <t xml:space="preserve"> máy khâu</t>
    </r>
  </si>
  <si>
    <t>19200230</t>
  </si>
  <si>
    <t>28120130</t>
  </si>
  <si>
    <t>28120140</t>
  </si>
  <si>
    <t>28120150</t>
  </si>
  <si>
    <t>28120160</t>
  </si>
  <si>
    <t>Đôi</t>
  </si>
  <si>
    <t>Gồm cả đầu lọc thuốc lá</t>
  </si>
  <si>
    <t>Danh mục sản phẩn công nghiệp</t>
  </si>
  <si>
    <t xml:space="preserve"> (Những sản phẩm có sửa đổi)</t>
  </si>
  <si>
    <t>Bitum và asphalt ở dạng tự nhiên, đá phiến sét dầu hoặc đá phiến sét bitum và cát hắc ín; Asphantite và đá chứa asphalt; Hỗn hợp tự nhiên có chứa bitum</t>
  </si>
  <si>
    <t>Bi tum còn gọi là nhựa rải đường</t>
  </si>
  <si>
    <t>06100201</t>
  </si>
  <si>
    <t xml:space="preserve"> Đá phiến sét dầu, đá phiến sét bitum và cát hắc ín</t>
  </si>
  <si>
    <t>06100202</t>
  </si>
  <si>
    <t>Bitum và asphalt ở dạng tự nhiên; Asphantite và đá chứa asphalt</t>
  </si>
  <si>
    <t>06100203</t>
  </si>
  <si>
    <t xml:space="preserve">Hỗn hỗn hợp chứa bi tum có thành phần chính là asphalt tự nhiên, bitum tự nhiên, bitum dầu mỏ, hắc ín khoáng chất hoặc nhựa hắc ín khoáng chất </t>
  </si>
  <si>
    <t>Ví dụ: matít có chứa bitum, cut-backs</t>
  </si>
  <si>
    <t>062</t>
  </si>
  <si>
    <t>0620</t>
  </si>
  <si>
    <t>06200</t>
  </si>
  <si>
    <t>062000</t>
  </si>
  <si>
    <t>Khí tự nhiên dạng khí hoặc hóa lỏng</t>
  </si>
  <si>
    <t>Khí dầu mỏ và các loại khí Hydrocarbon khác</t>
  </si>
  <si>
    <t>0620001</t>
  </si>
  <si>
    <t>06200010</t>
  </si>
  <si>
    <t>Khí tự nhiên dạng hóa lỏng</t>
  </si>
  <si>
    <t>Khí thu được thông qua hóa lỏng, nhiệt phân khí khô, gồm: Khí thiên nhiên, propan, bu tan, etylen, butylen và butadien.</t>
  </si>
  <si>
    <t>0620002</t>
  </si>
  <si>
    <t>06200020</t>
  </si>
  <si>
    <t>Khí tự nhiên dạng khí</t>
  </si>
  <si>
    <t>Khí ướt đã qua làm sạch, tách xăng và loại bỏ tạp chất khác (không tính sản lượng phải đốt bỏ), gồm: khí thiên nhiên và các loại khí khác</t>
  </si>
  <si>
    <t>07</t>
  </si>
  <si>
    <t>Quặng kim loại và tinh quặng kim loại</t>
  </si>
  <si>
    <t>Tinh quặng kim loại được hiểu là tinh bột quặng kim loại</t>
  </si>
  <si>
    <t>071</t>
  </si>
  <si>
    <t>0710</t>
  </si>
  <si>
    <t>07100</t>
  </si>
  <si>
    <t>071000</t>
  </si>
  <si>
    <t>0710000</t>
  </si>
  <si>
    <t>Quặng sắt và tinh quặng sắt</t>
  </si>
  <si>
    <t>07100001</t>
  </si>
  <si>
    <t>Quặng sắt và tinh sắt chưa nung kết</t>
  </si>
  <si>
    <t>Quặng sắt chưa làm giàu</t>
  </si>
  <si>
    <t>07100002</t>
  </si>
  <si>
    <t>Quặng sắt và tinh sắt đã nung kết</t>
  </si>
  <si>
    <t>Quặng sắt đã làm giàu</t>
  </si>
  <si>
    <t>072</t>
  </si>
  <si>
    <t>Quặng kim loại khác không chứa sắt (trừ quặng kim loại quý hiếm)</t>
  </si>
  <si>
    <t>0721</t>
  </si>
  <si>
    <t>07210</t>
  </si>
  <si>
    <t>072100</t>
  </si>
  <si>
    <t>0721000</t>
  </si>
  <si>
    <t>Quặng uranium, quặng thorium và tinh các loại quặng đó</t>
  </si>
  <si>
    <t>Chỉ tính phần khai thác và cô các loại quặng uranium và quặng thorium. Không tính phần làm giàu các loại quặng đó.</t>
  </si>
  <si>
    <t>07210001</t>
  </si>
  <si>
    <t>Quặng uranium và tinh quặng uranium</t>
  </si>
  <si>
    <t>07210002</t>
  </si>
  <si>
    <t>Quặng thorium và tinh quặng thorium</t>
  </si>
  <si>
    <t>0722</t>
  </si>
  <si>
    <t>Quặng kim loại khác không chứa sắt</t>
  </si>
  <si>
    <t>Tính cả sản phẩm trong quá trình khai thác và làm giàu</t>
  </si>
  <si>
    <t>07221</t>
  </si>
  <si>
    <t>072210</t>
  </si>
  <si>
    <t>0722100</t>
  </si>
  <si>
    <t>07221000</t>
  </si>
  <si>
    <t>Quặng bôxít và tinh quặng bôxit</t>
  </si>
  <si>
    <t>Quặng bôxit còn gọi là quặng nhôm</t>
  </si>
  <si>
    <t>07229</t>
  </si>
  <si>
    <t>Quặng kim loại khác không chứa sắt chưa được phân vào đâu</t>
  </si>
  <si>
    <t>072291</t>
  </si>
  <si>
    <t>Quặng mangan, đồng, niken, coban, crôm, vonfram và tinh các loại quặng đó</t>
  </si>
  <si>
    <t>0722911</t>
  </si>
  <si>
    <t>07229110</t>
  </si>
  <si>
    <t>Quặng mangan và tinh quặng mangan</t>
  </si>
  <si>
    <t xml:space="preserve">Kể cả quặng mangan chứa sắt và tinh quặng mangan chứa sắt với hàm lượng magan từ 20% trở lên, tính theo trọng lượng khô </t>
  </si>
  <si>
    <t>0722912</t>
  </si>
  <si>
    <t>07229120</t>
  </si>
  <si>
    <t>Quặng đồng và tinh quặng đồng</t>
  </si>
  <si>
    <t>0722913</t>
  </si>
  <si>
    <t>07229130</t>
  </si>
  <si>
    <t>Quặng niken và tinh quặng niken</t>
  </si>
  <si>
    <t>0722914</t>
  </si>
  <si>
    <t>07229140</t>
  </si>
  <si>
    <t xml:space="preserve">Quặng coban và tinh quặng coban </t>
  </si>
  <si>
    <t>0722915</t>
  </si>
  <si>
    <t>07229150</t>
  </si>
  <si>
    <t>Quặng crôm và tinh quặng crôm</t>
  </si>
  <si>
    <t>0722916</t>
  </si>
  <si>
    <t>07229160</t>
  </si>
  <si>
    <t>Quặng vofram và tinh quặng vonfram</t>
  </si>
  <si>
    <t>072292</t>
  </si>
  <si>
    <t>Quặng chì, kẽm, thiếc và tinh các loại quặng đó</t>
  </si>
  <si>
    <t>0722921</t>
  </si>
  <si>
    <t>07229210</t>
  </si>
  <si>
    <t>Quặng chì và tinh quặng chì</t>
  </si>
  <si>
    <t>0722922</t>
  </si>
  <si>
    <t>07229220</t>
  </si>
  <si>
    <t>Quặng kẽm và tinh quặng kẽm</t>
  </si>
  <si>
    <t>0722923</t>
  </si>
  <si>
    <t>07229230</t>
  </si>
  <si>
    <t>Quặng thiếc và tinh quặng thiếc</t>
  </si>
  <si>
    <t>072293</t>
  </si>
  <si>
    <t>0722930</t>
  </si>
  <si>
    <t>Quặng molipden và tinh quặng molipden</t>
  </si>
  <si>
    <t>07229301</t>
  </si>
  <si>
    <t>Quặng molipden và tinh quặng molipden đã nung</t>
  </si>
  <si>
    <t>07229309</t>
  </si>
  <si>
    <t>Quặng molipden và tinh quặng molipden khác</t>
  </si>
  <si>
    <t>072294</t>
  </si>
  <si>
    <t>0722940</t>
  </si>
  <si>
    <t>Quặng titan và tinh quặng titan</t>
  </si>
  <si>
    <t>07229401</t>
  </si>
  <si>
    <t>Quặng inmenit và tinh quặng inmenit</t>
  </si>
  <si>
    <t>Quặng inmenit là một loại quặng titan</t>
  </si>
  <si>
    <t>07229409</t>
  </si>
  <si>
    <t>Quặng titan và tinh quặng titan khác</t>
  </si>
  <si>
    <t>072295</t>
  </si>
  <si>
    <t>0722950</t>
  </si>
  <si>
    <t>07229500</t>
  </si>
  <si>
    <t>Quặng antimoan và tinh quặng antimoan</t>
  </si>
  <si>
    <t xml:space="preserve">072296 </t>
  </si>
  <si>
    <t xml:space="preserve">Quặng niobi, tantali, vanadi,  zircon và và tinh các loại quặng đó </t>
  </si>
  <si>
    <t xml:space="preserve">0722961 </t>
  </si>
  <si>
    <t>07229610</t>
  </si>
  <si>
    <t>Quặng zircon và tinh quặng zircon</t>
  </si>
  <si>
    <t>0722962</t>
  </si>
  <si>
    <t>07229620</t>
  </si>
  <si>
    <t xml:space="preserve">Quặng niobi, tantali, vanadi và và tinh các loại quặng đó </t>
  </si>
  <si>
    <t>072299</t>
  </si>
  <si>
    <t>0722990</t>
  </si>
  <si>
    <t>07229900</t>
  </si>
  <si>
    <t>Quặng  và tinh quặng kim loại khác không chứa sắt chưa được phân vào đâu còn lại</t>
  </si>
  <si>
    <t>073</t>
  </si>
  <si>
    <t>0730</t>
  </si>
  <si>
    <t>07300</t>
  </si>
  <si>
    <t>073000</t>
  </si>
  <si>
    <t xml:space="preserve">Quặng kim loại quý hiếm </t>
  </si>
  <si>
    <t>0730001</t>
  </si>
  <si>
    <t>07300010</t>
  </si>
  <si>
    <t>Quặng bạc và tinh quặng bạc</t>
  </si>
  <si>
    <t>Kg</t>
  </si>
  <si>
    <t>0730002</t>
  </si>
  <si>
    <t>07300020</t>
  </si>
  <si>
    <t>Quặng vàng và tinh quặng vàng</t>
  </si>
  <si>
    <t>26169000*</t>
  </si>
  <si>
    <t>0730003</t>
  </si>
  <si>
    <t>07300030</t>
  </si>
  <si>
    <t>Quặng bạch kim và tinh quặng bạch kim</t>
  </si>
  <si>
    <t>08</t>
  </si>
  <si>
    <t>Sản phẩm khai khoáng khác</t>
  </si>
  <si>
    <t>081</t>
  </si>
  <si>
    <t>0810</t>
  </si>
  <si>
    <t xml:space="preserve">Đá, cát, sỏi, đất sét </t>
  </si>
  <si>
    <t>08101</t>
  </si>
  <si>
    <t>Đá khai thác</t>
  </si>
  <si>
    <t xml:space="preserve"> Đẽo thô hay cắt bằng cưa hoặc bằng cách khác. Không tính các sản phẩm được cắt tạo dáng, hoàn thiện được phân vào nhóm 23960</t>
  </si>
  <si>
    <t>081011</t>
  </si>
  <si>
    <t>Đá xây dựng và trang trí</t>
  </si>
  <si>
    <t>0810111</t>
  </si>
  <si>
    <t>08101110</t>
  </si>
  <si>
    <t xml:space="preserve">Đá phiến, đã hoặc chưa đẽo thô hay mới chỉ cắt, thành khối hoặc tấm hình chữ nhật, hình vuông. </t>
  </si>
  <si>
    <t>0810112</t>
  </si>
  <si>
    <t xml:space="preserve">Đá cẩm thạch, travectine, ecausine và đá vôi khác, thạch cao tuyết hoa, đã hoặc chưa đẽo thô hoặc mới chỉ cắt thành khối hoặc tấm hình chữ nhật, hình vuông. </t>
  </si>
  <si>
    <t>Làm tượng đài hoặc đá xây dựng có trọng lượng riêng từ 2,5 trở lên</t>
  </si>
  <si>
    <t>08101121</t>
  </si>
  <si>
    <t>Đá cẩm thạch, travectine</t>
  </si>
  <si>
    <t>Đá cẩm thạch, travectin thô hoặc đã đẽo thô; Mới chỉ cắt bằng cưa hoặc cách khác, thành các khối hoặc tấm hình chữ nhật, hình vuông dạng khối hoặc dạng tấm.</t>
  </si>
  <si>
    <t>08101122</t>
  </si>
  <si>
    <t>Ecausine và đá vôi khác, thạch cao tuyết hoa</t>
  </si>
  <si>
    <t>Ecausine và đá vôi khácđể làm tượng đài hay đá xây dựng</t>
  </si>
  <si>
    <t>0810113</t>
  </si>
  <si>
    <t xml:space="preserve">Đá granit, pophia, bazan, đá cát kết (sa thạch) và đá khác đã hoặc chưa đẽo thô hoặc mới chỉ cắt thành khối hoặc tấm hình chữ nhật, hình vuông. </t>
  </si>
  <si>
    <t>Làm tượng đài hoặc đá xây dựng</t>
  </si>
  <si>
    <t>08101131</t>
  </si>
  <si>
    <t>Đá granit, pophia, bazan</t>
  </si>
  <si>
    <t>Đá granit, pophia, bazan thô hoặc đã đẽo thô; Mới chỉ cắt bằng cưa hoặc cách khác, thành các khối hoặc tấm hình chữ nhật, hình vuông dạng khối hoặc dạng tấm.</t>
  </si>
  <si>
    <t>08101132</t>
  </si>
  <si>
    <t>Đá cát kết (sa thạch)</t>
  </si>
  <si>
    <t>08101139</t>
  </si>
  <si>
    <t>Đá xây dựng khác</t>
  </si>
  <si>
    <t>081012</t>
  </si>
  <si>
    <t>0810120</t>
  </si>
  <si>
    <t>Đá vôi, thạch cao và các loại đá có chứa canxi khác, dùng để sản xuất vôi hoặc xi măng</t>
  </si>
  <si>
    <t>08101201</t>
  </si>
  <si>
    <t>Đá vôi và các loại đá có chứa canxi khác, dùng để sản xuất vôi hoặc xi măng</t>
  </si>
  <si>
    <t>08101202</t>
  </si>
  <si>
    <t>Thạch cao, thạch cao khan</t>
  </si>
  <si>
    <t>081013</t>
  </si>
  <si>
    <t>0810130</t>
  </si>
  <si>
    <t>Đá phấn và đolomit chưa nung hoặc nung kết</t>
  </si>
  <si>
    <t>08101301</t>
  </si>
  <si>
    <t>Đá phấn</t>
  </si>
  <si>
    <t>Đá phấn làm vật liệu chịu lửa</t>
  </si>
  <si>
    <t>08101302</t>
  </si>
  <si>
    <t>Đolomit chưa nung hoặc nung kết</t>
  </si>
  <si>
    <t>Đolomít không chứa canxi</t>
  </si>
  <si>
    <t>08102</t>
  </si>
  <si>
    <t>Cát, sỏi</t>
  </si>
  <si>
    <t>081021</t>
  </si>
  <si>
    <t>0810210</t>
  </si>
  <si>
    <t>Cát tự nhiên</t>
  </si>
  <si>
    <t>Gồm: cát ôxit silic, cát thạch anh và cát tự nhiên khác (Trừ cát có chứa kim loại)</t>
  </si>
  <si>
    <t>08102101</t>
  </si>
  <si>
    <t>08102109</t>
  </si>
  <si>
    <t>Cát tự nhiên khác</t>
  </si>
  <si>
    <t>081022</t>
  </si>
  <si>
    <t>0810220</t>
  </si>
  <si>
    <t>08102200</t>
  </si>
  <si>
    <t>Sỏi, đá cuội</t>
  </si>
  <si>
    <t>081023</t>
  </si>
  <si>
    <t>0810230</t>
  </si>
  <si>
    <t>08102300</t>
  </si>
  <si>
    <t>Hỗn hợp cát, đá, sỏi và chất thải công nghiệp tận thu trong quá trình khai thác dùng cho xây dựng</t>
  </si>
  <si>
    <t>08103</t>
  </si>
  <si>
    <t>Đất sét và cao lanh các loại</t>
  </si>
  <si>
    <t>081031</t>
  </si>
  <si>
    <t>0810310</t>
  </si>
  <si>
    <t>08103100</t>
  </si>
  <si>
    <t>Cao lanh và đất sét cao lanh khác</t>
  </si>
  <si>
    <t>1410060; 70</t>
  </si>
  <si>
    <t>Đã hoặc chưa nung</t>
  </si>
  <si>
    <t>081032</t>
  </si>
  <si>
    <t>0810320</t>
  </si>
  <si>
    <t xml:space="preserve">Đất sét khác, andalusite, kyanite và silimanite, mullite; đất chịu lửa hay đất dinas. </t>
  </si>
  <si>
    <t>Không gồm đất sét trương nở</t>
  </si>
  <si>
    <t>08103201</t>
  </si>
  <si>
    <t>Bentonit</t>
  </si>
  <si>
    <t>08103202</t>
  </si>
  <si>
    <t>Đất sét chịu lửa</t>
  </si>
  <si>
    <t>08103203</t>
  </si>
  <si>
    <t>Đất sét khác</t>
  </si>
  <si>
    <t>08103204</t>
  </si>
  <si>
    <t>Andalusite, kyanite và silimanite</t>
  </si>
  <si>
    <t>08103205</t>
  </si>
  <si>
    <t>Mullite</t>
  </si>
  <si>
    <t>08103206</t>
  </si>
  <si>
    <t xml:space="preserve">Đất chịu lửa hay đất dinas. </t>
  </si>
  <si>
    <t>089</t>
  </si>
  <si>
    <t>Sản phẩm khai khoáng chưa được phân vào đâu</t>
  </si>
  <si>
    <t>0891</t>
  </si>
  <si>
    <t>08910</t>
  </si>
  <si>
    <t>Khoáng hoá chất và khoáng phân bón</t>
  </si>
  <si>
    <t>089101</t>
  </si>
  <si>
    <t>0891010</t>
  </si>
  <si>
    <t>Canxi-phosphat tự nhiên, canxi-phosphat nhôm tự nhiên, và đá phấn có chứa phosphat</t>
  </si>
  <si>
    <t>Phosphat còn gọi là lân; Sản phẩm này bao gồm apatit và lân tự nhiên phản ứng mạnh</t>
  </si>
  <si>
    <t>08910101</t>
  </si>
  <si>
    <t>Canxi-phosphat tự nhiên, canxi-phosphat nhôm tự nhiên, và đá phấn có chứa phosphat chưa nghiền</t>
  </si>
  <si>
    <t>08910102</t>
  </si>
  <si>
    <t>Canxi-phosphat tự nhiên, canxi-phosphat nhôm tự nhiên, và đá phấn có chứa phosphat nghiền</t>
  </si>
  <si>
    <t>089102</t>
  </si>
  <si>
    <t>0891020</t>
  </si>
  <si>
    <t>08910200</t>
  </si>
  <si>
    <t xml:space="preserve">Quặng Pirit sắt chưa nung </t>
  </si>
  <si>
    <t>Quặng Pirit chứa 33% lưu huỳnh</t>
  </si>
  <si>
    <t>089109</t>
  </si>
  <si>
    <t>0891090</t>
  </si>
  <si>
    <t>Khoáng hoá chất khác</t>
  </si>
  <si>
    <t>08910901</t>
  </si>
  <si>
    <t>Bari sulfat tự nhiên, bari carbonat tự nhiên đã hoặc chưa nung</t>
  </si>
  <si>
    <t>Không gồm: bari oxit</t>
  </si>
  <si>
    <t>08910902</t>
  </si>
  <si>
    <t>Quặng borat, tinh quặng borat đã hoặc chưa nung</t>
  </si>
  <si>
    <t>08910903</t>
  </si>
  <si>
    <t>Magiê carbonat tự nhiên (magiezit), magiê ôxit nấu chảy, Magiê ôxit nung trơ (thiêu kết), magiê ôxits khác tinh khiết hoặc không.</t>
  </si>
  <si>
    <t>08910904</t>
  </si>
  <si>
    <t>Felspar</t>
  </si>
  <si>
    <t>08910905</t>
  </si>
  <si>
    <t>Fluorit</t>
  </si>
  <si>
    <t>08910906</t>
  </si>
  <si>
    <t>Leucite, nepheline và nepheline syenite</t>
  </si>
  <si>
    <t>08910909</t>
  </si>
  <si>
    <t>Khoáng hóa chất và khoáng phân bón khác khác chưa phân vào đâu</t>
  </si>
  <si>
    <t>0892</t>
  </si>
  <si>
    <t>08920</t>
  </si>
  <si>
    <t>089200</t>
  </si>
  <si>
    <t>0892000</t>
  </si>
  <si>
    <t>Than bùn</t>
  </si>
  <si>
    <t>3320020*</t>
  </si>
  <si>
    <t>26700214</t>
  </si>
  <si>
    <t>Mắt kính bằng vật liệu khác</t>
  </si>
  <si>
    <t>TAN</t>
  </si>
  <si>
    <t>Hợp kim, các chất tán xạ (kể cả gốm kim loại), sản phẩm gốm và hỗn hợp có chứa các nguyên tố, đồng vị khác chưa phân vào đâu</t>
  </si>
  <si>
    <t>2011034</t>
  </si>
  <si>
    <t>20110340</t>
  </si>
  <si>
    <t>Bộ phận chứa nhiên liệu, không bị bức xạ</t>
  </si>
  <si>
    <t>Còn gọi là Bộ phận chứa nhiên liệu (Cartridges), không bị bức xạ</t>
  </si>
  <si>
    <t>2011035</t>
  </si>
  <si>
    <t>Á kim</t>
  </si>
  <si>
    <t>Bao gồm Bo, Silic, Gemani, Asen, Antimoan, Telua và Poloni</t>
  </si>
  <si>
    <t>20110351</t>
  </si>
  <si>
    <t>Borron, tellurium</t>
  </si>
  <si>
    <t>Boron (B)</t>
  </si>
  <si>
    <t>20110352</t>
  </si>
  <si>
    <t>Silic</t>
  </si>
  <si>
    <t>20110354</t>
  </si>
  <si>
    <t>Asen</t>
  </si>
  <si>
    <t>Các á kim khác</t>
  </si>
  <si>
    <t>Gồm Gemani, Antimoan, Poloni</t>
  </si>
  <si>
    <t>2011036</t>
  </si>
  <si>
    <t>Hợp chất halogen hoặc hợp chất sunfua của phi kim loại</t>
  </si>
  <si>
    <t>20110361</t>
  </si>
  <si>
    <t xml:space="preserve">Halogenua và ôxit halogenua của phi kim loại </t>
  </si>
  <si>
    <t>Clorua, ôxit clorua, …</t>
  </si>
  <si>
    <t>20110362</t>
  </si>
  <si>
    <t xml:space="preserve">Sunfua của phi kim loại; phospho trisunfua thương phẩm </t>
  </si>
  <si>
    <t>Cacbon disunfua, …</t>
  </si>
  <si>
    <t>2011037</t>
  </si>
  <si>
    <t>Kim loại kiềm hoặc kim loại kiềm thổ; kim loại đất hiếm, scandium và ytrium; thuỷ ngân</t>
  </si>
  <si>
    <t>20110371</t>
  </si>
  <si>
    <t>Natri</t>
  </si>
  <si>
    <t>20110372</t>
  </si>
  <si>
    <t>Canxi</t>
  </si>
  <si>
    <t>20110373</t>
  </si>
  <si>
    <t>Kim loại kiềm hoặc kim loại kiềm thổ khác</t>
  </si>
  <si>
    <t>Kim loại đất hiếm, scandium và ytrium đã hoặc chưa pha trộn hoặc tạo hợp kim với nhau</t>
  </si>
  <si>
    <t>28053000*</t>
  </si>
  <si>
    <t>Thuỷ ngân</t>
  </si>
  <si>
    <t>2011038</t>
  </si>
  <si>
    <t>Axit vô cơ của các phi kim loại</t>
  </si>
  <si>
    <t>20110381</t>
  </si>
  <si>
    <t>Clorua hyđrô (axit hyđrô cloric); axít closunfuric</t>
  </si>
  <si>
    <t>20110382</t>
  </si>
  <si>
    <t>Axít sunfuric, axít sunfuric bốc khói (oleum)</t>
  </si>
  <si>
    <t>20110383</t>
  </si>
  <si>
    <t>Axít nitric, axit sunfonitric</t>
  </si>
  <si>
    <t>2412020*</t>
  </si>
  <si>
    <t>20110384</t>
  </si>
  <si>
    <t>Disphosphorus pentaoxit, axit phophoric, axit poliphosphoric, đã hoặc chưa xác định về mặt hoá học</t>
  </si>
  <si>
    <t>20110385</t>
  </si>
  <si>
    <t>Axit boric</t>
  </si>
  <si>
    <t>Axit vô cơ khác</t>
  </si>
  <si>
    <t>Ví dụ: Hyđrô florua (axít hyđrôfuoric), axit asenic và các axít vô cơ khác.</t>
  </si>
  <si>
    <t>2011039</t>
  </si>
  <si>
    <t>Hợp chất vô cơ chứa ô xy của phi kim loại</t>
  </si>
  <si>
    <t>20110391</t>
  </si>
  <si>
    <t>Các bon điôxit</t>
  </si>
  <si>
    <t>20110392</t>
  </si>
  <si>
    <t>Silíc điôxit</t>
  </si>
  <si>
    <t>Hợp chất vô cơ chứa ôxy của phi kim loại khác</t>
  </si>
  <si>
    <t>201104</t>
  </si>
  <si>
    <t>Halogen hoá kim loại; hypôclorít, clorát và pecloríc; sunfua, sunfát; nitrát, phốt phát và cácbonát; muối và các kim loại khác</t>
  </si>
  <si>
    <t>2011041</t>
  </si>
  <si>
    <t>Halogen hoá kim loại</t>
  </si>
  <si>
    <t>Florua, florosilicat, floroaluminat và các loại muối flo phức khác</t>
  </si>
  <si>
    <t>Của Nari, magiê, nhôm, … (các kim loại nhóm VII)</t>
  </si>
  <si>
    <t>Clorua, clorua ôxit và clorua hydroxit; bromua và ôxit bromua, iođua và iođua ôxit</t>
  </si>
  <si>
    <t>Bao gồm clorua, clorua ôxít và clorua hydroxit của amoni, canxi, magiê, nhôm, niken, đồng…; bromua và ôxit bromua của natri, kali…; Iođua và iođua ôxit</t>
  </si>
  <si>
    <t>2011042</t>
  </si>
  <si>
    <t>Hypôclorít, clorát và peclorat</t>
  </si>
  <si>
    <t>20110421</t>
  </si>
  <si>
    <t>Hypôclorít; canxi hypoclorit thương phẩm; clorit; hypobromit</t>
  </si>
  <si>
    <t>Natrihypoclorit, Canxi hypoclorit, …</t>
  </si>
  <si>
    <t>Clorát và peclorat, bromat và pebromat, iodat và peiodat</t>
  </si>
  <si>
    <t>Của Natri, …(sửa lại cho phù hợp với nhóm trên: hlogenhoá kim loại)</t>
  </si>
  <si>
    <t>2011043</t>
  </si>
  <si>
    <t>Sunfua, sunfít và sunfát</t>
  </si>
  <si>
    <t>Của Natri, magie, nhôm, niken, đồng, bari, kẽm, crom, chì…như: natri sunfua, natri sunfit, natri sunfat, …</t>
  </si>
  <si>
    <t>Sulfua; polysulfua, đã hoặc chưa xác định về mặt hoá học</t>
  </si>
  <si>
    <t>Dithionit và sulfosilat</t>
  </si>
  <si>
    <t>Sulfit; thiosulfat</t>
  </si>
  <si>
    <t>Sulfat; phèn (alums); peroxosulfat (persulfat)</t>
  </si>
  <si>
    <t>2011044</t>
  </si>
  <si>
    <t>Phosphinat (hydrophosphit), phosphonat (phosphit) và phosphat; polyphosphat, đã hoặc chưa xác định về mặt hoá học</t>
  </si>
  <si>
    <t>Của Na, Kali, Canxi, …</t>
  </si>
  <si>
    <t>Phosphinat (hydrophosphit), phosphonat (phosphit)</t>
  </si>
  <si>
    <t>Phosphat</t>
  </si>
  <si>
    <t>Polyphosphat</t>
  </si>
  <si>
    <t>2011045</t>
  </si>
  <si>
    <t>Carbonat; peroxocarbonat (percarbonat); amoni carbonat thương phẩm có chứa amonicarbamat</t>
  </si>
  <si>
    <t>Dinatri carbonat</t>
  </si>
  <si>
    <t>Natri hydrogencarbonat (natri bicarbonat)</t>
  </si>
  <si>
    <t>Kali carbonat</t>
  </si>
  <si>
    <t>Canxi carbonat</t>
  </si>
  <si>
    <t>Bari carbonat</t>
  </si>
  <si>
    <t>Carbonat khác chưa phân vào đâu</t>
  </si>
  <si>
    <t>2011046</t>
  </si>
  <si>
    <t>Muối của ôxít kim loại hoặc các axít perôxít; kim loại quý dạng keo</t>
  </si>
  <si>
    <t>Muối của axit oxometalic hoặc peroxometalic</t>
  </si>
  <si>
    <t>Muối của ôxít kim loại hoặc các axít perôxít;</t>
  </si>
  <si>
    <t>Kim loại quý dạng keo</t>
  </si>
  <si>
    <t/>
  </si>
  <si>
    <t>2011049</t>
  </si>
  <si>
    <t>Hợp chất vô cơ khác chưa được phân vào đâu, (kể cả nước cất hoặc nước khử độ dẫn và các loại nước tinh khiết tương tự), hỗn hống, trừ hỗn hống của kim loại quý</t>
  </si>
  <si>
    <t>Các hợp chất vô cơ của thuỷ ngân, trừ hỗn hống</t>
  </si>
  <si>
    <t>28520000*</t>
  </si>
  <si>
    <t>Các hợp chất vô cơ khác (kể cả nước cất hoặc nước khử độ dẫn và các loại nước tinh khiết tương tự), hỗn hống, trừ hỗn hống của kim loại quý</t>
  </si>
  <si>
    <t>201105</t>
  </si>
  <si>
    <t>Hoá chất vô cơ cơ bản khác</t>
  </si>
  <si>
    <t>2011051</t>
  </si>
  <si>
    <t>Nước nặng, chất đồng vị và các hợp chất chưa phân vào đâu</t>
  </si>
  <si>
    <t>20110511</t>
  </si>
  <si>
    <t>Nước nặng (deuterium ôxít)</t>
  </si>
  <si>
    <t>Chất đồng vị và các hợp chất khác chưa phân vào đâu</t>
  </si>
  <si>
    <t>2011052</t>
  </si>
  <si>
    <t>Xianua, oxit xianua và xianua phức; phunminat, xianat và thio xianat; silicat; borat, peborat</t>
  </si>
  <si>
    <t>20110521</t>
  </si>
  <si>
    <t>Xianua, oxit xianua và xianua phức</t>
  </si>
  <si>
    <t>Phunminat, xianat và thio xianat</t>
  </si>
  <si>
    <t>Silicat; silicat kim loại kiềm thương phẩm</t>
  </si>
  <si>
    <t>Borat, peborat</t>
  </si>
  <si>
    <t>2011053</t>
  </si>
  <si>
    <t>20110530</t>
  </si>
  <si>
    <t>Hyđrô perôxýt; đã hoặc chưa làm rắn bằng urê</t>
  </si>
  <si>
    <t>Dạng lỏng hoặc dạng rắn…</t>
  </si>
  <si>
    <t>2011054</t>
  </si>
  <si>
    <t>Phốt phua, các bua, hyđrua, nitrua, azit, silicua và borua</t>
  </si>
  <si>
    <t>20110541</t>
  </si>
  <si>
    <t>Phốt phua, đã hoặc chưa xác định về mặt hoá học, trừ phốt phua sắt</t>
  </si>
  <si>
    <t>Các bua, đã hoặc chưa xác định về mặt hoá học</t>
  </si>
  <si>
    <t>SP mới</t>
  </si>
  <si>
    <t>Của can xi (Cac2: đất đèn), silic, …</t>
  </si>
  <si>
    <t>Hyđrua, nitrua, azít, silicua và borua, đã hoặc chưa xác định về mặt hoá học, trừ các hợp chất các bua của nhóm 20110542</t>
  </si>
  <si>
    <t>2011055</t>
  </si>
  <si>
    <t>20110550</t>
  </si>
  <si>
    <t>Hợp chất của kim loại đất hiếm, ytrium hoặc scandi hoặc của hỗn hợp các kim loại này</t>
  </si>
  <si>
    <t>2011056</t>
  </si>
  <si>
    <t>20110560</t>
  </si>
  <si>
    <t>Lưu huỳnh (loại trừ lưu huỳnh thăng hoa, lưu huỳnh kết tủa và lưu huỳnh dạng keo)</t>
  </si>
  <si>
    <t>2011057</t>
  </si>
  <si>
    <t>20110570</t>
  </si>
  <si>
    <t>Pirit sắt đã nung</t>
  </si>
  <si>
    <t>2011058</t>
  </si>
  <si>
    <t>20110580</t>
  </si>
  <si>
    <t>Chế biến, bảo quản thịt và sản phẩm từ thịt khác chưa được phân vào đâu</t>
  </si>
  <si>
    <t>1010981</t>
  </si>
  <si>
    <t>10109810</t>
  </si>
  <si>
    <t>Thịt, các phụ phẩm dạng thịt sau giết mổ hoặc tiết, đã chế biến và bảo quản khác (trừ thịt đóng hộp)</t>
  </si>
  <si>
    <t>16022000*
16023100*
16023200*
16023900*
16024100*
16024200*
16024900*
16025000*
16029000*</t>
  </si>
  <si>
    <t>1010982</t>
  </si>
  <si>
    <t>10109820</t>
  </si>
  <si>
    <t>Bột mịn, bột thô và bột viên, từ thịt hoặc phụ phẩm dạng thịt sau giết mổ không thích hợp dùng làm thức ăn cho người; tóp mỡ</t>
  </si>
  <si>
    <t>23011000</t>
  </si>
  <si>
    <t>Phế liệu và phế thải từ ngành công nghiệp thực phẩm</t>
  </si>
  <si>
    <t>101099</t>
  </si>
  <si>
    <t>Dịch vụ chế biến, bảo quản thịt và các sản phẩm từ thịt khác</t>
  </si>
  <si>
    <t>1010991</t>
  </si>
  <si>
    <t>10109910</t>
  </si>
  <si>
    <t>Dịch vụ nấu và chuẩn bị khác để phục vụ cho việc sản xuất các sản phẩm từ thịt</t>
  </si>
  <si>
    <t>Triệu đồng</t>
  </si>
  <si>
    <t>Chuẩn bị nguyên liệu cho quá trình sản xuất</t>
  </si>
  <si>
    <t>1010992</t>
  </si>
  <si>
    <t>10109920</t>
  </si>
  <si>
    <t>Dịch vụ chế biến và bảo quản thịt và các sản phẩm từ thịt</t>
  </si>
  <si>
    <t>Gia công chế biến và bảo quản thịt và các sản phẩm từ thịt</t>
  </si>
  <si>
    <t>102</t>
  </si>
  <si>
    <t>1020</t>
  </si>
  <si>
    <t xml:space="preserve">Thuỷ sản và các sản phẩm từ thuỷ sản chế biến, bảo quản </t>
  </si>
  <si>
    <t>10201</t>
  </si>
  <si>
    <t>Thuỷ sản đóng hộp</t>
  </si>
  <si>
    <t>102011</t>
  </si>
  <si>
    <t>1020110</t>
  </si>
  <si>
    <t>Cá và các bộ phận của cá đóng hộp</t>
  </si>
  <si>
    <t>10201101</t>
  </si>
  <si>
    <t>Cá hồi đóng hộp</t>
  </si>
  <si>
    <t>16041110</t>
  </si>
  <si>
    <t>10201102</t>
  </si>
  <si>
    <t>Cá trích đóng hộp</t>
  </si>
  <si>
    <t>16041210</t>
  </si>
  <si>
    <t>10201103</t>
  </si>
  <si>
    <t>Cá sacdin, cá trích cơm hoặc cá trích kê đóng hộp</t>
  </si>
  <si>
    <t>16041311
16041391</t>
  </si>
  <si>
    <t>10201104</t>
  </si>
  <si>
    <t>Cá ngừ đóng hộp</t>
  </si>
  <si>
    <t>16041410
16041920</t>
  </si>
  <si>
    <t>10201105</t>
  </si>
  <si>
    <t>Cá thu đóng hộp</t>
  </si>
  <si>
    <t>16041510</t>
  </si>
  <si>
    <t>10201106</t>
  </si>
  <si>
    <t>Cá trổng đóng hộp</t>
  </si>
  <si>
    <t>16041610</t>
  </si>
  <si>
    <t>10201109</t>
  </si>
  <si>
    <t>Cá khác và các bộ phận của cá đóng hộp (trừ các loại cá đóng hộp trên)</t>
  </si>
  <si>
    <t>16041930
16042011
16042021
16042091
16043010</t>
  </si>
  <si>
    <t>Gồm: Vây cá, trứng cá, chả cá (xúc xích cá) đóng hộp</t>
  </si>
  <si>
    <t>102019</t>
  </si>
  <si>
    <t>1020190</t>
  </si>
  <si>
    <t>Thuỷ hải sản đóng hộp (trừ cá đóng hộp)</t>
  </si>
  <si>
    <t>10201901</t>
  </si>
  <si>
    <t>Tôm đóng hộp</t>
  </si>
  <si>
    <t>16052011
16052091
16053000*</t>
  </si>
  <si>
    <t>10201909</t>
  </si>
  <si>
    <t>Thuỷ hải sản khác đóng hộp</t>
  </si>
  <si>
    <t>16051010
16054010
16059000*</t>
  </si>
  <si>
    <t>Gồm: động vật giáp xác, động vật thân mền và động vật thuỷ sinh không xương sống khác...</t>
  </si>
  <si>
    <t>10202</t>
  </si>
  <si>
    <t>Thuỷ hải sản tươi, ướp lạnh hoặc đông lạnh</t>
  </si>
  <si>
    <t>102021</t>
  </si>
  <si>
    <t>Thuỷ hải sản tươi, ướp lạnh</t>
  </si>
  <si>
    <t>1020211</t>
  </si>
  <si>
    <t>10202110</t>
  </si>
  <si>
    <t>Phi lê cá và các loại thịt cá khác tươi, ướp lạnh</t>
  </si>
  <si>
    <t>03041000</t>
  </si>
  <si>
    <t>Gồm: cá kiếm, cá răng cưa và các loại cá khác (kể cả băm hoặc không băm)</t>
  </si>
  <si>
    <t>1020212</t>
  </si>
  <si>
    <t>10202120</t>
  </si>
  <si>
    <t>Gan, sẹ và bọc trứng cá tươi, ướp lạnh</t>
  </si>
  <si>
    <t>03027000</t>
  </si>
  <si>
    <t>102022</t>
  </si>
  <si>
    <t>Thuỷ hải sản đông lạnh</t>
  </si>
  <si>
    <t>1020221</t>
  </si>
  <si>
    <t>Cá đông lạnh (trừ phi lê cá và thịt cá)</t>
  </si>
  <si>
    <t>03031100</t>
  </si>
  <si>
    <t>10202211</t>
  </si>
  <si>
    <t>Cá hồi Thái Bình Dương đông lạnh</t>
  </si>
  <si>
    <t>03031000</t>
  </si>
  <si>
    <t>10202212</t>
  </si>
  <si>
    <t>Cá hồi khác đông lạnh</t>
  </si>
  <si>
    <t>03032000</t>
  </si>
  <si>
    <t>10202213</t>
  </si>
  <si>
    <t>Cá dẹt đông lạnh</t>
  </si>
  <si>
    <t>03033000</t>
  </si>
  <si>
    <t>10202214</t>
  </si>
  <si>
    <t>Cá ngừ đông lạnh</t>
  </si>
  <si>
    <t>03034000</t>
  </si>
  <si>
    <t>10202215</t>
  </si>
  <si>
    <t>Cá trích và cá tuyết đông lạnh</t>
  </si>
  <si>
    <t>03035000</t>
  </si>
  <si>
    <t>10202216</t>
  </si>
  <si>
    <t>Cá kiếm đông lạnh</t>
  </si>
  <si>
    <t>03036000</t>
  </si>
  <si>
    <t>10202219</t>
  </si>
  <si>
    <t>Cá khác đông lạnh</t>
  </si>
  <si>
    <t>03037000</t>
  </si>
  <si>
    <t>1020222</t>
  </si>
  <si>
    <t>10202220</t>
  </si>
  <si>
    <t>Phi lê đông lạnh</t>
  </si>
  <si>
    <t>03042000</t>
  </si>
  <si>
    <t>Dầu turpentin và các loại dầu tecpen khác; chất dipenten thô; dầu sulfit nhựa thông và các chất para-xymen thô khác; dầu thông có chứa chất alpha-tecpineol như thành phần chủ yếu</t>
  </si>
  <si>
    <t>2411210*</t>
  </si>
  <si>
    <t>Dầu turpentin gồm dầu turpentin gôm, dầu turpentin gỗ hoặc dầu turpentin sulphat được sản xuất bằng phương pháp chưng cất hoặc xử lý cạch khác từ gỗ cây lá kin</t>
  </si>
  <si>
    <t>Colophan và axit nhựa cây và các dẫn xuất của chúng; gôm nấu chảy lại</t>
  </si>
  <si>
    <t>Bao gồm colophan và axit nhựa cây, muối colophan, muối của axit nhựa cây hoặc muối của các dẫn xuất của colophan hoặc axit nhựa cây, trừ các muối của sản phẩm cộng của colophan; gôm este, …</t>
  </si>
  <si>
    <t>Hắc ín gỗ; dầu hắc ín gỗ; chất creosote gỗ, chất naphtha gỗ, hắc ín thực vật; hắc ín từ quá trình ủ rượu bia và các chế phẩm tương tự làm từ colophan, axit nhựa cây hay hắc ín thực vật</t>
  </si>
  <si>
    <t>Than củi</t>
  </si>
  <si>
    <t>Bao gồm cả than đốt từ vỏ quả hoặc hạt), đã hoặc chưa đóng thành khối, trừ than đốt tại rừng</t>
  </si>
  <si>
    <t>Dầu và các sản phẩm khác từ chưng cất hắc ín than đá ở nhiệt độ cao và các sản phẩm tương tự</t>
  </si>
  <si>
    <t>11081400</t>
  </si>
  <si>
    <t>10620115</t>
  </si>
  <si>
    <t>Tinh bột khác</t>
  </si>
  <si>
    <t>11081900</t>
  </si>
  <si>
    <t>10620116</t>
  </si>
  <si>
    <t>I-nu-lin</t>
  </si>
  <si>
    <t>11082000</t>
  </si>
  <si>
    <t>10620117</t>
  </si>
  <si>
    <t>Gluten lúa mì</t>
  </si>
  <si>
    <t>11090000</t>
  </si>
  <si>
    <t>10620118</t>
  </si>
  <si>
    <t>Dextrin và các dạng tinh bột biến tính khác</t>
  </si>
  <si>
    <t>Ví dụ: tinh bột đã tiền gelatin hoá hoặc este hoá; các loại keo có thành phần chính là tinh bột, hoặc dextrin hoặc các dạng tinh bột biến tính khác</t>
  </si>
  <si>
    <t>1062012</t>
  </si>
  <si>
    <t>10620120</t>
  </si>
  <si>
    <t>Các sản phẩm từ tinh bột sắn và các sản phẩm thay thế chế biến từ tinh bột, ở dạng mảnh, hạt, bột xay, bột rây hay các dạng tương tự</t>
  </si>
  <si>
    <t>19030000</t>
  </si>
  <si>
    <t>1062013</t>
  </si>
  <si>
    <t>Glucoza và xiro glucoza, fructoza và xiro fructoza, đường nghịch chuyển, đường và xiro đường chưa phân vào đâu</t>
  </si>
  <si>
    <t>10620131</t>
  </si>
  <si>
    <t>Glucoza và xiro glucoza</t>
  </si>
  <si>
    <t>17023000
17024000</t>
  </si>
  <si>
    <t>1532030
1532040</t>
  </si>
  <si>
    <t>10620132</t>
  </si>
  <si>
    <t>Fructoza và xiro fructoza</t>
  </si>
  <si>
    <t>17025000
17026000</t>
  </si>
  <si>
    <t>10620139</t>
  </si>
  <si>
    <t xml:space="preserve">Đường nghịch chuyển, đường và xiro đường chưa phân vào đâu </t>
  </si>
  <si>
    <t>17029000</t>
  </si>
  <si>
    <t>106202</t>
  </si>
  <si>
    <t>1062020</t>
  </si>
  <si>
    <t>10620200</t>
  </si>
  <si>
    <t>Phụ phẩm từ quá trình sản xuất tinh bột và các phụ phẩm tương tự</t>
  </si>
  <si>
    <t>106209</t>
  </si>
  <si>
    <t>1062090</t>
  </si>
  <si>
    <t>10620900</t>
  </si>
  <si>
    <t xml:space="preserve">Dịch vụ chế biến tinh bột </t>
  </si>
  <si>
    <t>Gia công chế biến tinh bột</t>
  </si>
  <si>
    <t>107</t>
  </si>
  <si>
    <t>Thực phẩm khác</t>
  </si>
  <si>
    <t>1071</t>
  </si>
  <si>
    <t>10710</t>
  </si>
  <si>
    <t>Bánh làm từ bột</t>
  </si>
  <si>
    <t>107101</t>
  </si>
  <si>
    <t>Bánh mỳ, bánh tươi</t>
  </si>
  <si>
    <t>1071011</t>
  </si>
  <si>
    <t xml:space="preserve">Bánh mỳ </t>
  </si>
  <si>
    <t>10710111</t>
  </si>
  <si>
    <t>Bánh mỳ giòn</t>
  </si>
  <si>
    <t>19051000</t>
  </si>
  <si>
    <t>10710112</t>
  </si>
  <si>
    <t>Bánh các loại tương tự</t>
  </si>
  <si>
    <t>19052000
19054000</t>
  </si>
  <si>
    <t>Như bánh bít cốt, bánh mỳ nướng,…</t>
  </si>
  <si>
    <t>1071012</t>
  </si>
  <si>
    <t>10710120</t>
  </si>
  <si>
    <t>Bánh tươi (như: bánh nướng, bánh dẻo, bánh gato, bánh cốm…)</t>
  </si>
  <si>
    <t>19059030
19059040</t>
  </si>
  <si>
    <t>1071019</t>
  </si>
  <si>
    <t>10710190</t>
  </si>
  <si>
    <t>Dịch vụ làm bánh mỳ và bánh tươi</t>
  </si>
  <si>
    <t>Gia công làm bánh mỳ và bánh tươi</t>
  </si>
  <si>
    <t>107102</t>
  </si>
  <si>
    <t>Bánh làm từ bột bảo quản được</t>
  </si>
  <si>
    <t>1071021</t>
  </si>
  <si>
    <t>Bánh quy, bánh xốp,</t>
  </si>
  <si>
    <t>10710211</t>
  </si>
  <si>
    <t>Bánh quy</t>
  </si>
  <si>
    <t>19053110
19053120</t>
  </si>
  <si>
    <t>10710212</t>
  </si>
  <si>
    <t>Bánh quế và bánh kem xốp</t>
  </si>
  <si>
    <t>19053200</t>
  </si>
  <si>
    <t>1071022</t>
  </si>
  <si>
    <t>10710220</t>
  </si>
  <si>
    <t>Bánh snack</t>
  </si>
  <si>
    <t>19059000</t>
  </si>
  <si>
    <t>1071023</t>
  </si>
  <si>
    <t>10710230</t>
  </si>
  <si>
    <t>Bánh làm từ bột khác bảo quản được</t>
  </si>
  <si>
    <t>1071029</t>
  </si>
  <si>
    <t>10710290</t>
  </si>
  <si>
    <t>Dịch vụ chế biến bánh từ bột bảo quản được</t>
  </si>
  <si>
    <t>Gia công chế biến bánh từ bột bảo quản được</t>
  </si>
  <si>
    <t>1072</t>
  </si>
  <si>
    <t>10720</t>
  </si>
  <si>
    <t>Đường</t>
  </si>
  <si>
    <t>107201</t>
  </si>
  <si>
    <t>Đường thô và đường tinh luyện, đường mật</t>
  </si>
  <si>
    <t>1072011</t>
  </si>
  <si>
    <t>Đường thô</t>
  </si>
  <si>
    <t>10720111</t>
  </si>
  <si>
    <t>Đường mía</t>
  </si>
  <si>
    <t>17011100</t>
  </si>
  <si>
    <t>10720112</t>
  </si>
  <si>
    <t>Đường củ cải</t>
  </si>
  <si>
    <t>17011200</t>
  </si>
  <si>
    <t>10720119</t>
  </si>
  <si>
    <t>Đường thô khác</t>
  </si>
  <si>
    <t>1072012</t>
  </si>
  <si>
    <t>Đường tinh luyện</t>
  </si>
  <si>
    <t>1072013</t>
  </si>
  <si>
    <t>10720130</t>
  </si>
  <si>
    <t>Đường có pha thêm chất hương liệu, chất tạo màu</t>
  </si>
  <si>
    <t>17019100</t>
  </si>
  <si>
    <t>107202</t>
  </si>
  <si>
    <t>1072020</t>
  </si>
  <si>
    <t>10720200</t>
  </si>
  <si>
    <t>Bã và phụ phẩm trong quá trình sản xuất đường (mật đường)</t>
  </si>
  <si>
    <t>17031000
17039000</t>
  </si>
  <si>
    <t>107209</t>
  </si>
  <si>
    <t>1072090</t>
  </si>
  <si>
    <t>10720900</t>
  </si>
  <si>
    <t>Dịch vụ sản xuất đường</t>
  </si>
  <si>
    <t>Gia công sản xuất đường</t>
  </si>
  <si>
    <t>1073</t>
  </si>
  <si>
    <t>10730</t>
  </si>
  <si>
    <t>Ca cao mềm, sôcôla và mứt kẹo</t>
  </si>
  <si>
    <t>107301</t>
  </si>
  <si>
    <t>1073010</t>
  </si>
  <si>
    <t xml:space="preserve">Ca cao mềm, bơ ca cao, bột ca cao </t>
  </si>
  <si>
    <t>10730101</t>
  </si>
  <si>
    <t>Ca cao mềm</t>
  </si>
  <si>
    <t>18030000</t>
  </si>
  <si>
    <t>10730102</t>
  </si>
  <si>
    <t>Bơ ca cao</t>
  </si>
  <si>
    <t>18040000</t>
  </si>
  <si>
    <t>10730103</t>
  </si>
  <si>
    <t>Bột ca cao chưa pha thêm đường hoặc chất ngọt khác</t>
  </si>
  <si>
    <t>18050000</t>
  </si>
  <si>
    <t>10730109</t>
  </si>
  <si>
    <t>Bột ca cao có đường hoặc chất ngọt khác</t>
  </si>
  <si>
    <t>18061000</t>
  </si>
  <si>
    <t>107302</t>
  </si>
  <si>
    <t>Sô cô la và mứt kẹo</t>
  </si>
  <si>
    <t>1073021</t>
  </si>
  <si>
    <t>10730210</t>
  </si>
  <si>
    <t>Sô cô la và các chế phẩm có ca cao (trừ bột ca cao có đường)</t>
  </si>
  <si>
    <t>18062000
18063000
18069000</t>
  </si>
  <si>
    <t>1073022</t>
  </si>
  <si>
    <t>Bánh, mứt, kẹo có đường (gồm cả sô cô la trắng), không chứa ca cao</t>
  </si>
  <si>
    <t>10730221</t>
  </si>
  <si>
    <t>Kẹo cao su, đã hoặc chưa bọc đường</t>
  </si>
  <si>
    <t>17041000</t>
  </si>
  <si>
    <t>10730522</t>
  </si>
  <si>
    <t>Kẹo cứng, kẹo mềm</t>
  </si>
  <si>
    <t>17049000</t>
  </si>
  <si>
    <t>10730523</t>
  </si>
  <si>
    <t>Mứt các loại (gồm cả mứt quả)</t>
  </si>
  <si>
    <t>20070000</t>
  </si>
  <si>
    <t>10730524</t>
  </si>
  <si>
    <t>Thạch</t>
  </si>
  <si>
    <t>20070000*</t>
  </si>
  <si>
    <t>10730529</t>
  </si>
  <si>
    <t>Bánh, mứt, kẹo có đường khác</t>
  </si>
  <si>
    <t>17049090</t>
  </si>
  <si>
    <t>107303</t>
  </si>
  <si>
    <t>1073030</t>
  </si>
  <si>
    <t>10730300</t>
  </si>
  <si>
    <t>Vỏ quả, vỏ hạt, vỏ lụa và các phụ phẩm ca cao khác</t>
  </si>
  <si>
    <t>18020000</t>
  </si>
  <si>
    <t>107309</t>
  </si>
  <si>
    <t>1073090</t>
  </si>
  <si>
    <t>10730900</t>
  </si>
  <si>
    <t>Dịch vụ sản xuất ca cao mềm, sô cô la và mứt kẹo</t>
  </si>
  <si>
    <t>Gia công sản xuất ca cao mềm, sô cô la và mứt kẹo</t>
  </si>
  <si>
    <t>1074</t>
  </si>
  <si>
    <t>10740</t>
  </si>
  <si>
    <t>Mỳ ống, mỳ sợi và sản phẩm tương tự</t>
  </si>
  <si>
    <t>107401</t>
  </si>
  <si>
    <t>1074010</t>
  </si>
  <si>
    <t>Mỳ từ bột mỳ sống</t>
  </si>
  <si>
    <t>10740101</t>
  </si>
  <si>
    <t>Mỳ thanh, mỳ ống, mì xoắn</t>
  </si>
  <si>
    <t>19021990
19022090
19023090</t>
  </si>
  <si>
    <t>10740102</t>
  </si>
  <si>
    <t>Mỳ cuộn</t>
  </si>
  <si>
    <t>107402</t>
  </si>
  <si>
    <t>Mỳ ăn liền, mỳ sợi và các loại tương tự</t>
  </si>
  <si>
    <t>1074021</t>
  </si>
  <si>
    <t>10740210</t>
  </si>
  <si>
    <t>Mỳ, phở, miến, bún, cháo ăn liền</t>
  </si>
  <si>
    <t>19023010</t>
  </si>
  <si>
    <t>1074022</t>
  </si>
  <si>
    <t>10740220</t>
  </si>
  <si>
    <t>Bún, bánh phở tươi</t>
  </si>
  <si>
    <t>1074023</t>
  </si>
  <si>
    <t>10740230</t>
  </si>
  <si>
    <t>19021920
19023020
19021990
19023090</t>
  </si>
  <si>
    <t>107409</t>
  </si>
  <si>
    <t>1074090</t>
  </si>
  <si>
    <t>Dịch vụ chế biến mỳ ống, mỳ ăn liền, mỳ sợi và các loại tương tự</t>
  </si>
  <si>
    <t>Gia công chế biến mỳ ống, mỳ ăn liền, mỳ sợi và các loại tương tự</t>
  </si>
  <si>
    <t>1075</t>
  </si>
  <si>
    <t>10750</t>
  </si>
  <si>
    <t>Món ăn, thức ăn chế biến sẵn</t>
  </si>
  <si>
    <t>107501</t>
  </si>
  <si>
    <t>1075010</t>
  </si>
  <si>
    <t>Món ăn hoặc bữa ăn chế biến sẵn</t>
  </si>
  <si>
    <t>10750101</t>
  </si>
  <si>
    <t>Món ăn hoặc bữa ăn chế biến sẵn được làm từ thịt</t>
  </si>
  <si>
    <t>10750102</t>
  </si>
  <si>
    <t>Món ăn hoặc bữa ăn chế biến sẵn được làm từ cá</t>
  </si>
  <si>
    <t>10750103</t>
  </si>
  <si>
    <t>Món ăn hoặc bữa ăn chế biến sẵn được làm từ rau</t>
  </si>
  <si>
    <t>10750104</t>
  </si>
  <si>
    <t>Chuẩn bị món ăn (chưa hoàn chỉnh)</t>
  </si>
  <si>
    <t>10750109</t>
  </si>
  <si>
    <t>Món ăn, thức ăn chế biến sẵn khác (bao gồm cả bánh piza đông lạnh)</t>
  </si>
  <si>
    <t>107509</t>
  </si>
  <si>
    <t>1075090</t>
  </si>
  <si>
    <t>10750900</t>
  </si>
  <si>
    <t>Dịch vụ chế biến món ăn, thức ăn chế biến sẵn</t>
  </si>
  <si>
    <t>Gia công chế biến món ăn, thức ăn chế biến sẵn</t>
  </si>
  <si>
    <t>1079</t>
  </si>
  <si>
    <t>10790</t>
  </si>
  <si>
    <t>Thực phẩm khác chưa được phân vào đâu</t>
  </si>
  <si>
    <t>107901</t>
  </si>
  <si>
    <t xml:space="preserve">Cà phê </t>
  </si>
  <si>
    <t>1079011</t>
  </si>
  <si>
    <t>10790110</t>
  </si>
  <si>
    <t>Cà phê rang nguyên hạt</t>
  </si>
  <si>
    <t>09012110
09012210</t>
  </si>
  <si>
    <t>1079012</t>
  </si>
  <si>
    <t>10790121</t>
  </si>
  <si>
    <t>Cà phê bột các loại (gồm cả cà phê hương liệu)</t>
  </si>
  <si>
    <t>09012220</t>
  </si>
  <si>
    <t>10790122</t>
  </si>
  <si>
    <t xml:space="preserve">Cà phê đen hoà tan </t>
  </si>
  <si>
    <t>10790123</t>
  </si>
  <si>
    <t xml:space="preserve">Cà phê hỗn hợp hoà tan (chứa cà phê, đường, sữa,…) </t>
  </si>
  <si>
    <t>09019020</t>
  </si>
  <si>
    <t>1079019</t>
  </si>
  <si>
    <t>10790190</t>
  </si>
  <si>
    <t>Dịch vụ chế biến cà phê</t>
  </si>
  <si>
    <t>Gia công chế biến cà phê</t>
  </si>
  <si>
    <t>107902</t>
  </si>
  <si>
    <t>Chè (trà)</t>
  </si>
  <si>
    <t>1079021</t>
  </si>
  <si>
    <t>Các loại chè (trà)</t>
  </si>
  <si>
    <t>10790211</t>
  </si>
  <si>
    <t>Chè (trà) nguyên chất (như: chè (trà) xanh, chè (trà) đen)</t>
  </si>
  <si>
    <t>09021010
09012010
09023010
09024010</t>
  </si>
  <si>
    <t>10790212</t>
  </si>
  <si>
    <t>Chè (trà) túi lọc</t>
  </si>
  <si>
    <t>09021090
09022090
09023090
09024090</t>
  </si>
  <si>
    <t>1079022</t>
  </si>
  <si>
    <t>Các sản phẩm tương tự chè (trà) (như: các loại chè (trà) thảo dược, chè dây, chè đắng, atiso...)</t>
  </si>
  <si>
    <t>Trừ chè (trà) xanh, chè (trà) đen</t>
  </si>
  <si>
    <t>10790221</t>
  </si>
  <si>
    <t>Chè (trà) nguyên chất</t>
  </si>
  <si>
    <t>09030000*</t>
  </si>
  <si>
    <t>10790222</t>
  </si>
  <si>
    <t>1079029</t>
  </si>
  <si>
    <t>10790290</t>
  </si>
  <si>
    <t>Dịch vụ chế biến chè</t>
  </si>
  <si>
    <t>Gia công chế biến chè</t>
  </si>
  <si>
    <t>107903</t>
  </si>
  <si>
    <t>Thực phẩm khác còn lại</t>
  </si>
  <si>
    <t>1079031</t>
  </si>
  <si>
    <t>10790310</t>
  </si>
  <si>
    <t>Bột dinh dưỡng</t>
  </si>
  <si>
    <t>18069020
19010000
21069000*</t>
  </si>
  <si>
    <t>1079032</t>
  </si>
  <si>
    <t>10790320</t>
  </si>
  <si>
    <t>Mỳ chính</t>
  </si>
  <si>
    <t>1079033</t>
  </si>
  <si>
    <t>10790330</t>
  </si>
  <si>
    <t>Bột nêm, viên súp, bột súp</t>
  </si>
  <si>
    <t>21040000</t>
  </si>
  <si>
    <t>1079034</t>
  </si>
  <si>
    <t>10790340</t>
  </si>
  <si>
    <t>Muối chế biến (muối iốt, muối tinh, muôi xay, bột canh, bột gia vị…)</t>
  </si>
  <si>
    <t>25010010
25010041*
25010049*
21039020</t>
  </si>
  <si>
    <t>1079035</t>
  </si>
  <si>
    <t>10790350</t>
  </si>
  <si>
    <t>Nước chấm các loại (trừ nước mắm)</t>
  </si>
  <si>
    <t>21039090*</t>
  </si>
  <si>
    <t>Như: magi, xì dầu,…</t>
  </si>
  <si>
    <t>1079036</t>
  </si>
  <si>
    <t>10790360</t>
  </si>
  <si>
    <t>Giấm và các chất thay thế giấm thu được từ axit acetic</t>
  </si>
  <si>
    <t>22090000</t>
  </si>
  <si>
    <t>1079037</t>
  </si>
  <si>
    <t>Nước xốt; gia vị hỗn hợp; bột mù tạc; mù tạc đã được pha chế</t>
  </si>
  <si>
    <t>10790341</t>
  </si>
  <si>
    <t>Nước xốt đậu tương</t>
  </si>
  <si>
    <t>21031000</t>
  </si>
  <si>
    <t>10790342</t>
  </si>
  <si>
    <t>Tương ớt</t>
  </si>
  <si>
    <t>21039010</t>
  </si>
  <si>
    <t>10790343</t>
  </si>
  <si>
    <t>Bột mịn và thô từ hạt mù tạt và mù tạt đã chế biến</t>
  </si>
  <si>
    <t>21033000</t>
  </si>
  <si>
    <t>10790349</t>
  </si>
  <si>
    <t>Nước xốt khác</t>
  </si>
  <si>
    <t>21032000</t>
  </si>
  <si>
    <t>1079038</t>
  </si>
  <si>
    <t>10790380</t>
  </si>
  <si>
    <t>Đậu phụ</t>
  </si>
  <si>
    <t>21069010</t>
  </si>
  <si>
    <t>1079039</t>
  </si>
  <si>
    <t xml:space="preserve"> Thực phẩm chay, thực phẩm khác chưa được phân vào đâu</t>
  </si>
  <si>
    <t>10790391</t>
  </si>
  <si>
    <t>Cơm dừa</t>
  </si>
  <si>
    <t>12030000</t>
  </si>
  <si>
    <t>10790392</t>
  </si>
  <si>
    <t>Thực phẩm chay</t>
  </si>
  <si>
    <t>10790393</t>
  </si>
  <si>
    <t>Men bia</t>
  </si>
  <si>
    <t>10790399</t>
  </si>
  <si>
    <t>Các loại thực phẩm khác chưa được phân vào đâu</t>
  </si>
  <si>
    <t>21060000</t>
  </si>
  <si>
    <t>107909</t>
  </si>
  <si>
    <t>1079090</t>
  </si>
  <si>
    <t>10790900</t>
  </si>
  <si>
    <t>Dịch vụ chế biến thực phẩm còn lại</t>
  </si>
  <si>
    <r>
      <t xml:space="preserve"> M</t>
    </r>
    <r>
      <rPr>
        <vertAlign val="superscript"/>
        <sz val="10"/>
        <color indexed="8"/>
        <rFont val="Times New Roman"/>
        <family val="1"/>
      </rPr>
      <t>3</t>
    </r>
  </si>
  <si>
    <r>
      <t>M</t>
    </r>
    <r>
      <rPr>
        <vertAlign val="superscript"/>
        <sz val="10"/>
        <color indexed="8"/>
        <rFont val="Times New Roman"/>
        <family val="1"/>
      </rPr>
      <t>3</t>
    </r>
  </si>
  <si>
    <r>
      <t>M</t>
    </r>
    <r>
      <rPr>
        <b/>
        <vertAlign val="superscript"/>
        <sz val="10"/>
        <color indexed="10"/>
        <rFont val="Times New Roman"/>
        <family val="1"/>
      </rPr>
      <t>3</t>
    </r>
  </si>
  <si>
    <r>
      <t>Quặng borat tự nhiên, tinh quặng borat tự nhiên, nhưng không kể borat tách từ nước biển tự nhiên. Axit boric tự nhiên chứa không quá 85% H</t>
    </r>
    <r>
      <rPr>
        <vertAlign val="subscript"/>
        <sz val="10"/>
        <color indexed="8"/>
        <rFont val="Times New Roman"/>
        <family val="1"/>
      </rPr>
      <t>3</t>
    </r>
    <r>
      <rPr>
        <sz val="10"/>
        <color indexed="8"/>
        <rFont val="Times New Roman"/>
        <family val="1"/>
      </rPr>
      <t>BO</t>
    </r>
    <r>
      <rPr>
        <vertAlign val="subscript"/>
        <sz val="10"/>
        <color indexed="8"/>
        <rFont val="Times New Roman"/>
        <family val="1"/>
      </rPr>
      <t>4</t>
    </r>
    <r>
      <rPr>
        <sz val="10"/>
        <color indexed="8"/>
        <rFont val="Times New Roman"/>
        <family val="1"/>
      </rPr>
      <t xml:space="preserve"> tính theo trọng lượng khô</t>
    </r>
  </si>
  <si>
    <r>
      <t>Nước mắm - trừ sản phẩm nước mắm cô đặc (Quy chuẩn 16</t>
    </r>
    <r>
      <rPr>
        <vertAlign val="superscript"/>
        <sz val="10"/>
        <color indexed="8"/>
        <rFont val="Times New Roman"/>
        <family val="1"/>
      </rPr>
      <t xml:space="preserve">0  </t>
    </r>
    <r>
      <rPr>
        <sz val="10"/>
        <color indexed="8"/>
        <rFont val="Times New Roman"/>
        <family val="1"/>
      </rPr>
      <t>đạm)</t>
    </r>
  </si>
  <si>
    <r>
      <t xml:space="preserve">Miến, </t>
    </r>
    <r>
      <rPr>
        <b/>
        <sz val="10"/>
        <color indexed="10"/>
        <rFont val="Times New Roman"/>
        <family val="1"/>
      </rPr>
      <t>hủ tiếu</t>
    </r>
    <r>
      <rPr>
        <sz val="10"/>
        <color indexed="8"/>
        <rFont val="Times New Roman"/>
        <family val="1"/>
      </rPr>
      <t>, bánh đa khô (bánh tráng) và các loại tương tự (gồm cả bánh phồng các loại)</t>
    </r>
  </si>
  <si>
    <r>
      <t xml:space="preserve">Sợi xe từ các loại sợi tự nhiên: bông, đay, lanh, </t>
    </r>
    <r>
      <rPr>
        <b/>
        <sz val="10"/>
        <color indexed="10"/>
        <rFont val="Times New Roman"/>
        <family val="1"/>
      </rPr>
      <t xml:space="preserve">xơ </t>
    </r>
    <r>
      <rPr>
        <sz val="10"/>
        <color indexed="8"/>
        <rFont val="Times New Roman"/>
        <family val="1"/>
      </rPr>
      <t>dừa, cói  ...</t>
    </r>
  </si>
  <si>
    <r>
      <t>1000 m</t>
    </r>
    <r>
      <rPr>
        <vertAlign val="superscript"/>
        <sz val="10"/>
        <color indexed="8"/>
        <rFont val="Times New Roman"/>
        <family val="1"/>
      </rPr>
      <t>2</t>
    </r>
  </si>
  <si>
    <r>
      <t>1000 m</t>
    </r>
    <r>
      <rPr>
        <vertAlign val="superscript"/>
        <sz val="10"/>
        <color indexed="8"/>
        <rFont val="Times New Roman"/>
        <family val="1"/>
      </rPr>
      <t xml:space="preserve">2 </t>
    </r>
  </si>
  <si>
    <r>
      <t>1000 m</t>
    </r>
    <r>
      <rPr>
        <b/>
        <vertAlign val="superscript"/>
        <sz val="10"/>
        <color indexed="10"/>
        <rFont val="Times New Roman"/>
        <family val="1"/>
      </rPr>
      <t>2</t>
    </r>
  </si>
  <si>
    <r>
      <t>M</t>
    </r>
    <r>
      <rPr>
        <vertAlign val="superscript"/>
        <sz val="10"/>
        <color indexed="8"/>
        <rFont val="Times New Roman"/>
        <family val="1"/>
      </rPr>
      <t>2</t>
    </r>
  </si>
  <si>
    <r>
      <t xml:space="preserve">Chiếu cói </t>
    </r>
    <r>
      <rPr>
        <b/>
        <sz val="10"/>
        <color indexed="10"/>
        <rFont val="Times New Roman"/>
        <family val="1"/>
      </rPr>
      <t>(quy chuẩn 1,5x2m)</t>
    </r>
  </si>
  <si>
    <r>
      <t xml:space="preserve">Áo khoác dài, áo khoác không tay, áo khoác có mũ áo gió cho </t>
    </r>
    <r>
      <rPr>
        <b/>
        <sz val="10"/>
        <color indexed="10"/>
        <rFont val="Times New Roman"/>
        <family val="1"/>
      </rPr>
      <t>người lớn</t>
    </r>
    <r>
      <rPr>
        <sz val="10"/>
        <color indexed="8"/>
        <rFont val="Times New Roman"/>
        <family val="1"/>
      </rPr>
      <t xml:space="preserve"> dệt kim hoặc đan móc</t>
    </r>
  </si>
  <si>
    <r>
      <t xml:space="preserve">Áo khoác dài, áo khoác không tay, áo khoác có mũ áo gió cho </t>
    </r>
    <r>
      <rPr>
        <b/>
        <sz val="10"/>
        <color indexed="10"/>
        <rFont val="Times New Roman"/>
        <family val="1"/>
      </rPr>
      <t>trẻ em</t>
    </r>
    <r>
      <rPr>
        <sz val="10"/>
        <color indexed="8"/>
        <rFont val="Times New Roman"/>
        <family val="1"/>
      </rPr>
      <t xml:space="preserve"> dệt kim hoặc đan móc</t>
    </r>
  </si>
  <si>
    <r>
      <t xml:space="preserve">Bộ com-lê, quần áo đồng bộ, áo jacket, quần dài, quần yếm, quần soóc cho </t>
    </r>
    <r>
      <rPr>
        <b/>
        <sz val="10"/>
        <color indexed="10"/>
        <rFont val="Times New Roman"/>
        <family val="1"/>
      </rPr>
      <t>người lớn</t>
    </r>
    <r>
      <rPr>
        <sz val="10"/>
        <color indexed="8"/>
        <rFont val="Times New Roman"/>
        <family val="1"/>
      </rPr>
      <t xml:space="preserve"> dệt kim hoặc đan móc</t>
    </r>
  </si>
  <si>
    <r>
      <t xml:space="preserve">Bộ com-lê, quần áo đồng bộ, áo jacket,váy dài, váy, chân váy, quần dài, quần yếm, quần soóc cho </t>
    </r>
    <r>
      <rPr>
        <b/>
        <sz val="10"/>
        <color indexed="10"/>
        <rFont val="Times New Roman"/>
        <family val="1"/>
      </rPr>
      <t>trẻ em</t>
    </r>
    <r>
      <rPr>
        <sz val="10"/>
        <color indexed="8"/>
        <rFont val="Times New Roman"/>
        <family val="1"/>
      </rPr>
      <t xml:space="preserve"> dệt kim hoặc đan móc</t>
    </r>
  </si>
  <si>
    <r>
      <t xml:space="preserve">Áo sơ mi cho </t>
    </r>
    <r>
      <rPr>
        <b/>
        <sz val="10"/>
        <color indexed="10"/>
        <rFont val="Times New Roman"/>
        <family val="1"/>
      </rPr>
      <t>người lớn</t>
    </r>
    <r>
      <rPr>
        <sz val="10"/>
        <color indexed="8"/>
        <rFont val="Times New Roman"/>
        <family val="1"/>
      </rPr>
      <t xml:space="preserve"> dệt kim hoặc đan móc</t>
    </r>
  </si>
  <si>
    <r>
      <t xml:space="preserve">Áo sơ mi cho </t>
    </r>
    <r>
      <rPr>
        <b/>
        <sz val="10"/>
        <color indexed="10"/>
        <rFont val="Times New Roman"/>
        <family val="1"/>
      </rPr>
      <t>trẻ em</t>
    </r>
    <r>
      <rPr>
        <sz val="10"/>
        <color indexed="8"/>
        <rFont val="Times New Roman"/>
        <family val="1"/>
      </rPr>
      <t xml:space="preserve"> dệt kim hoặc đan móc</t>
    </r>
  </si>
  <si>
    <r>
      <t xml:space="preserve">Áo khoác dài, áo khoác không tay, áo khoác có mũ áo gió cho </t>
    </r>
    <r>
      <rPr>
        <b/>
        <sz val="10"/>
        <color indexed="10"/>
        <rFont val="Times New Roman"/>
        <family val="1"/>
      </rPr>
      <t>người lớn</t>
    </r>
    <r>
      <rPr>
        <sz val="10"/>
        <color indexed="8"/>
        <rFont val="Times New Roman"/>
        <family val="1"/>
      </rPr>
      <t xml:space="preserve"> không dệt kim hoặc đan móc</t>
    </r>
  </si>
  <si>
    <r>
      <t xml:space="preserve">Áo khoác dài, áo khoác không tay, áo khoác có mũ áo gió </t>
    </r>
    <r>
      <rPr>
        <b/>
        <sz val="10"/>
        <color indexed="10"/>
        <rFont val="Times New Roman"/>
        <family val="1"/>
      </rPr>
      <t>trẻ em</t>
    </r>
    <r>
      <rPr>
        <sz val="10"/>
        <color indexed="8"/>
        <rFont val="Times New Roman"/>
        <family val="1"/>
      </rPr>
      <t xml:space="preserve"> không dệt kim hoặc đan móc</t>
    </r>
  </si>
  <si>
    <r>
      <t xml:space="preserve">Bộ com-lê, quần áo đồng bộ, áo jacket, quần dài, quần yếm, quần soóc cho </t>
    </r>
    <r>
      <rPr>
        <b/>
        <sz val="10"/>
        <color indexed="10"/>
        <rFont val="Times New Roman"/>
        <family val="1"/>
      </rPr>
      <t>người lớn</t>
    </r>
    <r>
      <rPr>
        <sz val="10"/>
        <color indexed="8"/>
        <rFont val="Times New Roman"/>
        <family val="1"/>
      </rPr>
      <t xml:space="preserve"> không dệt kim hoặc đan móc</t>
    </r>
  </si>
  <si>
    <r>
      <t xml:space="preserve">Bộ com-lê, quần áo đồng bộ, áo jacket,váy dài, váy, chân váy, quần dài, quần yếm, quần soóc cho </t>
    </r>
    <r>
      <rPr>
        <b/>
        <sz val="10"/>
        <color indexed="10"/>
        <rFont val="Times New Roman"/>
        <family val="1"/>
      </rPr>
      <t>trẻ em</t>
    </r>
    <r>
      <rPr>
        <sz val="10"/>
        <color indexed="8"/>
        <rFont val="Times New Roman"/>
        <family val="1"/>
      </rPr>
      <t xml:space="preserve"> không dệt kim hoặc đan móc</t>
    </r>
  </si>
  <si>
    <r>
      <t xml:space="preserve">Áo sơ mi cho </t>
    </r>
    <r>
      <rPr>
        <b/>
        <sz val="10"/>
        <color indexed="10"/>
        <rFont val="Times New Roman"/>
        <family val="1"/>
      </rPr>
      <t>người lớn</t>
    </r>
    <r>
      <rPr>
        <sz val="10"/>
        <color indexed="8"/>
        <rFont val="Times New Roman"/>
        <family val="1"/>
      </rPr>
      <t xml:space="preserve"> không dệt kim hoặc đan móc</t>
    </r>
  </si>
  <si>
    <r>
      <t xml:space="preserve">Áo sơ mi cho </t>
    </r>
    <r>
      <rPr>
        <b/>
        <sz val="10"/>
        <color indexed="10"/>
        <rFont val="Times New Roman"/>
        <family val="1"/>
      </rPr>
      <t>trẻ em</t>
    </r>
    <r>
      <rPr>
        <sz val="10"/>
        <color indexed="8"/>
        <rFont val="Times New Roman"/>
        <family val="1"/>
      </rPr>
      <t xml:space="preserve"> không dệt kim hoặc đan móc</t>
    </r>
  </si>
  <si>
    <r>
      <t xml:space="preserve">Quần áo lót cho </t>
    </r>
    <r>
      <rPr>
        <b/>
        <sz val="10"/>
        <color indexed="10"/>
        <rFont val="Times New Roman"/>
        <family val="1"/>
      </rPr>
      <t>người lớn</t>
    </r>
    <r>
      <rPr>
        <sz val="10"/>
        <color indexed="8"/>
        <rFont val="Times New Roman"/>
        <family val="1"/>
      </rPr>
      <t xml:space="preserve"> dệt kim hoặc đan móc</t>
    </r>
  </si>
  <si>
    <r>
      <t xml:space="preserve">Quần áo lót cho </t>
    </r>
    <r>
      <rPr>
        <b/>
        <sz val="10"/>
        <color indexed="10"/>
        <rFont val="Times New Roman"/>
        <family val="1"/>
      </rPr>
      <t>trẻ em</t>
    </r>
    <r>
      <rPr>
        <sz val="10"/>
        <color indexed="8"/>
        <rFont val="Times New Roman"/>
        <family val="1"/>
      </rPr>
      <t xml:space="preserve"> dệt kim hoặc đan móc</t>
    </r>
  </si>
  <si>
    <r>
      <t xml:space="preserve">Quần áo lót cho </t>
    </r>
    <r>
      <rPr>
        <b/>
        <sz val="10"/>
        <color indexed="10"/>
        <rFont val="Times New Roman"/>
        <family val="1"/>
      </rPr>
      <t>người lớn</t>
    </r>
    <r>
      <rPr>
        <sz val="10"/>
        <color indexed="8"/>
        <rFont val="Times New Roman"/>
        <family val="1"/>
      </rPr>
      <t xml:space="preserve"> không dệt kim hoặc đan móc</t>
    </r>
  </si>
  <si>
    <r>
      <t xml:space="preserve">Quần áo lót cho </t>
    </r>
    <r>
      <rPr>
        <b/>
        <sz val="10"/>
        <color indexed="10"/>
        <rFont val="Times New Roman"/>
        <family val="1"/>
      </rPr>
      <t>trẻ em</t>
    </r>
    <r>
      <rPr>
        <sz val="10"/>
        <color indexed="8"/>
        <rFont val="Times New Roman"/>
        <family val="1"/>
      </rPr>
      <t xml:space="preserve"> không dệt kim hoặc đan móc</t>
    </r>
  </si>
  <si>
    <r>
      <t xml:space="preserve">Áo phông (T-shirt), áo may ô và các loại áo lót khác cho </t>
    </r>
    <r>
      <rPr>
        <b/>
        <sz val="10"/>
        <color indexed="10"/>
        <rFont val="Times New Roman"/>
        <family val="1"/>
      </rPr>
      <t>người lớn</t>
    </r>
    <r>
      <rPr>
        <sz val="10"/>
        <color indexed="8"/>
        <rFont val="Times New Roman"/>
        <family val="1"/>
      </rPr>
      <t xml:space="preserve"> dệt kim hoặc đan móc</t>
    </r>
  </si>
  <si>
    <r>
      <t xml:space="preserve">Áo phông (T-shirt), áo may ô và các loại áo lót khác cho </t>
    </r>
    <r>
      <rPr>
        <b/>
        <sz val="10"/>
        <color indexed="10"/>
        <rFont val="Times New Roman"/>
        <family val="1"/>
      </rPr>
      <t>trẻ em</t>
    </r>
    <r>
      <rPr>
        <sz val="10"/>
        <color indexed="8"/>
        <rFont val="Times New Roman"/>
        <family val="1"/>
      </rPr>
      <t xml:space="preserve"> dệt kim hoặc đan móc</t>
    </r>
  </si>
  <si>
    <r>
      <t>M</t>
    </r>
    <r>
      <rPr>
        <vertAlign val="superscript"/>
        <sz val="10"/>
        <color indexed="8"/>
        <rFont val="Times New Roman"/>
        <family val="1"/>
      </rPr>
      <t>3</t>
    </r>
    <r>
      <rPr>
        <sz val="10"/>
        <rFont val="Arial"/>
        <family val="2"/>
      </rPr>
      <t/>
    </r>
  </si>
  <si>
    <r>
      <rPr>
        <sz val="10"/>
        <color indexed="8"/>
        <rFont val="Times New Roman"/>
        <family val="1"/>
      </rPr>
      <t>Ván ép</t>
    </r>
    <r>
      <rPr>
        <b/>
        <sz val="10"/>
        <color indexed="10"/>
        <rFont val="Times New Roman"/>
        <family val="1"/>
      </rPr>
      <t xml:space="preserve"> từ gỗ và các vật liệu tương tự</t>
    </r>
  </si>
  <si>
    <r>
      <t xml:space="preserve">Thùng gỗ (thùng tô nô, thùng hình trống, hình trụ,…) </t>
    </r>
    <r>
      <rPr>
        <b/>
        <sz val="10"/>
        <color indexed="10"/>
        <rFont val="Times New Roman"/>
        <family val="1"/>
      </rPr>
      <t>&gt; 100 lít</t>
    </r>
  </si>
  <si>
    <r>
      <t xml:space="preserve">Báo in </t>
    </r>
    <r>
      <rPr>
        <b/>
        <sz val="10"/>
        <color indexed="10"/>
        <rFont val="Times New Roman"/>
        <family val="1"/>
      </rPr>
      <t>(quy khổ 13cmx19cm)</t>
    </r>
  </si>
  <si>
    <r>
      <t xml:space="preserve">Sản phẩm in khác </t>
    </r>
    <r>
      <rPr>
        <b/>
        <sz val="10"/>
        <color indexed="10"/>
        <rFont val="Times New Roman"/>
        <family val="1"/>
      </rPr>
      <t>(quy khổ 13cmx19cm)</t>
    </r>
  </si>
  <si>
    <r>
      <t>Các hỗn hợp hydrocarbon thơm khác có thành phần cất từ 65% thể tích trở lên được cất ở nhiệt độ 250</t>
    </r>
    <r>
      <rPr>
        <vertAlign val="superscript"/>
        <sz val="10"/>
        <color indexed="8"/>
        <rFont val="Times New Roman"/>
        <family val="1"/>
      </rPr>
      <t>o</t>
    </r>
    <r>
      <rPr>
        <sz val="10"/>
        <color indexed="8"/>
        <rFont val="Times New Roman"/>
        <family val="1"/>
      </rPr>
      <t>C theo phương pháp ASTM D 86</t>
    </r>
  </si>
  <si>
    <r>
      <t xml:space="preserve">Supe Photphat </t>
    </r>
    <r>
      <rPr>
        <b/>
        <sz val="10"/>
        <color indexed="10"/>
        <rFont val="Times New Roman"/>
        <family val="1"/>
      </rPr>
      <t>(P2O5)</t>
    </r>
  </si>
  <si>
    <r>
      <t xml:space="preserve">Phân khoáng hoặc phân hoá học chứa 3 nguyên tố: nitơ, photpho và kali </t>
    </r>
    <r>
      <rPr>
        <b/>
        <sz val="10"/>
        <color indexed="10"/>
        <rFont val="Times New Roman"/>
        <family val="1"/>
      </rPr>
      <t>(NPK)</t>
    </r>
  </si>
  <si>
    <r>
      <t xml:space="preserve">Gạch xây dựng  bằng đất sét nung (trừ gốm, sứ) </t>
    </r>
    <r>
      <rPr>
        <b/>
        <sz val="10"/>
        <color indexed="10"/>
        <rFont val="Times New Roman"/>
        <family val="1"/>
      </rPr>
      <t>quy chuẩn 220x105x60mm</t>
    </r>
  </si>
  <si>
    <r>
      <t>M</t>
    </r>
    <r>
      <rPr>
        <b/>
        <vertAlign val="superscript"/>
        <sz val="10"/>
        <color indexed="10"/>
        <rFont val="Times New Roman"/>
        <family val="1"/>
      </rPr>
      <t>2</t>
    </r>
  </si>
  <si>
    <r>
      <t xml:space="preserve">Thép không gỉ dạng thỏi hoặc dạng </t>
    </r>
    <r>
      <rPr>
        <strike/>
        <sz val="10"/>
        <color indexed="8"/>
        <rFont val="Times New Roman"/>
        <family val="1"/>
      </rPr>
      <t>cơ bản</t>
    </r>
    <r>
      <rPr>
        <sz val="10"/>
        <color indexed="8"/>
        <rFont val="Times New Roman"/>
        <family val="1"/>
      </rPr>
      <t xml:space="preserve"> thô khác; Bán thành phẩm bằng thép không gỉ</t>
    </r>
  </si>
  <si>
    <r>
      <t>Thép hợp kim cán mỏng, có chiều rộng &lt; 600mm</t>
    </r>
    <r>
      <rPr>
        <strike/>
        <sz val="10"/>
        <color indexed="8"/>
        <rFont val="Times New Roman"/>
        <family val="1"/>
      </rPr>
      <t>, đã được dát phủ mạ hoặc tráng</t>
    </r>
  </si>
  <si>
    <r>
      <t>Bom, lựu đạn, ngư lôi, mìn, tên lửa và các loại đạn dược tương tự</t>
    </r>
    <r>
      <rPr>
        <strike/>
        <sz val="10"/>
        <color indexed="8"/>
        <rFont val="Times New Roman"/>
        <family val="1"/>
      </rPr>
      <t xml:space="preserve"> và bộ phận của chúng; Đạn cartridge (cát tut) và các loại đạn khác, đầu đạn và bộ phận của chúng, kể cả nùi đạn ghém và nùi đạn cartridge</t>
    </r>
  </si>
  <si>
    <r>
      <t xml:space="preserve">Dây, que, ống, tấm, cực điện và  các sản phẩm tương tự bằng kim loại cơ bản hoặc cacbua kim loại, được bọc, phủ hoặc có lõi bằng chất dễ </t>
    </r>
    <r>
      <rPr>
        <strike/>
        <sz val="10"/>
        <color indexed="8"/>
        <rFont val="Times New Roman"/>
        <family val="1"/>
      </rPr>
      <t>cháy</t>
    </r>
    <r>
      <rPr>
        <sz val="10"/>
        <color indexed="8"/>
        <rFont val="Times New Roman"/>
        <family val="1"/>
      </rPr>
      <t xml:space="preserve"> chẩy thuộc loại dùng để hàn xì, hàn hơi, hàn điện hoặc bằng cách ngưng tụ kim loại hoặc cacbua kim loại; Dây và thanh bằng bột kim loại cơ bản, đã được thêu kết, sử dụng trong phun kim loại</t>
    </r>
  </si>
  <si>
    <r>
      <t xml:space="preserve">Móc cài, khoá móc cài, khoá thắt lưng, khoá có chốt, mắt cài khoá, lỗ xâu dây và các loại tương tự bằng kim loại cơ bản, dùng cho quần áo, giầy dép, tăng bạt, túi xách tay, hàng du lịch hoặc các sản phẩm hoàn thiện khác; đinh tán hình ống hoặc đinh tán </t>
    </r>
    <r>
      <rPr>
        <strike/>
        <sz val="10"/>
        <color indexed="8"/>
        <rFont val="Times New Roman"/>
        <family val="1"/>
      </rPr>
      <t>kh</t>
    </r>
    <r>
      <rPr>
        <sz val="10"/>
        <color indexed="8"/>
        <rFont val="Times New Roman"/>
        <family val="1"/>
      </rPr>
      <t xml:space="preserve"> có chân xoè bằng kim loại cơ bản; hạt trang trí và trang kim bằng kim loại cơ bản</t>
    </r>
  </si>
  <si>
    <t>Cân trọng lượng ≥ 30 kg hoạt động bằng điện</t>
  </si>
  <si>
    <t>Cân trọng lượng &gt; 30 nhưng ≤ 5000 kg hoạt động không bằng điện</t>
  </si>
  <si>
    <r>
      <t>Máy máy xúc ủi cơ khí và máy đào đất bề mặt, loại tự hành có cơ cấu phần trên quay được 360</t>
    </r>
    <r>
      <rPr>
        <vertAlign val="superscript"/>
        <sz val="10"/>
        <color indexed="8"/>
        <rFont val="Times New Roman"/>
        <family val="1"/>
      </rPr>
      <t>0</t>
    </r>
  </si>
  <si>
    <r>
      <t xml:space="preserve">Máy dệt vải khác và sản xuất trang phục, bao gồm </t>
    </r>
    <r>
      <rPr>
        <b/>
        <sz val="10"/>
        <color indexed="10"/>
        <rFont val="Times New Roman"/>
        <family val="1"/>
      </rPr>
      <t>cả</t>
    </r>
    <r>
      <rPr>
        <sz val="10"/>
        <color indexed="8"/>
        <rFont val="Times New Roman"/>
        <family val="1"/>
      </rPr>
      <t xml:space="preserve"> máy khâu</t>
    </r>
  </si>
  <si>
    <r>
      <t>Động cơ pittông đốt trong chuyển động qua lại được mồi bằng tia lửa dùng cho xe với dung tích xi lanh &gt; 1000 cm</t>
    </r>
    <r>
      <rPr>
        <vertAlign val="superscript"/>
        <sz val="10"/>
        <color indexed="8"/>
        <rFont val="Times New Roman"/>
        <family val="1"/>
      </rPr>
      <t>3</t>
    </r>
  </si>
</sst>
</file>

<file path=xl/styles.xml><?xml version="1.0" encoding="utf-8"?>
<styleSheet xmlns="http://schemas.openxmlformats.org/spreadsheetml/2006/main">
  <fonts count="31">
    <font>
      <sz val="11"/>
      <color theme="1"/>
      <name val="Calibri"/>
      <family val="2"/>
      <scheme val="minor"/>
    </font>
    <font>
      <sz val="10"/>
      <name val="Arial"/>
      <family val="2"/>
    </font>
    <font>
      <sz val="10"/>
      <name val="Arial"/>
      <family val="2"/>
    </font>
    <font>
      <sz val="11"/>
      <color indexed="14"/>
      <name val="Arial"/>
      <family val="2"/>
    </font>
    <font>
      <sz val="11"/>
      <name val="ＭＳ Ｐゴシック"/>
      <family val="3"/>
      <charset val="128"/>
    </font>
    <font>
      <sz val="10"/>
      <color indexed="8"/>
      <name val="Arial"/>
      <family val="2"/>
    </font>
    <font>
      <vertAlign val="superscript"/>
      <sz val="10"/>
      <color indexed="8"/>
      <name val="Arial"/>
      <family val="2"/>
    </font>
    <font>
      <vertAlign val="subscript"/>
      <sz val="10"/>
      <color indexed="8"/>
      <name val="Arial"/>
      <family val="2"/>
    </font>
    <font>
      <sz val="10"/>
      <color indexed="8"/>
      <name val="Times New Roman"/>
      <family val="1"/>
    </font>
    <font>
      <i/>
      <sz val="10"/>
      <color indexed="8"/>
      <name val="Arial"/>
      <family val="2"/>
    </font>
    <font>
      <b/>
      <sz val="14"/>
      <color indexed="8"/>
      <name val="Arial"/>
      <family val="2"/>
    </font>
    <font>
      <sz val="10"/>
      <color indexed="8"/>
      <name val="Arial"/>
      <family val="2"/>
    </font>
    <font>
      <b/>
      <sz val="10"/>
      <color indexed="8"/>
      <name val="Arial"/>
      <family val="2"/>
    </font>
    <font>
      <sz val="10"/>
      <color indexed="8"/>
      <name val="Times New Roman"/>
      <family val="1"/>
    </font>
    <font>
      <i/>
      <sz val="10"/>
      <color indexed="8"/>
      <name val="Arial"/>
      <family val="2"/>
    </font>
    <font>
      <sz val="8"/>
      <name val="Calibri"/>
      <family val="2"/>
    </font>
    <font>
      <b/>
      <sz val="10"/>
      <color indexed="10"/>
      <name val="Arial"/>
      <family val="2"/>
    </font>
    <font>
      <b/>
      <sz val="10"/>
      <color indexed="10"/>
      <name val="Arial"/>
      <family val="2"/>
    </font>
    <font>
      <b/>
      <vertAlign val="superscript"/>
      <sz val="10"/>
      <color indexed="10"/>
      <name val="Arial"/>
      <family val="2"/>
    </font>
    <font>
      <b/>
      <sz val="22"/>
      <color indexed="8"/>
      <name val="Arial"/>
      <family val="2"/>
    </font>
    <font>
      <b/>
      <sz val="18"/>
      <color indexed="8"/>
      <name val="Arial"/>
      <family val="2"/>
    </font>
    <font>
      <sz val="10"/>
      <color rgb="FFFF0000"/>
      <name val="Arial"/>
      <family val="2"/>
    </font>
    <font>
      <b/>
      <sz val="18"/>
      <color indexed="8"/>
      <name val="Times New Roman"/>
      <family val="1"/>
    </font>
    <font>
      <b/>
      <sz val="10"/>
      <color indexed="8"/>
      <name val="Times New Roman"/>
      <family val="1"/>
    </font>
    <font>
      <vertAlign val="superscript"/>
      <sz val="10"/>
      <color indexed="8"/>
      <name val="Times New Roman"/>
      <family val="1"/>
    </font>
    <font>
      <b/>
      <sz val="10"/>
      <color indexed="10"/>
      <name val="Times New Roman"/>
      <family val="1"/>
    </font>
    <font>
      <b/>
      <vertAlign val="superscript"/>
      <sz val="10"/>
      <color indexed="10"/>
      <name val="Times New Roman"/>
      <family val="1"/>
    </font>
    <font>
      <vertAlign val="subscript"/>
      <sz val="10"/>
      <color indexed="8"/>
      <name val="Times New Roman"/>
      <family val="1"/>
    </font>
    <font>
      <b/>
      <sz val="10"/>
      <color rgb="FFFF0000"/>
      <name val="Times New Roman"/>
      <family val="1"/>
    </font>
    <font>
      <sz val="10"/>
      <color rgb="FFFF0000"/>
      <name val="Times New Roman"/>
      <family val="1"/>
    </font>
    <font>
      <strike/>
      <sz val="10"/>
      <color indexed="8"/>
      <name val="Times New Roman"/>
      <family val="1"/>
    </font>
  </fonts>
  <fills count="5">
    <fill>
      <patternFill patternType="none"/>
    </fill>
    <fill>
      <patternFill patternType="gray125"/>
    </fill>
    <fill>
      <patternFill patternType="solid">
        <fgColor indexed="13"/>
        <bgColor indexed="64"/>
      </patternFill>
    </fill>
    <fill>
      <patternFill patternType="solid">
        <fgColor indexed="17"/>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4" fillId="0" borderId="0">
      <alignment vertical="center"/>
    </xf>
    <xf numFmtId="0" fontId="2" fillId="0" borderId="0"/>
  </cellStyleXfs>
  <cellXfs count="298">
    <xf numFmtId="0" fontId="0" fillId="0" borderId="0" xfId="0"/>
    <xf numFmtId="0" fontId="11" fillId="0" borderId="0" xfId="0" applyFont="1" applyFill="1"/>
    <xf numFmtId="0" fontId="11" fillId="0" borderId="3" xfId="0" applyFont="1" applyFill="1" applyBorder="1" applyAlignment="1">
      <alignment horizontal="center" vertical="center" wrapText="1"/>
    </xf>
    <xf numFmtId="0" fontId="11" fillId="0" borderId="3" xfId="0" applyFont="1" applyFill="1" applyBorder="1" applyAlignment="1">
      <alignment vertical="center" wrapText="1"/>
    </xf>
    <xf numFmtId="0" fontId="11"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0" applyFont="1" applyFill="1" applyBorder="1" applyAlignment="1">
      <alignment horizontal="center"/>
    </xf>
    <xf numFmtId="0" fontId="11" fillId="0" borderId="1" xfId="0" applyFont="1" applyFill="1" applyBorder="1"/>
    <xf numFmtId="0" fontId="11" fillId="0" borderId="1" xfId="0" applyFont="1" applyFill="1" applyBorder="1" applyAlignment="1">
      <alignment horizontal="center" vertical="center"/>
    </xf>
    <xf numFmtId="49" fontId="11" fillId="0" borderId="1" xfId="0" applyNumberFormat="1" applyFont="1" applyFill="1" applyBorder="1" applyAlignment="1">
      <alignment horizontal="center" vertical="center"/>
    </xf>
    <xf numFmtId="0" fontId="11" fillId="0" borderId="1" xfId="0" applyFont="1" applyFill="1" applyBorder="1" applyAlignment="1">
      <alignment vertical="center"/>
    </xf>
    <xf numFmtId="1" fontId="11" fillId="0" borderId="1" xfId="0" applyNumberFormat="1" applyFont="1" applyFill="1" applyBorder="1" applyAlignment="1">
      <alignment horizontal="center" vertical="center" wrapText="1"/>
    </xf>
    <xf numFmtId="0" fontId="11" fillId="0" borderId="1" xfId="3" applyFont="1" applyFill="1" applyBorder="1" applyAlignment="1">
      <alignment horizontal="center" vertical="center" wrapText="1"/>
    </xf>
    <xf numFmtId="1" fontId="11" fillId="0" borderId="1" xfId="3" applyNumberFormat="1" applyFont="1" applyFill="1" applyBorder="1" applyAlignment="1">
      <alignment horizontal="center" vertical="center" wrapText="1"/>
    </xf>
    <xf numFmtId="0" fontId="11" fillId="0" borderId="1" xfId="0" applyFont="1" applyFill="1" applyBorder="1" applyAlignment="1">
      <alignment horizontal="justify" vertical="center" wrapText="1"/>
    </xf>
    <xf numFmtId="0" fontId="11" fillId="0" borderId="1" xfId="0" applyNumberFormat="1" applyFont="1" applyFill="1" applyBorder="1" applyAlignment="1">
      <alignment horizontal="center" vertical="center" wrapText="1"/>
    </xf>
    <xf numFmtId="0" fontId="11" fillId="0" borderId="1" xfId="0" applyFont="1" applyFill="1" applyBorder="1" applyAlignment="1">
      <alignment horizontal="left" vertical="center"/>
    </xf>
    <xf numFmtId="0" fontId="11" fillId="0" borderId="0" xfId="0" applyFont="1" applyFill="1" applyBorder="1" applyAlignment="1">
      <alignment vertical="center" wrapText="1"/>
    </xf>
    <xf numFmtId="49" fontId="11" fillId="0" borderId="1" xfId="0" applyNumberFormat="1" applyFont="1" applyFill="1" applyBorder="1" applyAlignment="1">
      <alignment horizontal="left" vertical="center" wrapText="1"/>
    </xf>
    <xf numFmtId="49" fontId="11" fillId="0" borderId="4" xfId="0" applyNumberFormat="1" applyFont="1" applyFill="1" applyBorder="1" applyAlignment="1">
      <alignment vertical="center" wrapText="1"/>
    </xf>
    <xf numFmtId="49" fontId="11" fillId="0" borderId="1" xfId="3" applyNumberFormat="1" applyFont="1" applyFill="1" applyBorder="1" applyAlignment="1">
      <alignment horizontal="left" vertical="center" wrapText="1"/>
    </xf>
    <xf numFmtId="3" fontId="11" fillId="0" borderId="1" xfId="0" applyNumberFormat="1" applyFont="1" applyFill="1" applyBorder="1" applyAlignment="1">
      <alignment horizontal="center" vertical="center" wrapText="1"/>
    </xf>
    <xf numFmtId="1" fontId="13" fillId="0" borderId="1" xfId="3" applyNumberFormat="1" applyFont="1" applyFill="1" applyBorder="1" applyAlignment="1">
      <alignment horizontal="center" vertical="center" wrapText="1"/>
    </xf>
    <xf numFmtId="0" fontId="11" fillId="0" borderId="4" xfId="0" applyFont="1" applyFill="1" applyBorder="1" applyAlignment="1">
      <alignment vertical="center" wrapText="1"/>
    </xf>
    <xf numFmtId="49" fontId="11" fillId="0" borderId="1" xfId="1"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horizontal="left" vertical="center" wrapText="1"/>
    </xf>
    <xf numFmtId="0" fontId="11" fillId="0" borderId="0" xfId="1" applyFont="1" applyFill="1" applyBorder="1"/>
    <xf numFmtId="0" fontId="13" fillId="0" borderId="1" xfId="1" applyFont="1" applyFill="1" applyBorder="1" applyAlignment="1">
      <alignment horizontal="justify" vertical="center" wrapText="1"/>
    </xf>
    <xf numFmtId="0" fontId="11" fillId="0" borderId="1" xfId="1" applyFont="1" applyFill="1" applyBorder="1"/>
    <xf numFmtId="0" fontId="11" fillId="0" borderId="1" xfId="1" applyFont="1" applyFill="1" applyBorder="1" applyAlignment="1">
      <alignment horizontal="center"/>
    </xf>
    <xf numFmtId="49" fontId="11" fillId="0" borderId="1" xfId="1" applyNumberFormat="1" applyFont="1" applyFill="1" applyBorder="1" applyAlignment="1">
      <alignment horizontal="left" vertical="center" wrapText="1"/>
    </xf>
    <xf numFmtId="0" fontId="11" fillId="0" borderId="1" xfId="1" applyFont="1" applyFill="1" applyBorder="1" applyAlignment="1">
      <alignment horizontal="center" vertical="center"/>
    </xf>
    <xf numFmtId="0" fontId="11" fillId="0" borderId="1" xfId="1" applyFont="1" applyFill="1" applyBorder="1" applyAlignment="1">
      <alignment horizontal="center" wrapText="1"/>
    </xf>
    <xf numFmtId="0" fontId="11" fillId="0" borderId="1" xfId="1" applyFont="1" applyFill="1" applyBorder="1" applyAlignment="1">
      <alignment horizontal="left"/>
    </xf>
    <xf numFmtId="49" fontId="11" fillId="0" borderId="1" xfId="3" applyNumberFormat="1" applyFont="1" applyFill="1" applyBorder="1" applyAlignment="1">
      <alignment horizontal="center" vertical="center" wrapText="1"/>
    </xf>
    <xf numFmtId="0" fontId="11" fillId="0" borderId="1" xfId="0" applyFont="1" applyFill="1" applyBorder="1" applyAlignment="1">
      <alignment horizontal="left"/>
    </xf>
    <xf numFmtId="0" fontId="13" fillId="0" borderId="1" xfId="0" applyFont="1" applyFill="1" applyBorder="1" applyAlignment="1">
      <alignment vertical="center" wrapText="1"/>
    </xf>
    <xf numFmtId="0" fontId="13" fillId="0" borderId="1" xfId="0" applyFont="1" applyFill="1" applyBorder="1" applyAlignment="1">
      <alignment horizontal="left" vertical="center" wrapText="1"/>
    </xf>
    <xf numFmtId="0" fontId="11" fillId="0" borderId="1" xfId="0" applyFont="1" applyFill="1" applyBorder="1" applyAlignment="1">
      <alignment horizontal="left" wrapText="1"/>
    </xf>
    <xf numFmtId="0" fontId="11" fillId="0" borderId="1" xfId="0" applyFont="1" applyFill="1" applyBorder="1" applyAlignment="1">
      <alignment horizontal="justify" vertical="top" wrapText="1"/>
    </xf>
    <xf numFmtId="0" fontId="11" fillId="0" borderId="1" xfId="0" applyFont="1" applyFill="1" applyBorder="1" applyAlignment="1">
      <alignment horizontal="justify" wrapText="1"/>
    </xf>
    <xf numFmtId="0" fontId="11" fillId="0" borderId="1" xfId="0" applyNumberFormat="1" applyFont="1" applyFill="1" applyBorder="1" applyAlignment="1">
      <alignment horizontal="justify" vertical="top" wrapText="1"/>
    </xf>
    <xf numFmtId="0" fontId="11" fillId="0" borderId="1" xfId="0" applyFont="1" applyFill="1" applyBorder="1" applyAlignment="1">
      <alignment horizontal="left" vertical="top" wrapText="1"/>
    </xf>
    <xf numFmtId="0" fontId="11" fillId="0" borderId="1" xfId="0" applyFont="1" applyFill="1" applyBorder="1" applyAlignment="1">
      <alignment horizontal="center" vertical="top" wrapText="1"/>
    </xf>
    <xf numFmtId="0" fontId="11" fillId="0" borderId="1" xfId="0" applyFont="1" applyFill="1" applyBorder="1" applyAlignment="1">
      <alignment horizontal="left" vertical="top"/>
    </xf>
    <xf numFmtId="0" fontId="11" fillId="0" borderId="1" xfId="0" applyFont="1" applyFill="1" applyBorder="1" applyAlignment="1">
      <alignment horizontal="center" wrapText="1"/>
    </xf>
    <xf numFmtId="0" fontId="11" fillId="0" borderId="1" xfId="0" applyFont="1" applyFill="1" applyBorder="1" applyAlignment="1">
      <alignment wrapText="1"/>
    </xf>
    <xf numFmtId="3" fontId="11" fillId="0" borderId="1" xfId="0" applyNumberFormat="1" applyFont="1" applyFill="1" applyBorder="1" applyAlignment="1">
      <alignment horizontal="center" vertical="center"/>
    </xf>
    <xf numFmtId="0" fontId="14" fillId="0" borderId="1" xfId="0" applyFont="1" applyFill="1" applyBorder="1" applyAlignment="1">
      <alignment horizontal="left" vertical="center"/>
    </xf>
    <xf numFmtId="0" fontId="11" fillId="0" borderId="1" xfId="0" applyFont="1" applyFill="1" applyBorder="1" applyAlignment="1">
      <alignment horizontal="left" vertical="justify"/>
    </xf>
    <xf numFmtId="0" fontId="11" fillId="0" borderId="5" xfId="0" applyFont="1" applyFill="1" applyBorder="1" applyAlignment="1">
      <alignment horizontal="center"/>
    </xf>
    <xf numFmtId="0" fontId="11" fillId="0" borderId="5" xfId="0" applyFont="1" applyFill="1" applyBorder="1" applyAlignment="1">
      <alignment horizontal="left" vertical="center" wrapText="1"/>
    </xf>
    <xf numFmtId="0" fontId="11" fillId="0" borderId="0" xfId="0" applyFont="1" applyFill="1" applyAlignment="1">
      <alignment horizontal="center" vertical="center" wrapText="1"/>
    </xf>
    <xf numFmtId="0" fontId="11" fillId="0" borderId="0" xfId="0" applyFont="1" applyFill="1" applyAlignment="1">
      <alignment vertical="center" wrapText="1"/>
    </xf>
    <xf numFmtId="49" fontId="11" fillId="2"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vertical="center" wrapText="1"/>
    </xf>
    <xf numFmtId="0" fontId="11" fillId="2" borderId="1" xfId="0" applyFont="1" applyFill="1" applyBorder="1" applyAlignment="1">
      <alignment horizontal="center"/>
    </xf>
    <xf numFmtId="49" fontId="5" fillId="2"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left"/>
    </xf>
    <xf numFmtId="0" fontId="5" fillId="2" borderId="1" xfId="0" applyNumberFormat="1" applyFont="1" applyFill="1" applyBorder="1" applyAlignment="1">
      <alignment vertical="center" wrapText="1"/>
    </xf>
    <xf numFmtId="0" fontId="5" fillId="0" borderId="1" xfId="0" applyFont="1" applyFill="1" applyBorder="1" applyAlignment="1">
      <alignment horizontal="center" vertical="center" wrapText="1"/>
    </xf>
    <xf numFmtId="0" fontId="5" fillId="0" borderId="1" xfId="0" applyFont="1" applyFill="1" applyBorder="1"/>
    <xf numFmtId="0" fontId="5" fillId="2" borderId="1" xfId="0" applyNumberFormat="1" applyFont="1" applyFill="1" applyBorder="1" applyAlignment="1">
      <alignment horizontal="left" vertical="center" wrapText="1"/>
    </xf>
    <xf numFmtId="0" fontId="11"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11" fillId="2" borderId="1" xfId="0" applyFont="1" applyFill="1" applyBorder="1" applyAlignment="1">
      <alignment horizontal="center" vertical="center"/>
    </xf>
    <xf numFmtId="0" fontId="5" fillId="2" borderId="1" xfId="0" applyFont="1" applyFill="1" applyBorder="1" applyAlignment="1">
      <alignment horizontal="left" vertical="center" wrapText="1"/>
    </xf>
    <xf numFmtId="49" fontId="11" fillId="2" borderId="1" xfId="0" applyNumberFormat="1" applyFont="1" applyFill="1" applyBorder="1" applyAlignment="1">
      <alignment horizontal="center" vertical="center"/>
    </xf>
    <xf numFmtId="1" fontId="11" fillId="2" borderId="1" xfId="3" applyNumberFormat="1" applyFont="1" applyFill="1" applyBorder="1" applyAlignment="1">
      <alignment horizontal="center" vertical="center" wrapText="1"/>
    </xf>
    <xf numFmtId="0" fontId="5" fillId="0" borderId="1" xfId="0" applyFont="1" applyFill="1" applyBorder="1" applyAlignment="1">
      <alignment vertical="justify" wrapText="1"/>
    </xf>
    <xf numFmtId="0" fontId="5" fillId="2" borderId="1" xfId="0" applyFont="1" applyFill="1" applyBorder="1" applyAlignment="1">
      <alignment horizontal="center" wrapText="1"/>
    </xf>
    <xf numFmtId="0" fontId="5" fillId="0" borderId="1" xfId="0" applyFont="1" applyFill="1" applyBorder="1" applyAlignment="1">
      <alignment vertical="center" wrapText="1"/>
    </xf>
    <xf numFmtId="0" fontId="5" fillId="0" borderId="1" xfId="1" applyFont="1" applyFill="1" applyBorder="1" applyAlignment="1">
      <alignment horizontal="left" vertical="center" wrapText="1"/>
    </xf>
    <xf numFmtId="0" fontId="5" fillId="0" borderId="1" xfId="1" applyFont="1" applyFill="1" applyBorder="1" applyAlignment="1">
      <alignment horizontal="center" vertical="center" wrapText="1"/>
    </xf>
    <xf numFmtId="0" fontId="5" fillId="2" borderId="1" xfId="1" applyFont="1" applyFill="1" applyBorder="1" applyAlignment="1">
      <alignment horizontal="left" vertical="center" wrapText="1"/>
    </xf>
    <xf numFmtId="0" fontId="5" fillId="0" borderId="1" xfId="0" applyFont="1" applyFill="1" applyBorder="1" applyAlignment="1">
      <alignment horizontal="left" wrapText="1"/>
    </xf>
    <xf numFmtId="0" fontId="5" fillId="2" borderId="1" xfId="0" applyNumberFormat="1" applyFont="1" applyFill="1" applyBorder="1" applyAlignment="1">
      <alignment horizontal="justify" vertical="center" wrapText="1"/>
    </xf>
    <xf numFmtId="0"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49" fontId="5" fillId="0" borderId="1" xfId="0" quotePrefix="1" applyNumberFormat="1" applyFont="1" applyFill="1" applyBorder="1" applyAlignment="1">
      <alignment vertical="center" wrapText="1"/>
    </xf>
    <xf numFmtId="49" fontId="11" fillId="0" borderId="6" xfId="0" applyNumberFormat="1" applyFont="1" applyFill="1" applyBorder="1" applyAlignment="1">
      <alignment vertical="center" wrapText="1"/>
    </xf>
    <xf numFmtId="0" fontId="11" fillId="0" borderId="6" xfId="0" applyFont="1" applyFill="1" applyBorder="1" applyAlignment="1">
      <alignment vertical="center" wrapText="1"/>
    </xf>
    <xf numFmtId="0" fontId="11" fillId="0" borderId="2" xfId="0" applyFont="1" applyFill="1" applyBorder="1"/>
    <xf numFmtId="0" fontId="17" fillId="2" borderId="1" xfId="0" applyFont="1" applyFill="1" applyBorder="1" applyAlignment="1">
      <alignment vertical="center" wrapText="1"/>
    </xf>
    <xf numFmtId="49" fontId="17" fillId="2" borderId="1" xfId="0" applyNumberFormat="1" applyFont="1" applyFill="1" applyBorder="1" applyAlignment="1">
      <alignment horizontal="center" vertical="center" wrapText="1"/>
    </xf>
    <xf numFmtId="0" fontId="17" fillId="2"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17" fillId="2" borderId="1" xfId="0" applyFont="1" applyFill="1" applyBorder="1" applyAlignment="1">
      <alignment horizontal="center" vertical="center"/>
    </xf>
    <xf numFmtId="0" fontId="17" fillId="2" borderId="1" xfId="0" applyFont="1" applyFill="1" applyBorder="1" applyAlignment="1">
      <alignment horizontal="left" vertical="center" wrapText="1"/>
    </xf>
    <xf numFmtId="0" fontId="17" fillId="2" borderId="1" xfId="0" applyFont="1" applyFill="1" applyBorder="1" applyAlignment="1">
      <alignment vertical="center"/>
    </xf>
    <xf numFmtId="3" fontId="5" fillId="0" borderId="1" xfId="0" applyNumberFormat="1" applyFont="1" applyFill="1" applyBorder="1" applyAlignment="1">
      <alignment horizontal="center" vertical="center" wrapText="1"/>
    </xf>
    <xf numFmtId="49" fontId="17" fillId="2" borderId="1" xfId="0" applyNumberFormat="1" applyFont="1" applyFill="1" applyBorder="1" applyAlignment="1">
      <alignment horizontal="center" vertical="center"/>
    </xf>
    <xf numFmtId="0" fontId="17" fillId="2" borderId="1" xfId="0" applyFont="1" applyFill="1" applyBorder="1" applyAlignment="1">
      <alignment horizontal="left" vertical="center"/>
    </xf>
    <xf numFmtId="1" fontId="17" fillId="2" borderId="1" xfId="3" applyNumberFormat="1" applyFont="1" applyFill="1" applyBorder="1" applyAlignment="1">
      <alignment horizontal="center" vertical="center" wrapText="1"/>
    </xf>
    <xf numFmtId="0" fontId="17" fillId="2" borderId="1" xfId="1" applyFont="1" applyFill="1" applyBorder="1" applyAlignment="1">
      <alignment horizontal="center" vertical="center" wrapText="1"/>
    </xf>
    <xf numFmtId="0" fontId="17" fillId="2" borderId="1" xfId="1" applyFont="1" applyFill="1" applyBorder="1" applyAlignment="1">
      <alignment horizontal="left" vertical="center" wrapText="1"/>
    </xf>
    <xf numFmtId="0" fontId="17" fillId="3" borderId="1" xfId="0" applyFont="1" applyFill="1" applyBorder="1" applyAlignment="1">
      <alignment horizontal="left"/>
    </xf>
    <xf numFmtId="0" fontId="17" fillId="2" borderId="1" xfId="0" applyFont="1" applyFill="1" applyBorder="1" applyAlignment="1">
      <alignment horizontal="left"/>
    </xf>
    <xf numFmtId="0" fontId="17" fillId="2" borderId="1" xfId="0" applyFont="1" applyFill="1" applyBorder="1"/>
    <xf numFmtId="0" fontId="17" fillId="2" borderId="1" xfId="0" applyFont="1" applyFill="1" applyBorder="1" applyAlignment="1">
      <alignment horizontal="center"/>
    </xf>
    <xf numFmtId="0" fontId="17" fillId="2" borderId="1" xfId="0" applyFont="1" applyFill="1" applyBorder="1" applyAlignment="1">
      <alignment horizontal="center" wrapText="1"/>
    </xf>
    <xf numFmtId="0" fontId="5" fillId="0" borderId="0" xfId="0" applyFont="1" applyFill="1"/>
    <xf numFmtId="0" fontId="5" fillId="0" borderId="7"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2" borderId="1" xfId="0" applyFont="1" applyFill="1" applyBorder="1" applyAlignment="1">
      <alignment vertical="center" wrapText="1"/>
    </xf>
    <xf numFmtId="49" fontId="16" fillId="2" borderId="1" xfId="0" applyNumberFormat="1" applyFont="1" applyFill="1" applyBorder="1" applyAlignment="1">
      <alignment horizontal="center" vertical="center" wrapText="1"/>
    </xf>
    <xf numFmtId="0" fontId="16" fillId="2" borderId="1" xfId="0" applyNumberFormat="1" applyFont="1" applyFill="1" applyBorder="1" applyAlignment="1">
      <alignment horizontal="left" vertical="center" wrapText="1"/>
    </xf>
    <xf numFmtId="0" fontId="5" fillId="0" borderId="1" xfId="0" applyFont="1" applyFill="1" applyBorder="1" applyAlignment="1">
      <alignment vertical="center"/>
    </xf>
    <xf numFmtId="0" fontId="16" fillId="2" borderId="1" xfId="0" applyFont="1" applyFill="1" applyBorder="1" applyAlignment="1">
      <alignment horizontal="center" vertical="center"/>
    </xf>
    <xf numFmtId="1" fontId="5" fillId="0" borderId="1" xfId="3"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xf>
    <xf numFmtId="0" fontId="16" fillId="2" borderId="1" xfId="0" applyFont="1" applyFill="1" applyBorder="1" applyAlignment="1">
      <alignment horizontal="left" vertical="center" wrapText="1"/>
    </xf>
    <xf numFmtId="0" fontId="16" fillId="2" borderId="1" xfId="0" applyFont="1" applyFill="1" applyBorder="1" applyAlignment="1">
      <alignment vertical="center"/>
    </xf>
    <xf numFmtId="0" fontId="16" fillId="2"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0" fontId="16" fillId="0" borderId="1" xfId="0" applyFont="1" applyFill="1" applyBorder="1" applyAlignment="1">
      <alignment horizontal="center" vertical="center" wrapText="1"/>
    </xf>
    <xf numFmtId="49" fontId="5" fillId="2" borderId="1" xfId="0" applyNumberFormat="1" applyFont="1" applyFill="1" applyBorder="1" applyAlignment="1">
      <alignment vertical="center" wrapText="1"/>
    </xf>
    <xf numFmtId="0" fontId="5" fillId="2" borderId="1" xfId="0" applyFont="1" applyFill="1" applyBorder="1" applyAlignment="1">
      <alignment horizontal="center" vertical="center"/>
    </xf>
    <xf numFmtId="0" fontId="16" fillId="2" borderId="1" xfId="0" applyFont="1" applyFill="1" applyBorder="1" applyAlignment="1">
      <alignment horizontal="justify" vertical="center" wrapText="1"/>
    </xf>
    <xf numFmtId="49" fontId="16" fillId="2"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0" fontId="5" fillId="0" borderId="1" xfId="0" applyFont="1" applyFill="1" applyBorder="1" applyAlignment="1">
      <alignment horizontal="left" vertical="center"/>
    </xf>
    <xf numFmtId="0" fontId="16" fillId="2" borderId="1" xfId="0" applyFont="1" applyFill="1" applyBorder="1" applyAlignment="1">
      <alignment horizontal="left" vertical="center"/>
    </xf>
    <xf numFmtId="0" fontId="5" fillId="0" borderId="0" xfId="0" applyFont="1" applyFill="1" applyBorder="1" applyAlignment="1">
      <alignment vertical="center" wrapText="1"/>
    </xf>
    <xf numFmtId="0" fontId="5" fillId="0" borderId="1" xfId="0" applyNumberFormat="1" applyFont="1" applyFill="1" applyBorder="1" applyAlignment="1">
      <alignment vertical="center" wrapText="1"/>
    </xf>
    <xf numFmtId="1" fontId="16" fillId="2" borderId="1" xfId="3" applyNumberFormat="1" applyFont="1" applyFill="1" applyBorder="1" applyAlignment="1">
      <alignment horizontal="center" vertical="center" wrapText="1"/>
    </xf>
    <xf numFmtId="1" fontId="5" fillId="2" borderId="1" xfId="3" applyNumberFormat="1" applyFont="1" applyFill="1" applyBorder="1" applyAlignment="1">
      <alignment horizontal="center" vertical="center" wrapText="1"/>
    </xf>
    <xf numFmtId="0" fontId="5" fillId="0" borderId="0" xfId="1" applyFont="1" applyFill="1" applyBorder="1"/>
    <xf numFmtId="49" fontId="5" fillId="0" borderId="1" xfId="1" applyNumberFormat="1" applyFont="1" applyFill="1" applyBorder="1" applyAlignment="1">
      <alignment vertical="center" wrapText="1"/>
    </xf>
    <xf numFmtId="49" fontId="16" fillId="2" borderId="1" xfId="1" applyNumberFormat="1" applyFont="1" applyFill="1" applyBorder="1" applyAlignment="1">
      <alignment horizontal="center" vertical="center" wrapText="1"/>
    </xf>
    <xf numFmtId="0" fontId="16" fillId="2" borderId="1" xfId="1" applyFont="1" applyFill="1" applyBorder="1" applyAlignment="1">
      <alignment horizontal="justify" vertical="center" wrapText="1"/>
    </xf>
    <xf numFmtId="0" fontId="16" fillId="2" borderId="1" xfId="1" applyFont="1" applyFill="1" applyBorder="1" applyAlignment="1">
      <alignment horizontal="center" vertical="center"/>
    </xf>
    <xf numFmtId="0" fontId="16" fillId="2" borderId="1" xfId="1" applyFont="1" applyFill="1" applyBorder="1" applyAlignment="1">
      <alignment horizontal="center" vertical="center" wrapText="1"/>
    </xf>
    <xf numFmtId="0" fontId="5" fillId="0" borderId="1" xfId="1" applyFont="1" applyFill="1" applyBorder="1" applyAlignment="1">
      <alignment horizontal="justify" vertical="center" wrapText="1"/>
    </xf>
    <xf numFmtId="0" fontId="5" fillId="0" borderId="1" xfId="1" applyFont="1" applyFill="1" applyBorder="1" applyAlignment="1">
      <alignment horizontal="center" vertical="center"/>
    </xf>
    <xf numFmtId="49" fontId="5" fillId="0" borderId="1" xfId="1" applyNumberFormat="1" applyFont="1" applyFill="1" applyBorder="1" applyAlignment="1">
      <alignment horizontal="center" vertical="center" wrapText="1"/>
    </xf>
    <xf numFmtId="49" fontId="5" fillId="0" borderId="1" xfId="3" applyNumberFormat="1" applyFont="1" applyFill="1" applyBorder="1" applyAlignment="1">
      <alignment horizontal="center" vertical="center" wrapText="1"/>
    </xf>
    <xf numFmtId="0" fontId="5" fillId="0" borderId="1" xfId="1" applyFont="1" applyFill="1" applyBorder="1"/>
    <xf numFmtId="49" fontId="5" fillId="0" borderId="1" xfId="1" quotePrefix="1" applyNumberFormat="1" applyFont="1" applyFill="1" applyBorder="1" applyAlignment="1">
      <alignment horizontal="center" vertical="center" wrapText="1"/>
    </xf>
    <xf numFmtId="0" fontId="5" fillId="0" borderId="1" xfId="1" applyNumberFormat="1" applyFont="1" applyFill="1" applyBorder="1" applyAlignment="1">
      <alignment horizontal="left" vertical="center" wrapText="1"/>
    </xf>
    <xf numFmtId="49" fontId="5" fillId="0" borderId="1" xfId="1" quotePrefix="1" applyNumberFormat="1" applyFont="1" applyFill="1" applyBorder="1" applyAlignment="1">
      <alignment vertical="center" wrapText="1"/>
    </xf>
    <xf numFmtId="0" fontId="16" fillId="2" borderId="1" xfId="1" applyFont="1" applyFill="1" applyBorder="1" applyAlignment="1">
      <alignment horizontal="left" vertical="center" wrapText="1"/>
    </xf>
    <xf numFmtId="0" fontId="5" fillId="0" borderId="1" xfId="0" applyNumberFormat="1" applyFont="1" applyFill="1" applyBorder="1" applyAlignment="1">
      <alignment horizontal="justify" vertical="center" wrapText="1"/>
    </xf>
    <xf numFmtId="0" fontId="16" fillId="2" borderId="1" xfId="0" applyFont="1" applyFill="1" applyBorder="1" applyAlignment="1">
      <alignment horizontal="left"/>
    </xf>
    <xf numFmtId="0" fontId="5" fillId="0" borderId="1" xfId="0" applyFont="1" applyFill="1" applyBorder="1" applyAlignment="1">
      <alignment horizontal="center"/>
    </xf>
    <xf numFmtId="49" fontId="16" fillId="2" borderId="1" xfId="0" applyNumberFormat="1" applyFont="1" applyFill="1" applyBorder="1" applyAlignment="1">
      <alignment vertical="center" wrapText="1"/>
    </xf>
    <xf numFmtId="49" fontId="5" fillId="0" borderId="1" xfId="0" quotePrefix="1" applyNumberFormat="1" applyFont="1" applyFill="1" applyBorder="1" applyAlignment="1">
      <alignment horizontal="center" vertical="center" wrapText="1"/>
    </xf>
    <xf numFmtId="0" fontId="16" fillId="2" borderId="1" xfId="0" applyFont="1" applyFill="1" applyBorder="1" applyAlignment="1">
      <alignment horizontal="center"/>
    </xf>
    <xf numFmtId="49" fontId="16" fillId="2" borderId="1" xfId="0" quotePrefix="1" applyNumberFormat="1" applyFont="1" applyFill="1" applyBorder="1" applyAlignment="1">
      <alignment horizontal="center" vertical="center" wrapText="1"/>
    </xf>
    <xf numFmtId="0" fontId="16" fillId="2" borderId="1" xfId="0" applyNumberFormat="1" applyFont="1" applyFill="1" applyBorder="1" applyAlignment="1">
      <alignment vertical="center" wrapText="1"/>
    </xf>
    <xf numFmtId="0" fontId="16" fillId="2" borderId="1" xfId="0" applyFont="1" applyFill="1" applyBorder="1" applyAlignment="1">
      <alignment horizontal="center" wrapText="1"/>
    </xf>
    <xf numFmtId="0" fontId="5" fillId="2" borderId="1" xfId="0" applyFont="1" applyFill="1" applyBorder="1" applyAlignment="1">
      <alignment horizontal="center"/>
    </xf>
    <xf numFmtId="49" fontId="5" fillId="2" borderId="1" xfId="0" quotePrefix="1" applyNumberFormat="1" applyFont="1" applyFill="1" applyBorder="1" applyAlignment="1">
      <alignment horizontal="center" vertical="center" wrapText="1"/>
    </xf>
    <xf numFmtId="0" fontId="5" fillId="0" borderId="1" xfId="0" applyFont="1" applyFill="1" applyBorder="1" applyAlignment="1">
      <alignment horizontal="center" wrapText="1"/>
    </xf>
    <xf numFmtId="0" fontId="5" fillId="0" borderId="1" xfId="0" applyFont="1" applyFill="1" applyBorder="1" applyAlignment="1">
      <alignment wrapText="1"/>
    </xf>
    <xf numFmtId="0" fontId="5" fillId="0" borderId="0" xfId="0" applyFont="1" applyFill="1" applyAlignment="1">
      <alignment horizont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5" fillId="0" borderId="0" xfId="0" applyFont="1" applyFill="1" applyBorder="1"/>
    <xf numFmtId="0" fontId="5" fillId="0" borderId="0" xfId="0" applyFont="1" applyFill="1" applyBorder="1" applyAlignment="1">
      <alignment vertical="center"/>
    </xf>
    <xf numFmtId="49" fontId="5" fillId="0" borderId="8" xfId="0" applyNumberFormat="1" applyFont="1" applyFill="1" applyBorder="1" applyAlignment="1">
      <alignment vertical="center" wrapText="1"/>
    </xf>
    <xf numFmtId="49" fontId="5" fillId="0" borderId="8" xfId="0" applyNumberFormat="1" applyFont="1" applyFill="1" applyBorder="1" applyAlignment="1">
      <alignment horizontal="center" vertical="center" wrapText="1"/>
    </xf>
    <xf numFmtId="0" fontId="5" fillId="0" borderId="8" xfId="0" applyNumberFormat="1" applyFont="1" applyFill="1" applyBorder="1" applyAlignment="1">
      <alignment horizontal="left" vertical="center" wrapText="1"/>
    </xf>
    <xf numFmtId="0" fontId="5" fillId="0" borderId="8" xfId="0" applyFont="1" applyFill="1" applyBorder="1" applyAlignment="1">
      <alignment horizontal="center" vertical="center" wrapText="1"/>
    </xf>
    <xf numFmtId="0" fontId="16" fillId="2" borderId="8" xfId="0" applyFont="1" applyFill="1" applyBorder="1" applyAlignment="1">
      <alignment horizontal="center" vertical="center" wrapText="1"/>
    </xf>
    <xf numFmtId="49" fontId="12" fillId="0" borderId="7" xfId="0" applyNumberFormat="1" applyFont="1" applyFill="1" applyBorder="1" applyAlignment="1">
      <alignment horizontal="center" vertical="center" wrapText="1"/>
    </xf>
    <xf numFmtId="0" fontId="10" fillId="0" borderId="0" xfId="0" applyNumberFormat="1" applyFont="1" applyFill="1" applyBorder="1" applyAlignment="1" applyProtection="1">
      <alignment horizontal="center" vertical="center" wrapText="1"/>
      <protection locked="0" hidden="1"/>
    </xf>
    <xf numFmtId="0" fontId="10" fillId="0" borderId="0" xfId="0" applyNumberFormat="1" applyFont="1" applyFill="1" applyBorder="1" applyAlignment="1">
      <alignment horizontal="center" vertical="center" wrapText="1"/>
    </xf>
    <xf numFmtId="0" fontId="19" fillId="0" borderId="0" xfId="0" applyFont="1" applyFill="1"/>
    <xf numFmtId="49" fontId="11" fillId="2" borderId="1" xfId="0" applyNumberFormat="1" applyFont="1" applyFill="1" applyBorder="1" applyAlignment="1">
      <alignment horizontal="center" vertical="center" wrapText="1"/>
    </xf>
    <xf numFmtId="0" fontId="11" fillId="2" borderId="0" xfId="0" applyFont="1" applyFill="1" applyAlignment="1">
      <alignment horizontal="center"/>
    </xf>
    <xf numFmtId="0" fontId="11" fillId="2" borderId="0" xfId="0" applyFont="1" applyFill="1"/>
    <xf numFmtId="3" fontId="11" fillId="0" borderId="0" xfId="0" applyNumberFormat="1" applyFont="1" applyFill="1" applyBorder="1" applyAlignment="1">
      <alignment vertical="center" wrapText="1"/>
    </xf>
    <xf numFmtId="0" fontId="11" fillId="2" borderId="0" xfId="0" applyFont="1" applyFill="1" applyBorder="1" applyAlignment="1">
      <alignment vertical="center" wrapText="1"/>
    </xf>
    <xf numFmtId="3" fontId="11" fillId="0" borderId="1" xfId="0" applyNumberFormat="1" applyFont="1" applyFill="1" applyBorder="1" applyAlignment="1">
      <alignment vertical="center"/>
    </xf>
    <xf numFmtId="0" fontId="11" fillId="0" borderId="1" xfId="0" applyFont="1" applyFill="1" applyBorder="1" applyAlignment="1">
      <alignment horizontal="center" vertical="center" wrapText="1"/>
    </xf>
    <xf numFmtId="49" fontId="20" fillId="0" borderId="0" xfId="0" applyNumberFormat="1"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21" fillId="4" borderId="1" xfId="0" applyFont="1" applyFill="1" applyBorder="1" applyAlignment="1">
      <alignment horizontal="center" vertical="center"/>
    </xf>
    <xf numFmtId="49" fontId="21" fillId="4" borderId="1" xfId="0" applyNumberFormat="1" applyFont="1" applyFill="1" applyBorder="1" applyAlignment="1">
      <alignment horizontal="center" vertical="center"/>
    </xf>
    <xf numFmtId="0" fontId="21" fillId="4" borderId="1" xfId="0" applyFont="1" applyFill="1" applyBorder="1" applyAlignment="1">
      <alignment horizontal="left" vertical="center" wrapText="1"/>
    </xf>
    <xf numFmtId="0" fontId="21" fillId="4" borderId="1" xfId="0" applyFont="1" applyFill="1" applyBorder="1" applyAlignment="1">
      <alignment vertical="center"/>
    </xf>
    <xf numFmtId="49" fontId="22" fillId="0" borderId="9" xfId="0" applyNumberFormat="1" applyFont="1" applyFill="1" applyBorder="1" applyAlignment="1">
      <alignment horizontal="center" vertical="center" wrapText="1"/>
    </xf>
    <xf numFmtId="49" fontId="22" fillId="0" borderId="0" xfId="0" applyNumberFormat="1" applyFont="1" applyFill="1" applyBorder="1" applyAlignment="1">
      <alignment horizontal="center" vertical="center" wrapText="1"/>
    </xf>
    <xf numFmtId="49" fontId="23" fillId="0" borderId="1" xfId="0" applyNumberFormat="1" applyFont="1" applyFill="1" applyBorder="1" applyAlignment="1">
      <alignment horizontal="center" vertical="center" wrapText="1"/>
    </xf>
    <xf numFmtId="49" fontId="23" fillId="2" borderId="1" xfId="0" applyNumberFormat="1" applyFont="1" applyFill="1" applyBorder="1" applyAlignment="1">
      <alignment horizontal="center" vertical="center" wrapText="1"/>
    </xf>
    <xf numFmtId="0" fontId="8" fillId="0" borderId="7" xfId="0" applyFont="1" applyFill="1" applyBorder="1" applyAlignment="1">
      <alignment horizontal="center" vertical="center" wrapText="1"/>
    </xf>
    <xf numFmtId="49" fontId="23" fillId="0" borderId="2" xfId="0" applyNumberFormat="1" applyFont="1" applyFill="1" applyBorder="1" applyAlignment="1">
      <alignment horizontal="center" vertical="center" wrapText="1"/>
    </xf>
    <xf numFmtId="49" fontId="23" fillId="2" borderId="2" xfId="0" applyNumberFormat="1" applyFont="1" applyFill="1" applyBorder="1" applyAlignment="1">
      <alignment horizontal="center" vertical="center" wrapText="1"/>
    </xf>
    <xf numFmtId="0" fontId="8" fillId="0" borderId="2" xfId="0" applyFont="1" applyFill="1" applyBorder="1" applyAlignment="1">
      <alignment vertical="center"/>
    </xf>
    <xf numFmtId="0" fontId="8" fillId="0" borderId="10" xfId="0" applyFont="1" applyFill="1" applyBorder="1" applyAlignment="1">
      <alignment horizontal="center" vertical="center" wrapText="1"/>
    </xf>
    <xf numFmtId="49" fontId="8" fillId="0" borderId="3" xfId="0" applyNumberFormat="1" applyFont="1" applyFill="1" applyBorder="1" applyAlignment="1">
      <alignment vertical="center" wrapText="1"/>
    </xf>
    <xf numFmtId="49" fontId="8" fillId="2" borderId="3" xfId="0" applyNumberFormat="1" applyFont="1" applyFill="1" applyBorder="1" applyAlignment="1">
      <alignment vertical="center" wrapText="1"/>
    </xf>
    <xf numFmtId="49" fontId="8" fillId="2" borderId="3" xfId="0" applyNumberFormat="1" applyFont="1" applyFill="1" applyBorder="1" applyAlignment="1">
      <alignment horizontal="center" vertical="center" wrapText="1"/>
    </xf>
    <xf numFmtId="0" fontId="23" fillId="0" borderId="3" xfId="0" applyNumberFormat="1" applyFont="1" applyFill="1" applyBorder="1" applyAlignment="1">
      <alignment horizontal="left" vertical="center" wrapText="1"/>
    </xf>
    <xf numFmtId="0" fontId="8" fillId="0" borderId="3" xfId="0" applyFont="1" applyFill="1" applyBorder="1" applyAlignment="1">
      <alignment horizontal="center" vertical="center" wrapText="1"/>
    </xf>
    <xf numFmtId="49" fontId="8" fillId="0" borderId="1" xfId="0" quotePrefix="1" applyNumberFormat="1" applyFont="1" applyFill="1" applyBorder="1" applyAlignment="1">
      <alignment vertical="center" wrapText="1"/>
    </xf>
    <xf numFmtId="49" fontId="8" fillId="0" borderId="1" xfId="0" applyNumberFormat="1" applyFont="1" applyFill="1" applyBorder="1" applyAlignment="1">
      <alignment vertical="center" wrapText="1"/>
    </xf>
    <xf numFmtId="49" fontId="8" fillId="2" borderId="1" xfId="0" quotePrefix="1" applyNumberFormat="1" applyFont="1" applyFill="1" applyBorder="1" applyAlignment="1">
      <alignment vertical="center" wrapText="1"/>
    </xf>
    <xf numFmtId="49" fontId="8" fillId="2" borderId="1" xfId="0" quotePrefix="1" applyNumberFormat="1"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0" fontId="8" fillId="0" borderId="1" xfId="0" applyFont="1" applyFill="1" applyBorder="1" applyAlignment="1">
      <alignment horizontal="center" vertical="center" wrapText="1"/>
    </xf>
    <xf numFmtId="49" fontId="8" fillId="2" borderId="1" xfId="0" applyNumberFormat="1" applyFont="1" applyFill="1" applyBorder="1" applyAlignment="1">
      <alignment vertical="center" wrapText="1"/>
    </xf>
    <xf numFmtId="49" fontId="8" fillId="2" borderId="1" xfId="0" applyNumberFormat="1" applyFont="1" applyFill="1" applyBorder="1" applyAlignment="1">
      <alignment horizontal="center" vertical="center" wrapText="1"/>
    </xf>
    <xf numFmtId="0" fontId="8" fillId="0" borderId="1" xfId="0" applyNumberFormat="1" applyFont="1" applyFill="1" applyBorder="1" applyAlignment="1">
      <alignment vertical="center" wrapText="1"/>
    </xf>
    <xf numFmtId="0" fontId="8" fillId="0" borderId="1" xfId="0" applyFont="1" applyFill="1" applyBorder="1" applyAlignment="1">
      <alignment horizontal="justify" vertical="center" shrinkToFit="1"/>
    </xf>
    <xf numFmtId="49" fontId="25" fillId="2" borderId="1" xfId="0" applyNumberFormat="1" applyFont="1" applyFill="1" applyBorder="1" applyAlignment="1">
      <alignment horizontal="center" vertical="center" wrapText="1"/>
    </xf>
    <xf numFmtId="0" fontId="25" fillId="2" borderId="1" xfId="0" applyNumberFormat="1" applyFont="1" applyFill="1" applyBorder="1" applyAlignment="1">
      <alignment horizontal="left" vertical="center" wrapText="1"/>
    </xf>
    <xf numFmtId="0" fontId="25" fillId="2" borderId="1" xfId="0" applyFont="1" applyFill="1" applyBorder="1" applyAlignment="1">
      <alignment horizontal="center" vertical="center" wrapText="1"/>
    </xf>
    <xf numFmtId="0" fontId="8" fillId="2" borderId="1" xfId="0" applyFont="1" applyFill="1" applyBorder="1" applyAlignment="1">
      <alignment horizontal="center"/>
    </xf>
    <xf numFmtId="0" fontId="8" fillId="0" borderId="1" xfId="0" applyFont="1" applyFill="1" applyBorder="1"/>
    <xf numFmtId="49" fontId="28" fillId="4" borderId="1" xfId="0" applyNumberFormat="1" applyFont="1" applyFill="1" applyBorder="1" applyAlignment="1">
      <alignment vertical="center" wrapText="1"/>
    </xf>
    <xf numFmtId="49" fontId="29" fillId="4" borderId="1" xfId="0" applyNumberFormat="1" applyFont="1" applyFill="1" applyBorder="1" applyAlignment="1">
      <alignment vertical="center" wrapText="1"/>
    </xf>
    <xf numFmtId="0" fontId="29" fillId="4" borderId="1" xfId="0" applyFont="1" applyFill="1" applyBorder="1" applyAlignment="1">
      <alignment horizontal="center" vertical="center"/>
    </xf>
    <xf numFmtId="0" fontId="28" fillId="4" borderId="1" xfId="0" applyNumberFormat="1" applyFont="1" applyFill="1" applyBorder="1" applyAlignment="1">
      <alignment horizontal="left" vertical="center" wrapText="1"/>
    </xf>
    <xf numFmtId="0" fontId="8" fillId="2" borderId="1" xfId="0" applyFont="1" applyFill="1" applyBorder="1" applyAlignment="1">
      <alignment horizontal="center" vertical="center"/>
    </xf>
    <xf numFmtId="0" fontId="8" fillId="0" borderId="1" xfId="0" applyFont="1" applyFill="1" applyBorder="1" applyAlignment="1">
      <alignment horizontal="center" vertical="center"/>
    </xf>
    <xf numFmtId="0" fontId="25" fillId="2" borderId="1" xfId="0" applyFont="1" applyFill="1" applyBorder="1" applyAlignment="1">
      <alignment horizontal="center" vertical="center"/>
    </xf>
    <xf numFmtId="0" fontId="8" fillId="0" borderId="1" xfId="0" applyFont="1" applyFill="1" applyBorder="1" applyAlignment="1">
      <alignment vertical="center"/>
    </xf>
    <xf numFmtId="0" fontId="25" fillId="2" borderId="1" xfId="0" applyFont="1" applyFill="1" applyBorder="1" applyAlignment="1">
      <alignment vertical="center"/>
    </xf>
    <xf numFmtId="0" fontId="8" fillId="0" borderId="1" xfId="0" applyFont="1" applyFill="1" applyBorder="1" applyAlignment="1">
      <alignment horizontal="justify" vertical="center" wrapText="1"/>
    </xf>
    <xf numFmtId="0" fontId="8" fillId="0" borderId="1" xfId="0" applyFont="1" applyFill="1" applyBorder="1" applyAlignment="1">
      <alignment horizontal="left" vertical="center" wrapText="1"/>
    </xf>
    <xf numFmtId="0" fontId="25" fillId="2" borderId="1" xfId="0" applyFont="1" applyFill="1" applyBorder="1" applyAlignment="1">
      <alignment horizontal="left" vertical="center" wrapText="1"/>
    </xf>
    <xf numFmtId="0" fontId="8" fillId="2" borderId="1" xfId="0" applyNumberFormat="1" applyFont="1" applyFill="1" applyBorder="1" applyAlignment="1">
      <alignment horizontal="left" vertical="center" wrapText="1"/>
    </xf>
    <xf numFmtId="49" fontId="8" fillId="0" borderId="1" xfId="0" applyNumberFormat="1" applyFont="1" applyFill="1" applyBorder="1" applyAlignment="1">
      <alignment horizontal="center" vertical="center" wrapText="1"/>
    </xf>
    <xf numFmtId="49" fontId="8" fillId="0" borderId="1" xfId="0" quotePrefix="1" applyNumberFormat="1" applyFont="1" applyFill="1" applyBorder="1" applyAlignment="1">
      <alignment horizontal="center" vertical="center" wrapText="1"/>
    </xf>
    <xf numFmtId="0" fontId="8" fillId="2"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25" fillId="2" borderId="1" xfId="0" applyNumberFormat="1" applyFont="1" applyFill="1" applyBorder="1" applyAlignment="1">
      <alignment horizontal="center" vertical="center" wrapText="1"/>
    </xf>
    <xf numFmtId="49" fontId="23"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left" vertical="center" wrapText="1"/>
    </xf>
    <xf numFmtId="0" fontId="8" fillId="0" borderId="1" xfId="0" applyFont="1" applyFill="1" applyBorder="1" applyAlignment="1">
      <alignment vertical="center" wrapText="1"/>
    </xf>
    <xf numFmtId="0" fontId="25" fillId="2" borderId="1" xfId="0" applyFont="1" applyFill="1" applyBorder="1" applyAlignment="1">
      <alignment horizontal="justify" vertical="center" wrapText="1"/>
    </xf>
    <xf numFmtId="0" fontId="8" fillId="0" borderId="1" xfId="0" quotePrefix="1" applyNumberFormat="1" applyFont="1" applyFill="1" applyBorder="1" applyAlignment="1">
      <alignment vertical="center" wrapText="1"/>
    </xf>
    <xf numFmtId="0" fontId="8" fillId="2" borderId="1" xfId="0" applyFont="1" applyFill="1" applyBorder="1" applyAlignment="1">
      <alignment horizontal="justify" vertical="center" wrapText="1"/>
    </xf>
    <xf numFmtId="0" fontId="8" fillId="2" borderId="1" xfId="0" quotePrefix="1" applyNumberFormat="1" applyFont="1" applyFill="1" applyBorder="1" applyAlignment="1">
      <alignment horizontal="center" vertical="center" wrapText="1"/>
    </xf>
    <xf numFmtId="0" fontId="8" fillId="0" borderId="1" xfId="0" applyNumberFormat="1" applyFont="1" applyFill="1" applyBorder="1" applyAlignment="1">
      <alignment vertical="top" wrapText="1"/>
    </xf>
    <xf numFmtId="0" fontId="8" fillId="0" borderId="1" xfId="0" applyNumberFormat="1" applyFont="1" applyFill="1" applyBorder="1" applyAlignment="1">
      <alignment horizontal="justify" vertical="center" wrapText="1"/>
    </xf>
    <xf numFmtId="49" fontId="8" fillId="0" borderId="1" xfId="3" applyNumberFormat="1" applyFont="1" applyFill="1" applyBorder="1" applyAlignment="1">
      <alignment horizontal="left" vertical="center" wrapText="1"/>
    </xf>
    <xf numFmtId="49" fontId="8" fillId="0" borderId="1" xfId="1" applyNumberFormat="1" applyFont="1" applyFill="1" applyBorder="1" applyAlignment="1">
      <alignment vertical="center" wrapText="1"/>
    </xf>
    <xf numFmtId="49" fontId="8" fillId="2" borderId="1" xfId="1" applyNumberFormat="1" applyFont="1" applyFill="1" applyBorder="1" applyAlignment="1">
      <alignment vertical="center" wrapText="1"/>
    </xf>
    <xf numFmtId="49" fontId="8" fillId="2" borderId="1" xfId="1" applyNumberFormat="1" applyFont="1" applyFill="1" applyBorder="1" applyAlignment="1">
      <alignment horizontal="center" vertical="center" wrapText="1"/>
    </xf>
    <xf numFmtId="0" fontId="8" fillId="0" borderId="1" xfId="1" applyNumberFormat="1" applyFont="1" applyFill="1" applyBorder="1" applyAlignment="1">
      <alignment horizontal="left" vertical="center" wrapText="1"/>
    </xf>
    <xf numFmtId="0" fontId="8" fillId="0" borderId="1" xfId="1" applyFont="1" applyFill="1" applyBorder="1" applyAlignment="1">
      <alignment horizontal="center" vertical="center" wrapText="1"/>
    </xf>
    <xf numFmtId="0" fontId="8" fillId="0" borderId="1" xfId="1" applyFont="1" applyFill="1" applyBorder="1" applyAlignment="1">
      <alignment horizontal="justify" vertical="center" wrapText="1"/>
    </xf>
    <xf numFmtId="0" fontId="8" fillId="0" borderId="1" xfId="1" applyFont="1" applyFill="1" applyBorder="1"/>
    <xf numFmtId="0" fontId="8" fillId="0" borderId="1" xfId="1" applyFont="1" applyFill="1" applyBorder="1" applyAlignment="1">
      <alignment horizontal="center"/>
    </xf>
    <xf numFmtId="0" fontId="8" fillId="0" borderId="1" xfId="1" applyFont="1" applyFill="1" applyBorder="1" applyAlignment="1">
      <alignment horizontal="center" vertical="center"/>
    </xf>
    <xf numFmtId="49" fontId="25" fillId="2" borderId="1" xfId="1" applyNumberFormat="1" applyFont="1" applyFill="1" applyBorder="1" applyAlignment="1">
      <alignment horizontal="center" vertical="center" wrapText="1"/>
    </xf>
    <xf numFmtId="0" fontId="25" fillId="2" borderId="1" xfId="1" applyFont="1" applyFill="1" applyBorder="1" applyAlignment="1">
      <alignment horizontal="justify" vertical="center" wrapText="1"/>
    </xf>
    <xf numFmtId="0" fontId="25" fillId="2" borderId="1" xfId="1" applyFont="1" applyFill="1" applyBorder="1" applyAlignment="1">
      <alignment horizontal="center" vertical="center"/>
    </xf>
    <xf numFmtId="0" fontId="8" fillId="2" borderId="1" xfId="1" applyFont="1" applyFill="1" applyBorder="1" applyAlignment="1">
      <alignment horizontal="center" vertical="center"/>
    </xf>
    <xf numFmtId="0" fontId="25" fillId="2" borderId="1" xfId="1" applyFont="1" applyFill="1" applyBorder="1" applyAlignment="1">
      <alignment horizontal="center" vertical="center" wrapText="1"/>
    </xf>
    <xf numFmtId="0" fontId="8" fillId="0" borderId="1" xfId="1" applyFont="1" applyFill="1" applyBorder="1" applyAlignment="1">
      <alignment horizontal="left" vertical="center" wrapText="1"/>
    </xf>
    <xf numFmtId="49" fontId="8" fillId="2" borderId="1" xfId="1" quotePrefix="1" applyNumberFormat="1" applyFont="1" applyFill="1" applyBorder="1" applyAlignment="1">
      <alignment vertical="center" wrapText="1"/>
    </xf>
    <xf numFmtId="49" fontId="8" fillId="0" borderId="1" xfId="1" quotePrefix="1" applyNumberFormat="1" applyFont="1" applyFill="1" applyBorder="1" applyAlignment="1">
      <alignment vertical="center" wrapText="1"/>
    </xf>
    <xf numFmtId="49" fontId="8" fillId="2" borderId="1" xfId="1" quotePrefix="1" applyNumberFormat="1" applyFont="1" applyFill="1" applyBorder="1" applyAlignment="1">
      <alignment horizontal="center" vertical="center" wrapText="1"/>
    </xf>
    <xf numFmtId="0" fontId="8" fillId="2" borderId="1" xfId="1" applyFont="1" applyFill="1" applyBorder="1" applyAlignment="1">
      <alignment horizontal="center" vertical="center" wrapText="1"/>
    </xf>
    <xf numFmtId="49" fontId="8" fillId="0" borderId="1" xfId="3" applyNumberFormat="1" applyFont="1" applyFill="1" applyBorder="1" applyAlignment="1">
      <alignment horizontal="justify" vertical="center" wrapText="1"/>
    </xf>
    <xf numFmtId="0" fontId="8" fillId="0" borderId="1" xfId="2" applyFont="1" applyFill="1" applyBorder="1" applyAlignment="1">
      <alignment horizontal="justify" vertical="center" wrapText="1"/>
    </xf>
    <xf numFmtId="0" fontId="8" fillId="0" borderId="1" xfId="0" applyNumberFormat="1" applyFont="1" applyFill="1" applyBorder="1" applyAlignment="1">
      <alignment horizontal="justify" vertical="top" wrapText="1"/>
    </xf>
    <xf numFmtId="0" fontId="8" fillId="0" borderId="1" xfId="0" applyFont="1" applyFill="1" applyBorder="1" applyAlignment="1">
      <alignment horizontal="justify" vertical="justify" wrapText="1"/>
    </xf>
    <xf numFmtId="0" fontId="8" fillId="0" borderId="1" xfId="0" applyFont="1" applyFill="1" applyBorder="1" applyAlignment="1">
      <alignment horizontal="justify" vertical="top" wrapText="1"/>
    </xf>
    <xf numFmtId="14" fontId="8" fillId="0" borderId="1" xfId="0" applyNumberFormat="1" applyFont="1" applyFill="1" applyBorder="1" applyAlignment="1">
      <alignment horizontal="justify" vertical="center" wrapText="1"/>
    </xf>
    <xf numFmtId="0" fontId="8" fillId="2" borderId="1" xfId="0" applyNumberFormat="1" applyFont="1" applyFill="1" applyBorder="1" applyAlignment="1">
      <alignment horizontal="justify" vertical="center" wrapText="1"/>
    </xf>
    <xf numFmtId="14" fontId="8" fillId="0" borderId="1" xfId="0" applyNumberFormat="1" applyFont="1" applyFill="1" applyBorder="1" applyAlignment="1">
      <alignment horizontal="left" vertical="center" wrapText="1"/>
    </xf>
    <xf numFmtId="0" fontId="8" fillId="0" borderId="1" xfId="0" applyFont="1" applyFill="1" applyBorder="1" applyAlignment="1">
      <alignment horizontal="center"/>
    </xf>
    <xf numFmtId="0" fontId="8" fillId="0" borderId="1" xfId="0" applyFont="1" applyFill="1" applyBorder="1" applyAlignment="1">
      <alignment vertical="justify" wrapText="1"/>
    </xf>
    <xf numFmtId="0" fontId="8" fillId="0" borderId="1" xfId="0" applyFont="1" applyFill="1" applyBorder="1" applyAlignment="1"/>
    <xf numFmtId="49" fontId="25" fillId="2" borderId="1" xfId="0" applyNumberFormat="1" applyFont="1" applyFill="1" applyBorder="1" applyAlignment="1">
      <alignment vertical="center" wrapText="1"/>
    </xf>
    <xf numFmtId="49" fontId="25" fillId="2" borderId="1" xfId="0" quotePrefix="1" applyNumberFormat="1" applyFont="1" applyFill="1" applyBorder="1" applyAlignment="1">
      <alignment horizontal="center" vertical="center" wrapText="1"/>
    </xf>
    <xf numFmtId="0" fontId="25" fillId="2" borderId="1" xfId="0" applyNumberFormat="1" applyFont="1" applyFill="1" applyBorder="1" applyAlignment="1">
      <alignment vertical="center" wrapText="1"/>
    </xf>
    <xf numFmtId="0" fontId="8" fillId="2" borderId="1" xfId="0" applyNumberFormat="1" applyFont="1" applyFill="1" applyBorder="1" applyAlignment="1">
      <alignment vertical="center" wrapText="1"/>
    </xf>
    <xf numFmtId="0" fontId="8" fillId="0" borderId="1" xfId="0" applyFont="1" applyFill="1" applyBorder="1" applyAlignment="1">
      <alignment horizontal="center" wrapText="1"/>
    </xf>
    <xf numFmtId="0" fontId="23" fillId="0" borderId="1" xfId="0" applyNumberFormat="1" applyFont="1" applyFill="1" applyBorder="1" applyAlignment="1">
      <alignment horizontal="left" vertical="center" wrapText="1"/>
    </xf>
    <xf numFmtId="0" fontId="8" fillId="2" borderId="1" xfId="0" applyFont="1" applyFill="1" applyBorder="1"/>
    <xf numFmtId="0" fontId="8" fillId="0" borderId="1" xfId="0" applyFont="1" applyFill="1" applyBorder="1" applyAlignment="1">
      <alignment horizontal="left"/>
    </xf>
    <xf numFmtId="0" fontId="8" fillId="3" borderId="1" xfId="0" applyFont="1" applyFill="1" applyBorder="1" applyAlignment="1">
      <alignment horizontal="left"/>
    </xf>
    <xf numFmtId="0" fontId="8" fillId="2" borderId="1" xfId="0" quotePrefix="1" applyFont="1" applyFill="1" applyBorder="1" applyAlignment="1">
      <alignment horizontal="center" vertical="center"/>
    </xf>
    <xf numFmtId="0" fontId="8" fillId="0" borderId="1" xfId="0" applyFont="1" applyFill="1" applyBorder="1" applyAlignment="1">
      <alignment horizontal="left" vertical="center"/>
    </xf>
    <xf numFmtId="0" fontId="8" fillId="0" borderId="1" xfId="0" applyFont="1" applyFill="1" applyBorder="1" applyAlignment="1">
      <alignment vertical="justify"/>
    </xf>
    <xf numFmtId="0" fontId="8" fillId="0" borderId="5" xfId="0" applyFont="1" applyFill="1" applyBorder="1"/>
    <xf numFmtId="0" fontId="8" fillId="2" borderId="5" xfId="0" applyFont="1" applyFill="1" applyBorder="1"/>
    <xf numFmtId="49" fontId="8" fillId="0" borderId="5" xfId="0" applyNumberFormat="1" applyFont="1" applyFill="1" applyBorder="1" applyAlignment="1">
      <alignment vertical="center" wrapText="1"/>
    </xf>
    <xf numFmtId="49" fontId="8" fillId="2" borderId="5" xfId="0" applyNumberFormat="1" applyFont="1" applyFill="1" applyBorder="1" applyAlignment="1">
      <alignment horizontal="center" vertical="center" wrapText="1"/>
    </xf>
    <xf numFmtId="0" fontId="8" fillId="0" borderId="5" xfId="0" applyNumberFormat="1" applyFont="1" applyFill="1" applyBorder="1" applyAlignment="1">
      <alignment horizontal="left" vertical="center" wrapText="1"/>
    </xf>
    <xf numFmtId="0" fontId="8" fillId="0" borderId="5" xfId="0" applyFont="1" applyFill="1" applyBorder="1" applyAlignment="1">
      <alignment horizontal="center" vertical="center" wrapText="1"/>
    </xf>
  </cellXfs>
  <cellStyles count="4">
    <cellStyle name="Normal" xfId="0" builtinId="0"/>
    <cellStyle name="Normal_Du thao SP CN VN" xfId="1"/>
    <cellStyle name="標準_List of Vietnamese Industrial Commodity" xfId="2"/>
    <cellStyle name="標準_New commodities list-E&amp;V 20050425"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dimension ref="A1:Z4402"/>
  <sheetViews>
    <sheetView tabSelected="1" topLeftCell="B1" workbookViewId="0">
      <pane ySplit="3" topLeftCell="A4227" activePane="bottomLeft" state="frozen"/>
      <selection activeCell="E1" sqref="E1"/>
      <selection pane="bottomLeft" activeCell="J4232" sqref="J4232"/>
    </sheetView>
  </sheetViews>
  <sheetFormatPr defaultRowHeight="12.75"/>
  <cols>
    <col min="1" max="1" width="5.140625" style="1" hidden="1" customWidth="1"/>
    <col min="2" max="2" width="4.140625" style="1" bestFit="1" customWidth="1"/>
    <col min="3" max="3" width="9.42578125" style="1" customWidth="1"/>
    <col min="4" max="4" width="4.42578125" style="1" bestFit="1" customWidth="1"/>
    <col min="5" max="5" width="5.5703125" style="1" bestFit="1" customWidth="1"/>
    <col min="6" max="6" width="6" style="180" customWidth="1"/>
    <col min="7" max="8" width="10.7109375" style="1" bestFit="1" customWidth="1"/>
    <col min="9" max="9" width="10.140625" style="179" bestFit="1" customWidth="1"/>
    <col min="10" max="10" width="34.5703125" style="1" customWidth="1"/>
    <col min="11" max="11" width="11.42578125" style="56" customWidth="1"/>
    <col min="12" max="12" width="11.140625" style="56" hidden="1" customWidth="1"/>
    <col min="13" max="13" width="16.5703125" style="56" hidden="1" customWidth="1"/>
    <col min="14" max="14" width="26.42578125" style="57" hidden="1" customWidth="1"/>
    <col min="15" max="15" width="12.7109375" style="1" hidden="1" customWidth="1"/>
    <col min="16" max="18" width="11.5703125" style="1" hidden="1" customWidth="1"/>
    <col min="19" max="73" width="0" style="1" hidden="1" customWidth="1"/>
    <col min="74" max="82" width="9.140625" style="1"/>
    <col min="83" max="83" width="0" style="1" hidden="1" customWidth="1"/>
    <col min="84" max="16384" width="9.140625" style="1"/>
  </cols>
  <sheetData>
    <row r="1" spans="1:16" ht="50.25" customHeight="1">
      <c r="B1" s="192" t="s">
        <v>2523</v>
      </c>
      <c r="C1" s="193"/>
      <c r="D1" s="193"/>
      <c r="E1" s="193"/>
      <c r="F1" s="193"/>
      <c r="G1" s="193"/>
      <c r="H1" s="193"/>
      <c r="I1" s="193"/>
      <c r="J1" s="193"/>
      <c r="K1" s="193"/>
      <c r="L1" s="185"/>
      <c r="M1" s="185"/>
      <c r="N1" s="185"/>
      <c r="O1" s="178" t="s">
        <v>10632</v>
      </c>
      <c r="P1" s="1" t="s">
        <v>9483</v>
      </c>
    </row>
    <row r="2" spans="1:16">
      <c r="B2" s="194" t="s">
        <v>8407</v>
      </c>
      <c r="C2" s="194"/>
      <c r="D2" s="194"/>
      <c r="E2" s="194"/>
      <c r="F2" s="194"/>
      <c r="G2" s="194"/>
      <c r="H2" s="194"/>
      <c r="I2" s="195"/>
      <c r="J2" s="194" t="s">
        <v>8408</v>
      </c>
      <c r="K2" s="196" t="s">
        <v>8409</v>
      </c>
      <c r="L2" s="186" t="s">
        <v>8410</v>
      </c>
      <c r="M2" s="186" t="s">
        <v>8411</v>
      </c>
      <c r="N2" s="186" t="s">
        <v>8412</v>
      </c>
    </row>
    <row r="3" spans="1:16" ht="54" customHeight="1">
      <c r="B3" s="197" t="s">
        <v>8413</v>
      </c>
      <c r="C3" s="197" t="s">
        <v>8414</v>
      </c>
      <c r="D3" s="197" t="s">
        <v>8415</v>
      </c>
      <c r="E3" s="197" t="s">
        <v>8416</v>
      </c>
      <c r="F3" s="198" t="s">
        <v>8417</v>
      </c>
      <c r="G3" s="197" t="s">
        <v>8418</v>
      </c>
      <c r="H3" s="197" t="s">
        <v>8419</v>
      </c>
      <c r="I3" s="198" t="s">
        <v>8420</v>
      </c>
      <c r="J3" s="199"/>
      <c r="K3" s="200"/>
      <c r="L3" s="187"/>
      <c r="M3" s="187"/>
      <c r="N3" s="187"/>
    </row>
    <row r="4" spans="1:16">
      <c r="B4" s="201" t="s">
        <v>8421</v>
      </c>
      <c r="C4" s="201"/>
      <c r="D4" s="201"/>
      <c r="E4" s="201"/>
      <c r="F4" s="202"/>
      <c r="G4" s="201"/>
      <c r="H4" s="201"/>
      <c r="I4" s="203"/>
      <c r="J4" s="204" t="s">
        <v>8422</v>
      </c>
      <c r="K4" s="205"/>
      <c r="L4" s="2"/>
      <c r="M4" s="2"/>
      <c r="N4" s="3"/>
    </row>
    <row r="5" spans="1:16">
      <c r="B5" s="206"/>
      <c r="C5" s="207" t="s">
        <v>8423</v>
      </c>
      <c r="D5" s="206"/>
      <c r="E5" s="206"/>
      <c r="F5" s="208"/>
      <c r="G5" s="206"/>
      <c r="H5" s="206"/>
      <c r="I5" s="209"/>
      <c r="J5" s="210" t="s">
        <v>8424</v>
      </c>
      <c r="K5" s="211"/>
      <c r="L5" s="5"/>
      <c r="M5" s="5"/>
      <c r="N5" s="6"/>
    </row>
    <row r="6" spans="1:16" ht="25.5">
      <c r="B6" s="207"/>
      <c r="C6" s="207"/>
      <c r="D6" s="207" t="s">
        <v>8425</v>
      </c>
      <c r="E6" s="207" t="s">
        <v>8426</v>
      </c>
      <c r="F6" s="212" t="s">
        <v>8427</v>
      </c>
      <c r="G6" s="207" t="s">
        <v>8428</v>
      </c>
      <c r="H6" s="207"/>
      <c r="I6" s="213"/>
      <c r="J6" s="210" t="s">
        <v>8429</v>
      </c>
      <c r="K6" s="211"/>
      <c r="L6" s="5"/>
      <c r="M6" s="5"/>
      <c r="N6" s="6" t="s">
        <v>8430</v>
      </c>
    </row>
    <row r="7" spans="1:16" ht="21" customHeight="1">
      <c r="B7" s="207"/>
      <c r="C7" s="207"/>
      <c r="D7" s="207"/>
      <c r="E7" s="207"/>
      <c r="F7" s="212"/>
      <c r="G7" s="207"/>
      <c r="H7" s="207" t="s">
        <v>8431</v>
      </c>
      <c r="I7" s="213" t="s">
        <v>8432</v>
      </c>
      <c r="J7" s="207" t="s">
        <v>8433</v>
      </c>
      <c r="K7" s="211" t="s">
        <v>8434</v>
      </c>
      <c r="L7" s="5">
        <v>27011100</v>
      </c>
      <c r="M7" s="5" t="s">
        <v>8435</v>
      </c>
      <c r="N7" s="6" t="s">
        <v>8436</v>
      </c>
    </row>
    <row r="8" spans="1:16" ht="21" customHeight="1">
      <c r="B8" s="207"/>
      <c r="C8" s="207"/>
      <c r="D8" s="207"/>
      <c r="E8" s="207"/>
      <c r="F8" s="212"/>
      <c r="G8" s="207"/>
      <c r="H8" s="207" t="s">
        <v>8437</v>
      </c>
      <c r="I8" s="213"/>
      <c r="J8" s="210" t="s">
        <v>8438</v>
      </c>
      <c r="K8" s="211"/>
      <c r="L8" s="5"/>
      <c r="M8" s="5" t="s">
        <v>8435</v>
      </c>
      <c r="N8" s="6" t="s">
        <v>8439</v>
      </c>
    </row>
    <row r="9" spans="1:16">
      <c r="B9" s="207"/>
      <c r="C9" s="207"/>
      <c r="D9" s="207"/>
      <c r="E9" s="207"/>
      <c r="F9" s="212"/>
      <c r="G9" s="207"/>
      <c r="H9" s="207"/>
      <c r="I9" s="213" t="s">
        <v>8440</v>
      </c>
      <c r="J9" s="210" t="s">
        <v>8441</v>
      </c>
      <c r="K9" s="211" t="s">
        <v>8434</v>
      </c>
      <c r="L9" s="5">
        <v>27011210</v>
      </c>
      <c r="M9" s="5" t="s">
        <v>8435</v>
      </c>
      <c r="N9" s="6" t="s">
        <v>8442</v>
      </c>
    </row>
    <row r="10" spans="1:16">
      <c r="A10" s="1">
        <v>2</v>
      </c>
      <c r="B10" s="207"/>
      <c r="C10" s="207"/>
      <c r="D10" s="207"/>
      <c r="E10" s="207"/>
      <c r="F10" s="212"/>
      <c r="G10" s="207"/>
      <c r="H10" s="207"/>
      <c r="I10" s="213" t="s">
        <v>8443</v>
      </c>
      <c r="J10" s="210" t="s">
        <v>8444</v>
      </c>
      <c r="K10" s="211" t="s">
        <v>8434</v>
      </c>
      <c r="L10" s="5">
        <v>27011290</v>
      </c>
      <c r="M10" s="5" t="s">
        <v>8435</v>
      </c>
      <c r="N10" s="6"/>
    </row>
    <row r="11" spans="1:16">
      <c r="B11" s="207"/>
      <c r="C11" s="207"/>
      <c r="D11" s="207"/>
      <c r="E11" s="207"/>
      <c r="F11" s="212"/>
      <c r="G11" s="207"/>
      <c r="H11" s="207" t="s">
        <v>8445</v>
      </c>
      <c r="I11" s="213" t="s">
        <v>8446</v>
      </c>
      <c r="J11" s="207" t="s">
        <v>8447</v>
      </c>
      <c r="K11" s="211" t="s">
        <v>8434</v>
      </c>
      <c r="L11" s="5">
        <v>27011900</v>
      </c>
      <c r="M11" s="5" t="s">
        <v>8435</v>
      </c>
      <c r="N11" s="6"/>
    </row>
    <row r="12" spans="1:16" ht="24" customHeight="1">
      <c r="B12" s="207"/>
      <c r="C12" s="207"/>
      <c r="D12" s="207" t="s">
        <v>8448</v>
      </c>
      <c r="E12" s="207" t="s">
        <v>8449</v>
      </c>
      <c r="F12" s="212" t="s">
        <v>8450</v>
      </c>
      <c r="G12" s="207" t="s">
        <v>8451</v>
      </c>
      <c r="H12" s="207" t="s">
        <v>8452</v>
      </c>
      <c r="I12" s="213" t="s">
        <v>8453</v>
      </c>
      <c r="J12" s="210" t="s">
        <v>8454</v>
      </c>
      <c r="K12" s="211" t="s">
        <v>8434</v>
      </c>
      <c r="L12" s="7" t="s">
        <v>8455</v>
      </c>
      <c r="M12" s="5">
        <v>1020010</v>
      </c>
      <c r="N12" s="6" t="s">
        <v>8456</v>
      </c>
    </row>
    <row r="13" spans="1:16">
      <c r="B13" s="207"/>
      <c r="C13" s="207"/>
      <c r="D13" s="207" t="s">
        <v>8457</v>
      </c>
      <c r="E13" s="207" t="s">
        <v>8458</v>
      </c>
      <c r="F13" s="212" t="s">
        <v>8459</v>
      </c>
      <c r="G13" s="207"/>
      <c r="H13" s="207"/>
      <c r="I13" s="213"/>
      <c r="J13" s="210" t="s">
        <v>8460</v>
      </c>
      <c r="K13" s="211"/>
      <c r="L13" s="5"/>
      <c r="M13" s="5"/>
      <c r="N13" s="6"/>
    </row>
    <row r="14" spans="1:16" ht="25.5">
      <c r="B14" s="207"/>
      <c r="C14" s="207"/>
      <c r="D14" s="207"/>
      <c r="E14" s="207"/>
      <c r="F14" s="212"/>
      <c r="G14" s="207" t="s">
        <v>8461</v>
      </c>
      <c r="H14" s="207" t="s">
        <v>8462</v>
      </c>
      <c r="I14" s="213"/>
      <c r="J14" s="210" t="s">
        <v>8463</v>
      </c>
      <c r="K14" s="211"/>
      <c r="L14" s="5"/>
      <c r="M14" s="5">
        <v>1110010</v>
      </c>
      <c r="N14" s="6"/>
    </row>
    <row r="15" spans="1:16">
      <c r="B15" s="207"/>
      <c r="C15" s="207"/>
      <c r="D15" s="207"/>
      <c r="E15" s="207"/>
      <c r="F15" s="212"/>
      <c r="G15" s="207"/>
      <c r="H15" s="207"/>
      <c r="I15" s="213" t="s">
        <v>8464</v>
      </c>
      <c r="J15" s="210" t="s">
        <v>8465</v>
      </c>
      <c r="K15" s="211" t="s">
        <v>8434</v>
      </c>
      <c r="L15" s="5">
        <v>27090010</v>
      </c>
      <c r="M15" s="5">
        <v>1110010</v>
      </c>
      <c r="N15" s="6"/>
    </row>
    <row r="16" spans="1:16">
      <c r="B16" s="207"/>
      <c r="C16" s="207"/>
      <c r="D16" s="207"/>
      <c r="E16" s="207"/>
      <c r="F16" s="212"/>
      <c r="G16" s="207"/>
      <c r="H16" s="207"/>
      <c r="I16" s="213" t="s">
        <v>8466</v>
      </c>
      <c r="J16" s="210" t="s">
        <v>8467</v>
      </c>
      <c r="K16" s="211" t="s">
        <v>8434</v>
      </c>
      <c r="L16" s="5">
        <v>27090020</v>
      </c>
      <c r="M16" s="5">
        <v>1110010</v>
      </c>
      <c r="N16" s="6"/>
    </row>
    <row r="17" spans="1:14">
      <c r="A17" s="1">
        <v>2</v>
      </c>
      <c r="B17" s="207"/>
      <c r="C17" s="207"/>
      <c r="D17" s="207"/>
      <c r="E17" s="207"/>
      <c r="F17" s="212"/>
      <c r="G17" s="207"/>
      <c r="H17" s="207"/>
      <c r="I17" s="213" t="s">
        <v>8468</v>
      </c>
      <c r="J17" s="210" t="s">
        <v>8469</v>
      </c>
      <c r="K17" s="211" t="s">
        <v>8434</v>
      </c>
      <c r="L17" s="5">
        <v>27090090</v>
      </c>
      <c r="M17" s="5">
        <v>1110010</v>
      </c>
      <c r="N17" s="6"/>
    </row>
    <row r="18" spans="1:14" ht="51">
      <c r="B18" s="207"/>
      <c r="C18" s="207"/>
      <c r="D18" s="207"/>
      <c r="E18" s="207"/>
      <c r="F18" s="212"/>
      <c r="G18" s="207" t="s">
        <v>8470</v>
      </c>
      <c r="H18" s="207" t="s">
        <v>8471</v>
      </c>
      <c r="I18" s="213"/>
      <c r="J18" s="210" t="s">
        <v>10848</v>
      </c>
      <c r="K18" s="211"/>
      <c r="L18" s="5"/>
      <c r="M18" s="5"/>
      <c r="N18" s="6" t="s">
        <v>10849</v>
      </c>
    </row>
    <row r="19" spans="1:14" ht="25.5">
      <c r="B19" s="207"/>
      <c r="C19" s="207"/>
      <c r="D19" s="207"/>
      <c r="E19" s="207"/>
      <c r="F19" s="212"/>
      <c r="G19" s="207"/>
      <c r="H19" s="207"/>
      <c r="I19" s="213" t="s">
        <v>10850</v>
      </c>
      <c r="J19" s="210" t="s">
        <v>10851</v>
      </c>
      <c r="K19" s="211" t="s">
        <v>8434</v>
      </c>
      <c r="L19" s="5">
        <v>27141000</v>
      </c>
      <c r="M19" s="5"/>
      <c r="N19" s="6"/>
    </row>
    <row r="20" spans="1:14" ht="25.5">
      <c r="B20" s="207"/>
      <c r="C20" s="207"/>
      <c r="D20" s="207"/>
      <c r="E20" s="207"/>
      <c r="F20" s="212"/>
      <c r="G20" s="207"/>
      <c r="H20" s="207"/>
      <c r="I20" s="213" t="s">
        <v>10852</v>
      </c>
      <c r="J20" s="210" t="s">
        <v>10853</v>
      </c>
      <c r="K20" s="211" t="s">
        <v>8434</v>
      </c>
      <c r="L20" s="5">
        <v>27149000</v>
      </c>
      <c r="M20" s="5"/>
      <c r="N20" s="6"/>
    </row>
    <row r="21" spans="1:14" ht="51">
      <c r="B21" s="207"/>
      <c r="C21" s="207"/>
      <c r="D21" s="207"/>
      <c r="E21" s="207"/>
      <c r="F21" s="212"/>
      <c r="G21" s="207"/>
      <c r="H21" s="207"/>
      <c r="I21" s="213" t="s">
        <v>10854</v>
      </c>
      <c r="J21" s="210" t="s">
        <v>10855</v>
      </c>
      <c r="K21" s="211" t="s">
        <v>8434</v>
      </c>
      <c r="L21" s="5">
        <v>27150000</v>
      </c>
      <c r="M21" s="5"/>
      <c r="N21" s="6" t="s">
        <v>10856</v>
      </c>
    </row>
    <row r="22" spans="1:14" ht="25.5">
      <c r="B22" s="207"/>
      <c r="C22" s="207"/>
      <c r="D22" s="207" t="s">
        <v>10857</v>
      </c>
      <c r="E22" s="207" t="s">
        <v>10858</v>
      </c>
      <c r="F22" s="212" t="s">
        <v>10859</v>
      </c>
      <c r="G22" s="207" t="s">
        <v>10860</v>
      </c>
      <c r="H22" s="207"/>
      <c r="I22" s="213"/>
      <c r="J22" s="210" t="s">
        <v>10861</v>
      </c>
      <c r="K22" s="211"/>
      <c r="L22" s="5"/>
      <c r="M22" s="5"/>
      <c r="N22" s="6" t="s">
        <v>10862</v>
      </c>
    </row>
    <row r="23" spans="1:14" ht="23.25" customHeight="1">
      <c r="B23" s="207"/>
      <c r="C23" s="207"/>
      <c r="D23" s="207"/>
      <c r="E23" s="207"/>
      <c r="F23" s="212"/>
      <c r="G23" s="207"/>
      <c r="H23" s="207" t="s">
        <v>10863</v>
      </c>
      <c r="I23" s="213" t="s">
        <v>10864</v>
      </c>
      <c r="J23" s="210" t="s">
        <v>10865</v>
      </c>
      <c r="K23" s="211" t="s">
        <v>8434</v>
      </c>
      <c r="L23" s="5">
        <v>27111000</v>
      </c>
      <c r="M23" s="5"/>
      <c r="N23" s="6" t="s">
        <v>10866</v>
      </c>
    </row>
    <row r="24" spans="1:14" ht="24" customHeight="1">
      <c r="B24" s="207"/>
      <c r="C24" s="207"/>
      <c r="D24" s="207"/>
      <c r="E24" s="207"/>
      <c r="F24" s="212"/>
      <c r="G24" s="207"/>
      <c r="H24" s="207" t="s">
        <v>10867</v>
      </c>
      <c r="I24" s="213" t="s">
        <v>10868</v>
      </c>
      <c r="J24" s="210" t="s">
        <v>10869</v>
      </c>
      <c r="K24" s="211" t="s">
        <v>11693</v>
      </c>
      <c r="L24" s="5">
        <v>27112000</v>
      </c>
      <c r="M24" s="5">
        <v>1110030</v>
      </c>
      <c r="N24" s="6" t="s">
        <v>10870</v>
      </c>
    </row>
    <row r="25" spans="1:14" ht="25.5">
      <c r="B25" s="207"/>
      <c r="C25" s="207" t="s">
        <v>10871</v>
      </c>
      <c r="D25" s="207"/>
      <c r="E25" s="207"/>
      <c r="F25" s="212"/>
      <c r="G25" s="207"/>
      <c r="H25" s="207"/>
      <c r="I25" s="213"/>
      <c r="J25" s="210" t="s">
        <v>10872</v>
      </c>
      <c r="K25" s="211"/>
      <c r="L25" s="5"/>
      <c r="M25" s="5"/>
      <c r="N25" s="6" t="s">
        <v>10873</v>
      </c>
    </row>
    <row r="26" spans="1:14">
      <c r="B26" s="207"/>
      <c r="C26" s="207"/>
      <c r="D26" s="207" t="s">
        <v>10874</v>
      </c>
      <c r="E26" s="207" t="s">
        <v>10875</v>
      </c>
      <c r="F26" s="212" t="s">
        <v>10876</v>
      </c>
      <c r="G26" s="207" t="s">
        <v>10877</v>
      </c>
      <c r="H26" s="207" t="s">
        <v>10878</v>
      </c>
      <c r="I26" s="213"/>
      <c r="J26" s="210" t="s">
        <v>10879</v>
      </c>
      <c r="K26" s="211"/>
      <c r="L26" s="5"/>
      <c r="M26" s="5"/>
      <c r="N26" s="6"/>
    </row>
    <row r="27" spans="1:14">
      <c r="B27" s="207"/>
      <c r="C27" s="207"/>
      <c r="D27" s="207"/>
      <c r="E27" s="207"/>
      <c r="F27" s="212"/>
      <c r="G27" s="207"/>
      <c r="H27" s="207"/>
      <c r="I27" s="213" t="s">
        <v>10880</v>
      </c>
      <c r="J27" s="210" t="s">
        <v>10881</v>
      </c>
      <c r="K27" s="211" t="s">
        <v>8434</v>
      </c>
      <c r="L27" s="5">
        <v>26011100</v>
      </c>
      <c r="M27" s="5">
        <v>1310010</v>
      </c>
      <c r="N27" s="6" t="s">
        <v>10882</v>
      </c>
    </row>
    <row r="28" spans="1:14">
      <c r="B28" s="207"/>
      <c r="C28" s="207"/>
      <c r="D28" s="207"/>
      <c r="E28" s="207"/>
      <c r="F28" s="212"/>
      <c r="G28" s="207"/>
      <c r="H28" s="207"/>
      <c r="I28" s="213" t="s">
        <v>10883</v>
      </c>
      <c r="J28" s="210" t="s">
        <v>10884</v>
      </c>
      <c r="K28" s="211" t="s">
        <v>8434</v>
      </c>
      <c r="L28" s="5">
        <v>26011200</v>
      </c>
      <c r="M28" s="5">
        <v>1310010</v>
      </c>
      <c r="N28" s="6" t="s">
        <v>10885</v>
      </c>
    </row>
    <row r="29" spans="1:14" ht="25.5">
      <c r="B29" s="207"/>
      <c r="C29" s="207"/>
      <c r="D29" s="207" t="s">
        <v>10886</v>
      </c>
      <c r="E29" s="207"/>
      <c r="F29" s="212"/>
      <c r="G29" s="207"/>
      <c r="H29" s="207"/>
      <c r="I29" s="213"/>
      <c r="J29" s="210" t="s">
        <v>10887</v>
      </c>
      <c r="K29" s="211"/>
      <c r="L29" s="5"/>
      <c r="M29" s="5"/>
      <c r="N29" s="6"/>
    </row>
    <row r="30" spans="1:14" ht="33" customHeight="1">
      <c r="B30" s="207"/>
      <c r="C30" s="207"/>
      <c r="D30" s="207"/>
      <c r="E30" s="207" t="s">
        <v>10888</v>
      </c>
      <c r="F30" s="212" t="s">
        <v>10889</v>
      </c>
      <c r="G30" s="207" t="s">
        <v>10890</v>
      </c>
      <c r="H30" s="207" t="s">
        <v>10891</v>
      </c>
      <c r="I30" s="213"/>
      <c r="J30" s="210" t="s">
        <v>10892</v>
      </c>
      <c r="K30" s="211"/>
      <c r="L30" s="5"/>
      <c r="M30" s="5"/>
      <c r="N30" s="6" t="s">
        <v>10893</v>
      </c>
    </row>
    <row r="31" spans="1:14">
      <c r="B31" s="207"/>
      <c r="C31" s="207"/>
      <c r="D31" s="207"/>
      <c r="E31" s="207"/>
      <c r="F31" s="212"/>
      <c r="G31" s="207"/>
      <c r="H31" s="207"/>
      <c r="I31" s="213" t="s">
        <v>10894</v>
      </c>
      <c r="J31" s="210" t="s">
        <v>10895</v>
      </c>
      <c r="K31" s="211" t="s">
        <v>8434</v>
      </c>
      <c r="L31" s="5">
        <v>26121000</v>
      </c>
      <c r="M31" s="5"/>
      <c r="N31" s="6"/>
    </row>
    <row r="32" spans="1:14">
      <c r="B32" s="207"/>
      <c r="C32" s="207"/>
      <c r="D32" s="207"/>
      <c r="E32" s="207"/>
      <c r="F32" s="212"/>
      <c r="G32" s="207"/>
      <c r="H32" s="207"/>
      <c r="I32" s="213" t="s">
        <v>10896</v>
      </c>
      <c r="J32" s="210" t="s">
        <v>10897</v>
      </c>
      <c r="K32" s="211" t="s">
        <v>8434</v>
      </c>
      <c r="L32" s="5">
        <v>26122000</v>
      </c>
      <c r="M32" s="5"/>
      <c r="N32" s="6"/>
    </row>
    <row r="33" spans="2:14" ht="25.5">
      <c r="B33" s="207"/>
      <c r="C33" s="207"/>
      <c r="D33" s="207"/>
      <c r="E33" s="207" t="s">
        <v>10898</v>
      </c>
      <c r="F33" s="212"/>
      <c r="G33" s="207"/>
      <c r="H33" s="207"/>
      <c r="I33" s="213"/>
      <c r="J33" s="210" t="s">
        <v>10899</v>
      </c>
      <c r="K33" s="211"/>
      <c r="L33" s="5"/>
      <c r="M33" s="5"/>
      <c r="N33" s="6" t="s">
        <v>10900</v>
      </c>
    </row>
    <row r="34" spans="2:14" ht="25.5">
      <c r="B34" s="207"/>
      <c r="C34" s="207"/>
      <c r="D34" s="207"/>
      <c r="E34" s="207"/>
      <c r="F34" s="212" t="s">
        <v>10901</v>
      </c>
      <c r="G34" s="207" t="s">
        <v>10902</v>
      </c>
      <c r="H34" s="207" t="s">
        <v>10903</v>
      </c>
      <c r="I34" s="213" t="s">
        <v>10904</v>
      </c>
      <c r="J34" s="210" t="s">
        <v>10905</v>
      </c>
      <c r="K34" s="211" t="s">
        <v>8434</v>
      </c>
      <c r="L34" s="5">
        <v>26060000</v>
      </c>
      <c r="M34" s="5">
        <v>1320030</v>
      </c>
      <c r="N34" s="6" t="s">
        <v>10906</v>
      </c>
    </row>
    <row r="35" spans="2:14" ht="25.5">
      <c r="B35" s="207"/>
      <c r="C35" s="207"/>
      <c r="D35" s="207"/>
      <c r="E35" s="207"/>
      <c r="F35" s="212" t="s">
        <v>10907</v>
      </c>
      <c r="G35" s="207"/>
      <c r="H35" s="207"/>
      <c r="I35" s="213"/>
      <c r="J35" s="210" t="s">
        <v>10908</v>
      </c>
      <c r="K35" s="211"/>
      <c r="L35" s="5"/>
      <c r="M35" s="5"/>
      <c r="N35" s="6"/>
    </row>
    <row r="36" spans="2:14" ht="25.5">
      <c r="B36" s="207"/>
      <c r="C36" s="207"/>
      <c r="D36" s="207"/>
      <c r="E36" s="207"/>
      <c r="F36" s="212"/>
      <c r="G36" s="207" t="s">
        <v>10909</v>
      </c>
      <c r="H36" s="207"/>
      <c r="I36" s="213"/>
      <c r="J36" s="210" t="s">
        <v>10910</v>
      </c>
      <c r="K36" s="211"/>
      <c r="L36" s="5"/>
      <c r="M36" s="5"/>
      <c r="N36" s="6"/>
    </row>
    <row r="37" spans="2:14" ht="28.5" customHeight="1">
      <c r="B37" s="207"/>
      <c r="C37" s="207"/>
      <c r="D37" s="207"/>
      <c r="E37" s="207"/>
      <c r="F37" s="212"/>
      <c r="G37" s="207"/>
      <c r="H37" s="207" t="s">
        <v>10911</v>
      </c>
      <c r="I37" s="213" t="s">
        <v>10912</v>
      </c>
      <c r="J37" s="210" t="s">
        <v>10913</v>
      </c>
      <c r="K37" s="211" t="s">
        <v>8434</v>
      </c>
      <c r="L37" s="5">
        <v>26020000</v>
      </c>
      <c r="M37" s="5">
        <v>1310020</v>
      </c>
      <c r="N37" s="6" t="s">
        <v>10914</v>
      </c>
    </row>
    <row r="38" spans="2:14">
      <c r="B38" s="207"/>
      <c r="C38" s="207"/>
      <c r="D38" s="207"/>
      <c r="E38" s="207"/>
      <c r="F38" s="212"/>
      <c r="G38" s="207"/>
      <c r="H38" s="207" t="s">
        <v>10915</v>
      </c>
      <c r="I38" s="213" t="s">
        <v>10916</v>
      </c>
      <c r="J38" s="210" t="s">
        <v>10917</v>
      </c>
      <c r="K38" s="211" t="s">
        <v>8434</v>
      </c>
      <c r="L38" s="5">
        <v>26030000</v>
      </c>
      <c r="M38" s="5">
        <v>1320010</v>
      </c>
      <c r="N38" s="6"/>
    </row>
    <row r="39" spans="2:14">
      <c r="B39" s="207"/>
      <c r="C39" s="207"/>
      <c r="D39" s="207"/>
      <c r="E39" s="207"/>
      <c r="F39" s="212"/>
      <c r="G39" s="207"/>
      <c r="H39" s="207" t="s">
        <v>10918</v>
      </c>
      <c r="I39" s="213" t="s">
        <v>10919</v>
      </c>
      <c r="J39" s="210" t="s">
        <v>10920</v>
      </c>
      <c r="K39" s="211" t="s">
        <v>8434</v>
      </c>
      <c r="L39" s="5">
        <v>26040000</v>
      </c>
      <c r="M39" s="5">
        <v>1320020</v>
      </c>
      <c r="N39" s="6"/>
    </row>
    <row r="40" spans="2:14">
      <c r="B40" s="207"/>
      <c r="C40" s="207"/>
      <c r="D40" s="207"/>
      <c r="E40" s="207"/>
      <c r="F40" s="212"/>
      <c r="G40" s="207"/>
      <c r="H40" s="207" t="s">
        <v>10921</v>
      </c>
      <c r="I40" s="213" t="s">
        <v>10922</v>
      </c>
      <c r="J40" s="210" t="s">
        <v>10923</v>
      </c>
      <c r="K40" s="211" t="s">
        <v>8434</v>
      </c>
      <c r="L40" s="5">
        <v>26050000</v>
      </c>
      <c r="M40" s="5">
        <v>1320070</v>
      </c>
      <c r="N40" s="6"/>
    </row>
    <row r="41" spans="2:14">
      <c r="B41" s="207"/>
      <c r="C41" s="207"/>
      <c r="D41" s="207"/>
      <c r="E41" s="207"/>
      <c r="F41" s="212"/>
      <c r="G41" s="207"/>
      <c r="H41" s="207" t="s">
        <v>10924</v>
      </c>
      <c r="I41" s="213" t="s">
        <v>10925</v>
      </c>
      <c r="J41" s="210" t="s">
        <v>10926</v>
      </c>
      <c r="K41" s="211" t="s">
        <v>8434</v>
      </c>
      <c r="L41" s="5">
        <v>26100000</v>
      </c>
      <c r="M41" s="5">
        <v>1310030</v>
      </c>
      <c r="N41" s="6"/>
    </row>
    <row r="42" spans="2:14">
      <c r="B42" s="207"/>
      <c r="C42" s="207"/>
      <c r="D42" s="207"/>
      <c r="E42" s="207"/>
      <c r="F42" s="212"/>
      <c r="G42" s="207"/>
      <c r="H42" s="207" t="s">
        <v>10927</v>
      </c>
      <c r="I42" s="213" t="s">
        <v>10928</v>
      </c>
      <c r="J42" s="210" t="s">
        <v>10929</v>
      </c>
      <c r="K42" s="211" t="s">
        <v>8434</v>
      </c>
      <c r="L42" s="5">
        <v>26110000</v>
      </c>
      <c r="M42" s="5">
        <v>1320060</v>
      </c>
      <c r="N42" s="6"/>
    </row>
    <row r="43" spans="2:14" ht="25.5">
      <c r="B43" s="207"/>
      <c r="C43" s="207"/>
      <c r="D43" s="207"/>
      <c r="E43" s="207"/>
      <c r="F43" s="212"/>
      <c r="G43" s="207" t="s">
        <v>10930</v>
      </c>
      <c r="H43" s="207"/>
      <c r="I43" s="213"/>
      <c r="J43" s="210" t="s">
        <v>10931</v>
      </c>
      <c r="K43" s="211"/>
      <c r="L43" s="5"/>
      <c r="M43" s="5"/>
      <c r="N43" s="6"/>
    </row>
    <row r="44" spans="2:14">
      <c r="B44" s="207"/>
      <c r="C44" s="207"/>
      <c r="D44" s="207"/>
      <c r="E44" s="207"/>
      <c r="F44" s="212"/>
      <c r="G44" s="207"/>
      <c r="H44" s="207" t="s">
        <v>10932</v>
      </c>
      <c r="I44" s="213" t="s">
        <v>10933</v>
      </c>
      <c r="J44" s="210" t="s">
        <v>10934</v>
      </c>
      <c r="K44" s="211" t="s">
        <v>8434</v>
      </c>
      <c r="L44" s="5">
        <v>26070000</v>
      </c>
      <c r="M44" s="5">
        <v>1320080</v>
      </c>
      <c r="N44" s="6"/>
    </row>
    <row r="45" spans="2:14">
      <c r="B45" s="207"/>
      <c r="C45" s="207"/>
      <c r="D45" s="207"/>
      <c r="E45" s="207"/>
      <c r="F45" s="212"/>
      <c r="G45" s="207"/>
      <c r="H45" s="207" t="s">
        <v>10935</v>
      </c>
      <c r="I45" s="213" t="s">
        <v>10936</v>
      </c>
      <c r="J45" s="210" t="s">
        <v>10937</v>
      </c>
      <c r="K45" s="211" t="s">
        <v>8434</v>
      </c>
      <c r="L45" s="5">
        <v>26080000</v>
      </c>
      <c r="M45" s="5">
        <v>1320040</v>
      </c>
      <c r="N45" s="6"/>
    </row>
    <row r="46" spans="2:14">
      <c r="B46" s="207"/>
      <c r="C46" s="207"/>
      <c r="D46" s="207"/>
      <c r="E46" s="207"/>
      <c r="F46" s="212"/>
      <c r="G46" s="207"/>
      <c r="H46" s="207" t="s">
        <v>10938</v>
      </c>
      <c r="I46" s="213" t="s">
        <v>10939</v>
      </c>
      <c r="J46" s="210" t="s">
        <v>10940</v>
      </c>
      <c r="K46" s="211" t="s">
        <v>8434</v>
      </c>
      <c r="L46" s="5">
        <v>26090000</v>
      </c>
      <c r="M46" s="5">
        <v>1320050</v>
      </c>
      <c r="N46" s="6"/>
    </row>
    <row r="47" spans="2:14">
      <c r="B47" s="207"/>
      <c r="C47" s="207"/>
      <c r="D47" s="207"/>
      <c r="E47" s="207"/>
      <c r="F47" s="212"/>
      <c r="G47" s="207" t="s">
        <v>10941</v>
      </c>
      <c r="H47" s="207" t="s">
        <v>10942</v>
      </c>
      <c r="I47" s="213"/>
      <c r="J47" s="210" t="s">
        <v>10943</v>
      </c>
      <c r="K47" s="211"/>
      <c r="L47" s="5"/>
      <c r="M47" s="5"/>
      <c r="N47" s="6"/>
    </row>
    <row r="48" spans="2:14" ht="25.5">
      <c r="B48" s="207"/>
      <c r="C48" s="207"/>
      <c r="D48" s="207"/>
      <c r="E48" s="207"/>
      <c r="F48" s="212"/>
      <c r="G48" s="207"/>
      <c r="H48" s="207"/>
      <c r="I48" s="213" t="s">
        <v>10944</v>
      </c>
      <c r="J48" s="210" t="s">
        <v>10945</v>
      </c>
      <c r="K48" s="211" t="s">
        <v>8434</v>
      </c>
      <c r="L48" s="5">
        <v>26131000</v>
      </c>
      <c r="M48" s="5"/>
      <c r="N48" s="6"/>
    </row>
    <row r="49" spans="2:14" ht="25.5">
      <c r="B49" s="207"/>
      <c r="C49" s="207"/>
      <c r="D49" s="207"/>
      <c r="E49" s="207"/>
      <c r="F49" s="212"/>
      <c r="G49" s="207"/>
      <c r="H49" s="207"/>
      <c r="I49" s="213" t="s">
        <v>10946</v>
      </c>
      <c r="J49" s="210" t="s">
        <v>10947</v>
      </c>
      <c r="K49" s="211" t="s">
        <v>8434</v>
      </c>
      <c r="L49" s="5">
        <v>26139000</v>
      </c>
      <c r="M49" s="5"/>
      <c r="N49" s="6"/>
    </row>
    <row r="50" spans="2:14">
      <c r="B50" s="207"/>
      <c r="C50" s="207"/>
      <c r="D50" s="207"/>
      <c r="E50" s="207"/>
      <c r="F50" s="212"/>
      <c r="G50" s="207" t="s">
        <v>10948</v>
      </c>
      <c r="H50" s="207" t="s">
        <v>10949</v>
      </c>
      <c r="I50" s="213"/>
      <c r="J50" s="210" t="s">
        <v>10950</v>
      </c>
      <c r="K50" s="211"/>
      <c r="L50" s="5"/>
      <c r="M50" s="5"/>
      <c r="N50" s="6"/>
    </row>
    <row r="51" spans="2:14" ht="25.5">
      <c r="B51" s="207"/>
      <c r="C51" s="207"/>
      <c r="D51" s="207"/>
      <c r="E51" s="207"/>
      <c r="F51" s="212"/>
      <c r="G51" s="207"/>
      <c r="H51" s="207"/>
      <c r="I51" s="213" t="s">
        <v>10951</v>
      </c>
      <c r="J51" s="210" t="s">
        <v>10952</v>
      </c>
      <c r="K51" s="211" t="s">
        <v>8434</v>
      </c>
      <c r="L51" s="5">
        <v>26140010</v>
      </c>
      <c r="M51" s="5"/>
      <c r="N51" s="6" t="s">
        <v>10953</v>
      </c>
    </row>
    <row r="52" spans="2:14">
      <c r="B52" s="207"/>
      <c r="C52" s="207"/>
      <c r="D52" s="207"/>
      <c r="E52" s="207"/>
      <c r="F52" s="212"/>
      <c r="G52" s="207"/>
      <c r="H52" s="207"/>
      <c r="I52" s="213" t="s">
        <v>10954</v>
      </c>
      <c r="J52" s="210" t="s">
        <v>10955</v>
      </c>
      <c r="K52" s="211" t="s">
        <v>8434</v>
      </c>
      <c r="L52" s="5">
        <v>26140090</v>
      </c>
      <c r="M52" s="5"/>
      <c r="N52" s="6"/>
    </row>
    <row r="53" spans="2:14">
      <c r="B53" s="207"/>
      <c r="C53" s="207"/>
      <c r="D53" s="207"/>
      <c r="E53" s="207"/>
      <c r="F53" s="212"/>
      <c r="G53" s="207" t="s">
        <v>10956</v>
      </c>
      <c r="H53" s="207" t="s">
        <v>10957</v>
      </c>
      <c r="I53" s="213" t="s">
        <v>10958</v>
      </c>
      <c r="J53" s="210" t="s">
        <v>10959</v>
      </c>
      <c r="K53" s="211" t="s">
        <v>8434</v>
      </c>
      <c r="L53" s="5">
        <v>26171000</v>
      </c>
      <c r="M53" s="5"/>
      <c r="N53" s="6"/>
    </row>
    <row r="54" spans="2:14" ht="25.5">
      <c r="B54" s="207"/>
      <c r="C54" s="207"/>
      <c r="D54" s="207"/>
      <c r="E54" s="207"/>
      <c r="F54" s="212"/>
      <c r="G54" s="207" t="s">
        <v>10960</v>
      </c>
      <c r="H54" s="207"/>
      <c r="I54" s="213"/>
      <c r="J54" s="210" t="s">
        <v>10961</v>
      </c>
      <c r="K54" s="211"/>
      <c r="L54" s="5"/>
      <c r="M54" s="5"/>
      <c r="N54" s="6"/>
    </row>
    <row r="55" spans="2:14">
      <c r="B55" s="207"/>
      <c r="C55" s="207"/>
      <c r="D55" s="207"/>
      <c r="E55" s="207"/>
      <c r="F55" s="212"/>
      <c r="G55" s="207"/>
      <c r="H55" s="207" t="s">
        <v>10962</v>
      </c>
      <c r="I55" s="213" t="s">
        <v>10963</v>
      </c>
      <c r="J55" s="210" t="s">
        <v>10964</v>
      </c>
      <c r="K55" s="211" t="s">
        <v>8434</v>
      </c>
      <c r="L55" s="5">
        <v>26151000</v>
      </c>
      <c r="M55" s="5"/>
      <c r="N55" s="6"/>
    </row>
    <row r="56" spans="2:14" ht="25.5">
      <c r="B56" s="207"/>
      <c r="C56" s="207"/>
      <c r="D56" s="207"/>
      <c r="E56" s="207"/>
      <c r="F56" s="212"/>
      <c r="G56" s="207"/>
      <c r="H56" s="207" t="s">
        <v>10965</v>
      </c>
      <c r="I56" s="213" t="s">
        <v>10966</v>
      </c>
      <c r="J56" s="210" t="s">
        <v>10967</v>
      </c>
      <c r="K56" s="211" t="s">
        <v>8434</v>
      </c>
      <c r="L56" s="5">
        <v>26159000</v>
      </c>
      <c r="M56" s="5">
        <v>1320100</v>
      </c>
      <c r="N56" s="6"/>
    </row>
    <row r="57" spans="2:14" ht="25.5">
      <c r="B57" s="207"/>
      <c r="C57" s="207"/>
      <c r="D57" s="207"/>
      <c r="E57" s="207"/>
      <c r="F57" s="212"/>
      <c r="G57" s="207" t="s">
        <v>10968</v>
      </c>
      <c r="H57" s="207" t="s">
        <v>10969</v>
      </c>
      <c r="I57" s="213" t="s">
        <v>10970</v>
      </c>
      <c r="J57" s="210" t="s">
        <v>10971</v>
      </c>
      <c r="K57" s="211" t="s">
        <v>8434</v>
      </c>
      <c r="L57" s="5">
        <v>26179000</v>
      </c>
      <c r="M57" s="5"/>
      <c r="N57" s="6"/>
    </row>
    <row r="58" spans="2:14">
      <c r="B58" s="207"/>
      <c r="C58" s="207"/>
      <c r="D58" s="207" t="s">
        <v>10972</v>
      </c>
      <c r="E58" s="207" t="s">
        <v>10973</v>
      </c>
      <c r="F58" s="212" t="s">
        <v>10974</v>
      </c>
      <c r="G58" s="207" t="s">
        <v>10975</v>
      </c>
      <c r="H58" s="207"/>
      <c r="I58" s="213"/>
      <c r="J58" s="214" t="s">
        <v>10976</v>
      </c>
      <c r="K58" s="211"/>
      <c r="L58" s="5"/>
      <c r="M58" s="5"/>
      <c r="N58" s="6"/>
    </row>
    <row r="59" spans="2:14">
      <c r="B59" s="207"/>
      <c r="C59" s="207"/>
      <c r="D59" s="207"/>
      <c r="E59" s="207"/>
      <c r="F59" s="212"/>
      <c r="G59" s="207"/>
      <c r="H59" s="207" t="s">
        <v>10977</v>
      </c>
      <c r="I59" s="213" t="s">
        <v>10978</v>
      </c>
      <c r="J59" s="214" t="s">
        <v>10979</v>
      </c>
      <c r="K59" s="211" t="s">
        <v>10980</v>
      </c>
      <c r="L59" s="5">
        <v>26161000</v>
      </c>
      <c r="M59" s="5"/>
      <c r="N59" s="6"/>
    </row>
    <row r="60" spans="2:14">
      <c r="B60" s="207"/>
      <c r="C60" s="207"/>
      <c r="D60" s="207"/>
      <c r="E60" s="207"/>
      <c r="F60" s="212"/>
      <c r="G60" s="207"/>
      <c r="H60" s="207" t="s">
        <v>10981</v>
      </c>
      <c r="I60" s="213" t="s">
        <v>10982</v>
      </c>
      <c r="J60" s="214" t="s">
        <v>10983</v>
      </c>
      <c r="K60" s="211" t="s">
        <v>10980</v>
      </c>
      <c r="L60" s="5" t="s">
        <v>10984</v>
      </c>
      <c r="M60" s="5"/>
      <c r="N60" s="6"/>
    </row>
    <row r="61" spans="2:14">
      <c r="B61" s="207"/>
      <c r="C61" s="207"/>
      <c r="D61" s="207"/>
      <c r="E61" s="207"/>
      <c r="F61" s="212"/>
      <c r="G61" s="207"/>
      <c r="H61" s="207" t="s">
        <v>10985</v>
      </c>
      <c r="I61" s="213" t="s">
        <v>10986</v>
      </c>
      <c r="J61" s="214" t="s">
        <v>10987</v>
      </c>
      <c r="K61" s="211" t="s">
        <v>10980</v>
      </c>
      <c r="L61" s="5" t="s">
        <v>10984</v>
      </c>
      <c r="M61" s="5"/>
      <c r="N61" s="6"/>
    </row>
    <row r="62" spans="2:14">
      <c r="B62" s="207"/>
      <c r="C62" s="207" t="s">
        <v>10988</v>
      </c>
      <c r="D62" s="207"/>
      <c r="E62" s="207"/>
      <c r="F62" s="212"/>
      <c r="G62" s="207"/>
      <c r="H62" s="207"/>
      <c r="I62" s="213"/>
      <c r="J62" s="210" t="s">
        <v>10989</v>
      </c>
      <c r="K62" s="211"/>
      <c r="L62" s="5"/>
      <c r="M62" s="5"/>
      <c r="N62" s="6"/>
    </row>
    <row r="63" spans="2:14">
      <c r="B63" s="207"/>
      <c r="C63" s="207"/>
      <c r="D63" s="207" t="s">
        <v>10990</v>
      </c>
      <c r="E63" s="207" t="s">
        <v>10991</v>
      </c>
      <c r="F63" s="212"/>
      <c r="G63" s="207"/>
      <c r="H63" s="207"/>
      <c r="I63" s="213"/>
      <c r="J63" s="210" t="s">
        <v>10992</v>
      </c>
      <c r="K63" s="211"/>
      <c r="L63" s="5"/>
      <c r="M63" s="5"/>
      <c r="N63" s="6"/>
    </row>
    <row r="64" spans="2:14" ht="24.75" customHeight="1">
      <c r="B64" s="207"/>
      <c r="C64" s="207"/>
      <c r="D64" s="207"/>
      <c r="E64" s="207"/>
      <c r="F64" s="212" t="s">
        <v>10993</v>
      </c>
      <c r="G64" s="207"/>
      <c r="H64" s="207"/>
      <c r="I64" s="213"/>
      <c r="J64" s="210" t="s">
        <v>10994</v>
      </c>
      <c r="K64" s="211"/>
      <c r="L64" s="5"/>
      <c r="M64" s="5"/>
      <c r="N64" s="6" t="s">
        <v>10995</v>
      </c>
    </row>
    <row r="65" spans="1:21">
      <c r="B65" s="207"/>
      <c r="C65" s="207"/>
      <c r="D65" s="207"/>
      <c r="E65" s="207"/>
      <c r="F65" s="212"/>
      <c r="G65" s="207" t="s">
        <v>10996</v>
      </c>
      <c r="H65" s="207"/>
      <c r="I65" s="213"/>
      <c r="J65" s="210" t="s">
        <v>10997</v>
      </c>
      <c r="K65" s="211"/>
      <c r="L65" s="5"/>
      <c r="M65" s="5"/>
      <c r="N65" s="6"/>
    </row>
    <row r="66" spans="1:21" ht="38.25">
      <c r="B66" s="207"/>
      <c r="C66" s="207"/>
      <c r="D66" s="207"/>
      <c r="E66" s="207"/>
      <c r="F66" s="212"/>
      <c r="G66" s="207"/>
      <c r="H66" s="207" t="s">
        <v>10998</v>
      </c>
      <c r="I66" s="213" t="s">
        <v>10999</v>
      </c>
      <c r="J66" s="210" t="s">
        <v>11000</v>
      </c>
      <c r="K66" s="211" t="s">
        <v>11694</v>
      </c>
      <c r="L66" s="5">
        <v>25140000</v>
      </c>
      <c r="M66" s="5">
        <v>1410011</v>
      </c>
      <c r="N66" s="6"/>
      <c r="U66" s="1">
        <f>158+78+47+30</f>
        <v>313</v>
      </c>
    </row>
    <row r="67" spans="1:21" ht="51">
      <c r="B67" s="207"/>
      <c r="C67" s="207"/>
      <c r="D67" s="207"/>
      <c r="E67" s="207"/>
      <c r="F67" s="212"/>
      <c r="G67" s="207"/>
      <c r="H67" s="207" t="s">
        <v>11001</v>
      </c>
      <c r="I67" s="213"/>
      <c r="J67" s="210" t="s">
        <v>11002</v>
      </c>
      <c r="K67" s="211"/>
      <c r="L67" s="5"/>
      <c r="M67" s="5"/>
      <c r="N67" s="6" t="s">
        <v>11003</v>
      </c>
    </row>
    <row r="68" spans="1:21" ht="32.25" customHeight="1">
      <c r="B68" s="207"/>
      <c r="C68" s="207"/>
      <c r="D68" s="207"/>
      <c r="E68" s="207"/>
      <c r="F68" s="212"/>
      <c r="G68" s="207"/>
      <c r="H68" s="207"/>
      <c r="I68" s="213" t="s">
        <v>11004</v>
      </c>
      <c r="J68" s="210" t="s">
        <v>11005</v>
      </c>
      <c r="K68" s="211" t="s">
        <v>11694</v>
      </c>
      <c r="L68" s="5">
        <v>25151000</v>
      </c>
      <c r="M68" s="5"/>
      <c r="N68" s="6" t="s">
        <v>11006</v>
      </c>
    </row>
    <row r="69" spans="1:21" ht="38.25">
      <c r="B69" s="207"/>
      <c r="C69" s="207"/>
      <c r="D69" s="207"/>
      <c r="E69" s="207"/>
      <c r="F69" s="212"/>
      <c r="G69" s="207"/>
      <c r="H69" s="207"/>
      <c r="I69" s="213" t="s">
        <v>11007</v>
      </c>
      <c r="J69" s="210" t="s">
        <v>11008</v>
      </c>
      <c r="K69" s="211" t="s">
        <v>11694</v>
      </c>
      <c r="L69" s="5">
        <v>25152000</v>
      </c>
      <c r="M69" s="5"/>
      <c r="N69" s="6" t="s">
        <v>11009</v>
      </c>
    </row>
    <row r="70" spans="1:21" ht="51">
      <c r="B70" s="207"/>
      <c r="C70" s="207"/>
      <c r="D70" s="207"/>
      <c r="E70" s="207"/>
      <c r="F70" s="212"/>
      <c r="G70" s="207"/>
      <c r="H70" s="207" t="s">
        <v>11010</v>
      </c>
      <c r="I70" s="213"/>
      <c r="J70" s="210" t="s">
        <v>11011</v>
      </c>
      <c r="K70" s="211"/>
      <c r="L70" s="5"/>
      <c r="M70" s="5"/>
      <c r="N70" s="6" t="s">
        <v>11012</v>
      </c>
    </row>
    <row r="71" spans="1:21" ht="18.75" customHeight="1">
      <c r="B71" s="207"/>
      <c r="C71" s="207"/>
      <c r="D71" s="207"/>
      <c r="E71" s="207"/>
      <c r="F71" s="212"/>
      <c r="G71" s="207"/>
      <c r="H71" s="207"/>
      <c r="I71" s="213" t="s">
        <v>11013</v>
      </c>
      <c r="J71" s="210" t="s">
        <v>11014</v>
      </c>
      <c r="K71" s="211" t="s">
        <v>11694</v>
      </c>
      <c r="L71" s="5">
        <v>25161000</v>
      </c>
      <c r="M71" s="5"/>
      <c r="N71" s="6" t="s">
        <v>11015</v>
      </c>
    </row>
    <row r="72" spans="1:21" ht="15.75">
      <c r="B72" s="207"/>
      <c r="C72" s="207"/>
      <c r="D72" s="207"/>
      <c r="E72" s="207"/>
      <c r="F72" s="212"/>
      <c r="G72" s="207"/>
      <c r="H72" s="207"/>
      <c r="I72" s="213" t="s">
        <v>11016</v>
      </c>
      <c r="J72" s="210" t="s">
        <v>11017</v>
      </c>
      <c r="K72" s="211" t="s">
        <v>11694</v>
      </c>
      <c r="L72" s="5">
        <v>25162000</v>
      </c>
      <c r="M72" s="5"/>
      <c r="N72" s="6"/>
    </row>
    <row r="73" spans="1:21" ht="25.5">
      <c r="A73" s="1">
        <v>1</v>
      </c>
      <c r="B73" s="207"/>
      <c r="C73" s="207"/>
      <c r="D73" s="207"/>
      <c r="E73" s="207"/>
      <c r="F73" s="212"/>
      <c r="G73" s="207"/>
      <c r="H73" s="207"/>
      <c r="I73" s="213" t="s">
        <v>11018</v>
      </c>
      <c r="J73" s="210" t="s">
        <v>11019</v>
      </c>
      <c r="K73" s="211" t="s">
        <v>11694</v>
      </c>
      <c r="L73" s="5">
        <v>25169000</v>
      </c>
      <c r="M73" s="93" t="s">
        <v>9955</v>
      </c>
      <c r="N73" s="91" t="s">
        <v>9956</v>
      </c>
    </row>
    <row r="74" spans="1:21" ht="38.25">
      <c r="B74" s="207"/>
      <c r="C74" s="207"/>
      <c r="D74" s="207"/>
      <c r="E74" s="207"/>
      <c r="F74" s="212"/>
      <c r="G74" s="207" t="s">
        <v>11020</v>
      </c>
      <c r="H74" s="207" t="s">
        <v>11021</v>
      </c>
      <c r="I74" s="213"/>
      <c r="J74" s="215" t="s">
        <v>11022</v>
      </c>
      <c r="K74" s="211"/>
      <c r="L74" s="5"/>
      <c r="M74" s="5"/>
      <c r="N74" s="6"/>
    </row>
    <row r="75" spans="1:21" ht="25.5">
      <c r="B75" s="207"/>
      <c r="C75" s="207"/>
      <c r="D75" s="207"/>
      <c r="E75" s="207"/>
      <c r="F75" s="212"/>
      <c r="G75" s="207"/>
      <c r="H75" s="207"/>
      <c r="I75" s="213" t="s">
        <v>11023</v>
      </c>
      <c r="J75" s="215" t="s">
        <v>11024</v>
      </c>
      <c r="K75" s="211" t="s">
        <v>11694</v>
      </c>
      <c r="L75" s="5">
        <v>25210000</v>
      </c>
      <c r="M75" s="5"/>
      <c r="N75" s="6"/>
    </row>
    <row r="76" spans="1:21" ht="15.75">
      <c r="B76" s="207"/>
      <c r="C76" s="207"/>
      <c r="D76" s="207"/>
      <c r="E76" s="207"/>
      <c r="F76" s="212"/>
      <c r="G76" s="207"/>
      <c r="H76" s="207"/>
      <c r="I76" s="213" t="s">
        <v>11025</v>
      </c>
      <c r="J76" s="215" t="s">
        <v>11026</v>
      </c>
      <c r="K76" s="211" t="s">
        <v>11694</v>
      </c>
      <c r="L76" s="5">
        <v>25201000</v>
      </c>
      <c r="M76" s="5"/>
      <c r="N76" s="6"/>
    </row>
    <row r="77" spans="1:21" ht="25.5">
      <c r="B77" s="207"/>
      <c r="C77" s="207"/>
      <c r="D77" s="207"/>
      <c r="E77" s="207"/>
      <c r="F77" s="212"/>
      <c r="G77" s="207" t="s">
        <v>11027</v>
      </c>
      <c r="H77" s="207" t="s">
        <v>11028</v>
      </c>
      <c r="I77" s="213"/>
      <c r="J77" s="215" t="s">
        <v>11029</v>
      </c>
      <c r="K77" s="211"/>
      <c r="L77" s="5"/>
      <c r="M77" s="5"/>
      <c r="N77" s="6"/>
    </row>
    <row r="78" spans="1:21" ht="15.75">
      <c r="B78" s="207"/>
      <c r="C78" s="207"/>
      <c r="D78" s="207"/>
      <c r="E78" s="207"/>
      <c r="F78" s="212"/>
      <c r="G78" s="207"/>
      <c r="H78" s="207"/>
      <c r="I78" s="213" t="s">
        <v>11030</v>
      </c>
      <c r="J78" s="210" t="s">
        <v>11031</v>
      </c>
      <c r="K78" s="211" t="s">
        <v>11694</v>
      </c>
      <c r="L78" s="5">
        <v>25090000</v>
      </c>
      <c r="M78" s="5"/>
      <c r="N78" s="6" t="s">
        <v>11032</v>
      </c>
    </row>
    <row r="79" spans="1:21" ht="15.75">
      <c r="B79" s="207"/>
      <c r="C79" s="207"/>
      <c r="D79" s="207"/>
      <c r="E79" s="207"/>
      <c r="F79" s="212"/>
      <c r="G79" s="207"/>
      <c r="H79" s="207"/>
      <c r="I79" s="213" t="s">
        <v>11033</v>
      </c>
      <c r="J79" s="210" t="s">
        <v>11034</v>
      </c>
      <c r="K79" s="211" t="s">
        <v>11694</v>
      </c>
      <c r="L79" s="5">
        <v>25181000</v>
      </c>
      <c r="M79" s="5">
        <v>1429040</v>
      </c>
      <c r="N79" s="6" t="s">
        <v>11035</v>
      </c>
    </row>
    <row r="80" spans="1:21">
      <c r="B80" s="207"/>
      <c r="C80" s="207"/>
      <c r="D80" s="207"/>
      <c r="E80" s="207"/>
      <c r="F80" s="212" t="s">
        <v>11036</v>
      </c>
      <c r="G80" s="207"/>
      <c r="H80" s="207"/>
      <c r="I80" s="213"/>
      <c r="J80" s="210" t="s">
        <v>11037</v>
      </c>
      <c r="K80" s="211"/>
      <c r="L80" s="5"/>
      <c r="M80" s="5"/>
      <c r="N80" s="6"/>
    </row>
    <row r="81" spans="1:14" ht="21" customHeight="1">
      <c r="B81" s="207"/>
      <c r="C81" s="207"/>
      <c r="D81" s="207"/>
      <c r="E81" s="207"/>
      <c r="F81" s="212"/>
      <c r="G81" s="207" t="s">
        <v>11038</v>
      </c>
      <c r="H81" s="207" t="s">
        <v>11039</v>
      </c>
      <c r="I81" s="213"/>
      <c r="J81" s="210" t="s">
        <v>11040</v>
      </c>
      <c r="K81" s="211"/>
      <c r="L81" s="5"/>
      <c r="M81" s="5"/>
      <c r="N81" s="8" t="s">
        <v>11041</v>
      </c>
    </row>
    <row r="82" spans="1:14" ht="15.75">
      <c r="A82" s="1">
        <v>1</v>
      </c>
      <c r="B82" s="207"/>
      <c r="C82" s="207"/>
      <c r="D82" s="207"/>
      <c r="E82" s="207"/>
      <c r="F82" s="212"/>
      <c r="G82" s="207"/>
      <c r="H82" s="207"/>
      <c r="I82" s="216" t="s">
        <v>11042</v>
      </c>
      <c r="J82" s="217" t="s">
        <v>9889</v>
      </c>
      <c r="K82" s="218" t="s">
        <v>11695</v>
      </c>
      <c r="L82" s="93" t="s">
        <v>9892</v>
      </c>
      <c r="M82" s="93">
        <v>1410031</v>
      </c>
      <c r="N82" s="8"/>
    </row>
    <row r="83" spans="1:14" ht="15.75">
      <c r="A83" s="1">
        <v>1</v>
      </c>
      <c r="B83" s="207"/>
      <c r="C83" s="207"/>
      <c r="D83" s="207"/>
      <c r="E83" s="207"/>
      <c r="F83" s="212"/>
      <c r="G83" s="207"/>
      <c r="H83" s="207"/>
      <c r="I83" s="216" t="s">
        <v>9887</v>
      </c>
      <c r="J83" s="217" t="s">
        <v>9890</v>
      </c>
      <c r="K83" s="218" t="s">
        <v>11695</v>
      </c>
      <c r="L83" s="93" t="s">
        <v>9892</v>
      </c>
      <c r="M83" s="93">
        <v>1410032</v>
      </c>
      <c r="N83" s="8"/>
    </row>
    <row r="84" spans="1:14" ht="15.75">
      <c r="A84" s="1">
        <v>1</v>
      </c>
      <c r="B84" s="207"/>
      <c r="C84" s="207"/>
      <c r="D84" s="207"/>
      <c r="E84" s="207"/>
      <c r="F84" s="212"/>
      <c r="G84" s="207"/>
      <c r="H84" s="207"/>
      <c r="I84" s="216" t="s">
        <v>9888</v>
      </c>
      <c r="J84" s="217" t="s">
        <v>9891</v>
      </c>
      <c r="K84" s="218" t="s">
        <v>11695</v>
      </c>
      <c r="L84" s="93" t="s">
        <v>9892</v>
      </c>
      <c r="M84" s="93">
        <v>1410033</v>
      </c>
      <c r="N84" s="8"/>
    </row>
    <row r="85" spans="1:14" ht="15.75">
      <c r="A85" s="1">
        <v>1</v>
      </c>
      <c r="B85" s="207"/>
      <c r="C85" s="207"/>
      <c r="D85" s="207"/>
      <c r="E85" s="207"/>
      <c r="F85" s="212"/>
      <c r="G85" s="207"/>
      <c r="H85" s="207"/>
      <c r="I85" s="216" t="s">
        <v>11043</v>
      </c>
      <c r="J85" s="217" t="s">
        <v>11044</v>
      </c>
      <c r="K85" s="218" t="s">
        <v>11695</v>
      </c>
      <c r="L85" s="93">
        <v>25059000</v>
      </c>
      <c r="M85" s="93"/>
      <c r="N85" s="8"/>
    </row>
    <row r="86" spans="1:14" ht="15.75">
      <c r="B86" s="207"/>
      <c r="C86" s="207"/>
      <c r="D86" s="207"/>
      <c r="E86" s="207"/>
      <c r="F86" s="212"/>
      <c r="G86" s="207" t="s">
        <v>11045</v>
      </c>
      <c r="H86" s="207" t="s">
        <v>11046</v>
      </c>
      <c r="I86" s="213" t="s">
        <v>11047</v>
      </c>
      <c r="J86" s="210" t="s">
        <v>11048</v>
      </c>
      <c r="K86" s="211" t="s">
        <v>11694</v>
      </c>
      <c r="L86" s="5">
        <v>25171000</v>
      </c>
      <c r="M86" s="5">
        <v>1410040</v>
      </c>
      <c r="N86" s="6"/>
    </row>
    <row r="87" spans="1:14" ht="38.25">
      <c r="B87" s="207"/>
      <c r="C87" s="207"/>
      <c r="D87" s="207"/>
      <c r="E87" s="207"/>
      <c r="F87" s="212"/>
      <c r="G87" s="207" t="s">
        <v>11049</v>
      </c>
      <c r="H87" s="207" t="s">
        <v>11050</v>
      </c>
      <c r="I87" s="213" t="s">
        <v>11051</v>
      </c>
      <c r="J87" s="210" t="s">
        <v>11052</v>
      </c>
      <c r="K87" s="211" t="s">
        <v>11694</v>
      </c>
      <c r="L87" s="5">
        <v>25172000</v>
      </c>
      <c r="M87" s="5"/>
      <c r="N87" s="6"/>
    </row>
    <row r="88" spans="1:14">
      <c r="B88" s="207"/>
      <c r="C88" s="207"/>
      <c r="D88" s="207"/>
      <c r="E88" s="207"/>
      <c r="F88" s="212" t="s">
        <v>11053</v>
      </c>
      <c r="G88" s="207"/>
      <c r="H88" s="207"/>
      <c r="I88" s="213"/>
      <c r="J88" s="210" t="s">
        <v>11054</v>
      </c>
      <c r="K88" s="211"/>
      <c r="L88" s="5"/>
      <c r="M88" s="5"/>
      <c r="N88" s="6"/>
    </row>
    <row r="89" spans="1:14">
      <c r="B89" s="207"/>
      <c r="C89" s="207"/>
      <c r="D89" s="207"/>
      <c r="E89" s="207"/>
      <c r="F89" s="212"/>
      <c r="G89" s="207" t="s">
        <v>11055</v>
      </c>
      <c r="H89" s="207" t="s">
        <v>11056</v>
      </c>
      <c r="I89" s="213" t="s">
        <v>11057</v>
      </c>
      <c r="J89" s="210" t="s">
        <v>11058</v>
      </c>
      <c r="K89" s="211" t="s">
        <v>8434</v>
      </c>
      <c r="L89" s="5">
        <v>25070000</v>
      </c>
      <c r="M89" s="5" t="s">
        <v>11059</v>
      </c>
      <c r="N89" s="6" t="s">
        <v>11060</v>
      </c>
    </row>
    <row r="90" spans="1:14" ht="38.25">
      <c r="B90" s="207"/>
      <c r="C90" s="207"/>
      <c r="D90" s="207"/>
      <c r="E90" s="207"/>
      <c r="F90" s="212"/>
      <c r="G90" s="207" t="s">
        <v>11061</v>
      </c>
      <c r="H90" s="207" t="s">
        <v>11062</v>
      </c>
      <c r="I90" s="213"/>
      <c r="J90" s="210" t="s">
        <v>11063</v>
      </c>
      <c r="K90" s="211"/>
      <c r="L90" s="5"/>
      <c r="M90" s="5"/>
      <c r="N90" s="6" t="s">
        <v>11064</v>
      </c>
    </row>
    <row r="91" spans="1:14">
      <c r="B91" s="207"/>
      <c r="C91" s="207"/>
      <c r="D91" s="207"/>
      <c r="E91" s="207"/>
      <c r="F91" s="212"/>
      <c r="G91" s="207"/>
      <c r="H91" s="207"/>
      <c r="I91" s="213" t="s">
        <v>11065</v>
      </c>
      <c r="J91" s="207" t="s">
        <v>11066</v>
      </c>
      <c r="K91" s="211" t="s">
        <v>8434</v>
      </c>
      <c r="L91" s="5">
        <v>25081000</v>
      </c>
      <c r="M91" s="5"/>
      <c r="N91" s="6"/>
    </row>
    <row r="92" spans="1:14">
      <c r="B92" s="207"/>
      <c r="C92" s="207"/>
      <c r="D92" s="207"/>
      <c r="E92" s="207"/>
      <c r="F92" s="212"/>
      <c r="G92" s="207"/>
      <c r="H92" s="207"/>
      <c r="I92" s="213" t="s">
        <v>11067</v>
      </c>
      <c r="J92" s="210" t="s">
        <v>11068</v>
      </c>
      <c r="K92" s="211" t="s">
        <v>8434</v>
      </c>
      <c r="L92" s="5">
        <v>25083000</v>
      </c>
      <c r="M92" s="5">
        <v>1410080</v>
      </c>
      <c r="N92" s="6"/>
    </row>
    <row r="93" spans="1:14">
      <c r="B93" s="207"/>
      <c r="C93" s="207"/>
      <c r="D93" s="207"/>
      <c r="E93" s="207"/>
      <c r="F93" s="212"/>
      <c r="G93" s="207"/>
      <c r="H93" s="207"/>
      <c r="I93" s="213" t="s">
        <v>11069</v>
      </c>
      <c r="J93" s="210" t="s">
        <v>11070</v>
      </c>
      <c r="K93" s="211" t="s">
        <v>8434</v>
      </c>
      <c r="L93" s="5">
        <v>25084000</v>
      </c>
      <c r="M93" s="5"/>
      <c r="N93" s="6"/>
    </row>
    <row r="94" spans="1:14">
      <c r="B94" s="207"/>
      <c r="C94" s="207"/>
      <c r="D94" s="207"/>
      <c r="E94" s="207"/>
      <c r="F94" s="212"/>
      <c r="G94" s="207"/>
      <c r="H94" s="207"/>
      <c r="I94" s="213" t="s">
        <v>11071</v>
      </c>
      <c r="J94" s="210" t="s">
        <v>11072</v>
      </c>
      <c r="K94" s="211" t="s">
        <v>8434</v>
      </c>
      <c r="L94" s="5">
        <v>25085000</v>
      </c>
      <c r="M94" s="5"/>
      <c r="N94" s="6"/>
    </row>
    <row r="95" spans="1:14">
      <c r="B95" s="207"/>
      <c r="C95" s="207"/>
      <c r="D95" s="207"/>
      <c r="E95" s="207"/>
      <c r="F95" s="212"/>
      <c r="G95" s="207"/>
      <c r="H95" s="207"/>
      <c r="I95" s="213" t="s">
        <v>11073</v>
      </c>
      <c r="J95" s="210" t="s">
        <v>11074</v>
      </c>
      <c r="K95" s="211" t="s">
        <v>8434</v>
      </c>
      <c r="L95" s="5">
        <v>25086000</v>
      </c>
      <c r="M95" s="5">
        <v>1410080</v>
      </c>
      <c r="N95" s="6"/>
    </row>
    <row r="96" spans="1:14">
      <c r="B96" s="207"/>
      <c r="C96" s="207"/>
      <c r="D96" s="207"/>
      <c r="E96" s="207"/>
      <c r="F96" s="212"/>
      <c r="G96" s="207"/>
      <c r="H96" s="207"/>
      <c r="I96" s="213" t="s">
        <v>11075</v>
      </c>
      <c r="J96" s="210" t="s">
        <v>11076</v>
      </c>
      <c r="K96" s="211" t="s">
        <v>8434</v>
      </c>
      <c r="L96" s="5">
        <v>25087000</v>
      </c>
      <c r="M96" s="5"/>
      <c r="N96" s="6"/>
    </row>
    <row r="97" spans="1:14">
      <c r="A97" s="1">
        <v>1</v>
      </c>
      <c r="B97" s="207"/>
      <c r="C97" s="207"/>
      <c r="D97" s="207"/>
      <c r="E97" s="207"/>
      <c r="F97" s="212"/>
      <c r="G97" s="207"/>
      <c r="H97" s="207"/>
      <c r="I97" s="216" t="s">
        <v>9900</v>
      </c>
      <c r="J97" s="217" t="s">
        <v>10235</v>
      </c>
      <c r="K97" s="218" t="s">
        <v>8434</v>
      </c>
      <c r="L97" s="93"/>
      <c r="M97" s="93" t="s">
        <v>11250</v>
      </c>
      <c r="N97" s="6"/>
    </row>
    <row r="98" spans="1:14" ht="25.5">
      <c r="B98" s="207"/>
      <c r="C98" s="207"/>
      <c r="D98" s="207" t="s">
        <v>11077</v>
      </c>
      <c r="E98" s="207"/>
      <c r="F98" s="212"/>
      <c r="G98" s="207"/>
      <c r="H98" s="207"/>
      <c r="I98" s="213"/>
      <c r="J98" s="210" t="s">
        <v>11078</v>
      </c>
      <c r="K98" s="211"/>
      <c r="L98" s="5"/>
      <c r="M98" s="5"/>
      <c r="N98" s="6"/>
    </row>
    <row r="99" spans="1:14">
      <c r="B99" s="207"/>
      <c r="C99" s="207"/>
      <c r="D99" s="207"/>
      <c r="E99" s="207" t="s">
        <v>11079</v>
      </c>
      <c r="F99" s="212" t="s">
        <v>11080</v>
      </c>
      <c r="G99" s="207"/>
      <c r="H99" s="207"/>
      <c r="I99" s="213"/>
      <c r="J99" s="210" t="s">
        <v>11081</v>
      </c>
      <c r="K99" s="211"/>
      <c r="L99" s="5"/>
      <c r="M99" s="5"/>
      <c r="N99" s="6"/>
    </row>
    <row r="100" spans="1:14" ht="38.25">
      <c r="B100" s="207"/>
      <c r="C100" s="207"/>
      <c r="D100" s="207"/>
      <c r="E100" s="207"/>
      <c r="F100" s="212"/>
      <c r="G100" s="207" t="s">
        <v>11082</v>
      </c>
      <c r="H100" s="207" t="s">
        <v>11083</v>
      </c>
      <c r="I100" s="219"/>
      <c r="J100" s="210" t="s">
        <v>11084</v>
      </c>
      <c r="K100" s="211"/>
      <c r="L100" s="5"/>
      <c r="M100" s="5"/>
      <c r="N100" s="6" t="s">
        <v>11085</v>
      </c>
    </row>
    <row r="101" spans="1:14" ht="38.25">
      <c r="B101" s="207"/>
      <c r="C101" s="207"/>
      <c r="D101" s="207"/>
      <c r="E101" s="207"/>
      <c r="F101" s="212"/>
      <c r="G101" s="220"/>
      <c r="H101" s="207"/>
      <c r="I101" s="213" t="s">
        <v>11086</v>
      </c>
      <c r="J101" s="210" t="s">
        <v>11087</v>
      </c>
      <c r="K101" s="211" t="s">
        <v>8434</v>
      </c>
      <c r="L101" s="5">
        <v>25101000</v>
      </c>
      <c r="M101" s="5"/>
      <c r="N101" s="6"/>
    </row>
    <row r="102" spans="1:14" ht="38.25">
      <c r="B102" s="207"/>
      <c r="C102" s="207"/>
      <c r="D102" s="207"/>
      <c r="E102" s="207"/>
      <c r="F102" s="212"/>
      <c r="G102" s="207"/>
      <c r="H102" s="207"/>
      <c r="I102" s="213" t="s">
        <v>11088</v>
      </c>
      <c r="J102" s="210" t="s">
        <v>11089</v>
      </c>
      <c r="K102" s="211" t="s">
        <v>8434</v>
      </c>
      <c r="L102" s="5">
        <v>25102000</v>
      </c>
      <c r="M102" s="5"/>
      <c r="N102" s="6"/>
    </row>
    <row r="103" spans="1:14" ht="25.5">
      <c r="B103" s="207"/>
      <c r="C103" s="207"/>
      <c r="D103" s="207"/>
      <c r="E103" s="207"/>
      <c r="F103" s="212"/>
      <c r="G103" s="207" t="s">
        <v>11090</v>
      </c>
      <c r="H103" s="207" t="s">
        <v>11091</v>
      </c>
      <c r="I103" s="213" t="s">
        <v>11092</v>
      </c>
      <c r="J103" s="210" t="s">
        <v>11093</v>
      </c>
      <c r="K103" s="211" t="s">
        <v>8434</v>
      </c>
      <c r="L103" s="5">
        <v>25020000</v>
      </c>
      <c r="M103" s="5">
        <v>1421020</v>
      </c>
      <c r="N103" s="6" t="s">
        <v>11094</v>
      </c>
    </row>
    <row r="104" spans="1:14">
      <c r="B104" s="207"/>
      <c r="C104" s="207"/>
      <c r="D104" s="207"/>
      <c r="E104" s="207"/>
      <c r="F104" s="212"/>
      <c r="G104" s="207" t="s">
        <v>11095</v>
      </c>
      <c r="H104" s="207" t="s">
        <v>11096</v>
      </c>
      <c r="I104" s="213"/>
      <c r="J104" s="210" t="s">
        <v>11097</v>
      </c>
      <c r="K104" s="211"/>
      <c r="L104" s="5"/>
      <c r="M104" s="5"/>
      <c r="N104" s="6"/>
    </row>
    <row r="105" spans="1:14" ht="25.5">
      <c r="B105" s="207"/>
      <c r="C105" s="207"/>
      <c r="D105" s="207"/>
      <c r="E105" s="207"/>
      <c r="F105" s="212"/>
      <c r="G105" s="207"/>
      <c r="H105" s="207"/>
      <c r="I105" s="213" t="s">
        <v>11098</v>
      </c>
      <c r="J105" s="210" t="s">
        <v>11099</v>
      </c>
      <c r="K105" s="211" t="s">
        <v>8434</v>
      </c>
      <c r="L105" s="5">
        <v>25110000</v>
      </c>
      <c r="M105" s="5">
        <v>1421060</v>
      </c>
      <c r="N105" s="6" t="s">
        <v>11100</v>
      </c>
    </row>
    <row r="106" spans="1:14" ht="65.25">
      <c r="B106" s="207"/>
      <c r="C106" s="207"/>
      <c r="D106" s="207"/>
      <c r="E106" s="207"/>
      <c r="F106" s="212"/>
      <c r="G106" s="207"/>
      <c r="H106" s="207"/>
      <c r="I106" s="213" t="s">
        <v>11101</v>
      </c>
      <c r="J106" s="210" t="s">
        <v>11696</v>
      </c>
      <c r="K106" s="211" t="s">
        <v>8434</v>
      </c>
      <c r="L106" s="5">
        <v>25280000</v>
      </c>
      <c r="M106" s="5"/>
      <c r="N106" s="6" t="s">
        <v>11102</v>
      </c>
    </row>
    <row r="107" spans="1:14" ht="51">
      <c r="B107" s="207"/>
      <c r="C107" s="207"/>
      <c r="D107" s="207"/>
      <c r="E107" s="207"/>
      <c r="F107" s="212"/>
      <c r="G107" s="207"/>
      <c r="H107" s="207"/>
      <c r="I107" s="213" t="s">
        <v>11103</v>
      </c>
      <c r="J107" s="210" t="s">
        <v>11104</v>
      </c>
      <c r="K107" s="211" t="s">
        <v>8434</v>
      </c>
      <c r="L107" s="5">
        <v>25190000</v>
      </c>
      <c r="M107" s="5"/>
      <c r="N107" s="6"/>
    </row>
    <row r="108" spans="1:14">
      <c r="B108" s="207"/>
      <c r="C108" s="207"/>
      <c r="D108" s="207"/>
      <c r="E108" s="207"/>
      <c r="F108" s="212"/>
      <c r="G108" s="207"/>
      <c r="H108" s="207"/>
      <c r="I108" s="213" t="s">
        <v>11105</v>
      </c>
      <c r="J108" s="210" t="s">
        <v>11106</v>
      </c>
      <c r="K108" s="211" t="s">
        <v>8434</v>
      </c>
      <c r="L108" s="5">
        <v>25291000</v>
      </c>
      <c r="M108" s="5"/>
      <c r="N108" s="6"/>
    </row>
    <row r="109" spans="1:14">
      <c r="B109" s="207"/>
      <c r="C109" s="207"/>
      <c r="D109" s="207"/>
      <c r="E109" s="207"/>
      <c r="F109" s="212"/>
      <c r="G109" s="207"/>
      <c r="H109" s="207"/>
      <c r="I109" s="213" t="s">
        <v>11107</v>
      </c>
      <c r="J109" s="210" t="s">
        <v>11108</v>
      </c>
      <c r="K109" s="211" t="s">
        <v>8434</v>
      </c>
      <c r="L109" s="5">
        <v>25292000</v>
      </c>
      <c r="M109" s="5">
        <v>1421080</v>
      </c>
      <c r="N109" s="6"/>
    </row>
    <row r="110" spans="1:14">
      <c r="B110" s="207"/>
      <c r="C110" s="207"/>
      <c r="D110" s="207"/>
      <c r="E110" s="207"/>
      <c r="F110" s="212"/>
      <c r="G110" s="207"/>
      <c r="H110" s="207"/>
      <c r="I110" s="213" t="s">
        <v>11109</v>
      </c>
      <c r="J110" s="210" t="s">
        <v>11110</v>
      </c>
      <c r="K110" s="211" t="s">
        <v>8434</v>
      </c>
      <c r="L110" s="5">
        <v>25293000</v>
      </c>
      <c r="M110" s="5"/>
      <c r="N110" s="6"/>
    </row>
    <row r="111" spans="1:14">
      <c r="A111" s="1">
        <v>1</v>
      </c>
      <c r="B111" s="207"/>
      <c r="C111" s="207"/>
      <c r="D111" s="207"/>
      <c r="E111" s="207"/>
      <c r="F111" s="212"/>
      <c r="G111" s="207"/>
      <c r="H111" s="207"/>
      <c r="I111" s="216" t="s">
        <v>9972</v>
      </c>
      <c r="J111" s="217" t="s">
        <v>9973</v>
      </c>
      <c r="K111" s="218" t="s">
        <v>8434</v>
      </c>
      <c r="L111" s="93"/>
      <c r="M111" s="93">
        <v>1421040</v>
      </c>
      <c r="N111" s="6"/>
    </row>
    <row r="112" spans="1:14" ht="25.5">
      <c r="B112" s="207"/>
      <c r="C112" s="207"/>
      <c r="D112" s="207"/>
      <c r="E112" s="207"/>
      <c r="F112" s="212"/>
      <c r="G112" s="207"/>
      <c r="H112" s="207"/>
      <c r="I112" s="213" t="s">
        <v>11111</v>
      </c>
      <c r="J112" s="210" t="s">
        <v>11112</v>
      </c>
      <c r="K112" s="211" t="s">
        <v>8434</v>
      </c>
      <c r="L112" s="5">
        <v>25300000</v>
      </c>
      <c r="M112" s="5"/>
      <c r="N112" s="6"/>
    </row>
    <row r="113" spans="2:14" ht="38.25">
      <c r="B113" s="207"/>
      <c r="C113" s="207"/>
      <c r="D113" s="207"/>
      <c r="E113" s="207" t="s">
        <v>11113</v>
      </c>
      <c r="F113" s="212" t="s">
        <v>11114</v>
      </c>
      <c r="G113" s="207" t="s">
        <v>11115</v>
      </c>
      <c r="H113" s="207" t="s">
        <v>11116</v>
      </c>
      <c r="I113" s="213" t="s">
        <v>11116</v>
      </c>
      <c r="J113" s="210" t="s">
        <v>11117</v>
      </c>
      <c r="K113" s="211" t="s">
        <v>8434</v>
      </c>
      <c r="L113" s="5">
        <v>27030010</v>
      </c>
      <c r="M113" s="5">
        <v>1030010</v>
      </c>
      <c r="N113" s="6" t="s">
        <v>8655</v>
      </c>
    </row>
    <row r="114" spans="2:14" ht="25.5">
      <c r="B114" s="207"/>
      <c r="C114" s="207"/>
      <c r="D114" s="207"/>
      <c r="E114" s="207" t="s">
        <v>8656</v>
      </c>
      <c r="F114" s="212" t="s">
        <v>8657</v>
      </c>
      <c r="G114" s="207" t="s">
        <v>8658</v>
      </c>
      <c r="H114" s="207" t="s">
        <v>8659</v>
      </c>
      <c r="I114" s="213"/>
      <c r="J114" s="210" t="s">
        <v>8660</v>
      </c>
      <c r="K114" s="211"/>
      <c r="L114" s="5"/>
      <c r="M114" s="5"/>
      <c r="N114" s="6" t="s">
        <v>8661</v>
      </c>
    </row>
    <row r="115" spans="2:14">
      <c r="B115" s="207"/>
      <c r="C115" s="207"/>
      <c r="D115" s="207"/>
      <c r="E115" s="207"/>
      <c r="F115" s="212"/>
      <c r="G115" s="207"/>
      <c r="H115" s="220"/>
      <c r="I115" s="213" t="s">
        <v>8662</v>
      </c>
      <c r="J115" s="210" t="s">
        <v>8663</v>
      </c>
      <c r="K115" s="211" t="s">
        <v>8434</v>
      </c>
      <c r="L115" s="5">
        <v>25010050</v>
      </c>
      <c r="M115" s="5">
        <v>1422020</v>
      </c>
      <c r="N115" s="6"/>
    </row>
    <row r="116" spans="2:14">
      <c r="B116" s="207"/>
      <c r="C116" s="207"/>
      <c r="D116" s="207"/>
      <c r="E116" s="207"/>
      <c r="F116" s="212"/>
      <c r="G116" s="207"/>
      <c r="H116" s="220"/>
      <c r="I116" s="213" t="s">
        <v>8664</v>
      </c>
      <c r="J116" s="210" t="s">
        <v>8665</v>
      </c>
      <c r="K116" s="211" t="s">
        <v>8434</v>
      </c>
      <c r="L116" s="5">
        <v>25010090</v>
      </c>
      <c r="M116" s="5">
        <v>1422010</v>
      </c>
      <c r="N116" s="6"/>
    </row>
    <row r="117" spans="2:14" ht="25.5">
      <c r="B117" s="207"/>
      <c r="C117" s="207"/>
      <c r="D117" s="207"/>
      <c r="E117" s="207" t="s">
        <v>8666</v>
      </c>
      <c r="F117" s="212" t="s">
        <v>8667</v>
      </c>
      <c r="G117" s="207"/>
      <c r="H117" s="207"/>
      <c r="I117" s="213"/>
      <c r="J117" s="210" t="s">
        <v>8668</v>
      </c>
      <c r="K117" s="211"/>
      <c r="L117" s="5"/>
      <c r="M117" s="5"/>
      <c r="N117" s="6"/>
    </row>
    <row r="118" spans="2:14" ht="25.5">
      <c r="B118" s="207"/>
      <c r="C118" s="207"/>
      <c r="D118" s="207"/>
      <c r="E118" s="207"/>
      <c r="F118" s="212"/>
      <c r="G118" s="207" t="s">
        <v>8669</v>
      </c>
      <c r="H118" s="207"/>
      <c r="I118" s="213"/>
      <c r="J118" s="210" t="s">
        <v>8670</v>
      </c>
      <c r="K118" s="211"/>
      <c r="L118" s="5"/>
      <c r="M118" s="5"/>
      <c r="N118" s="6"/>
    </row>
    <row r="119" spans="2:14" ht="38.25">
      <c r="B119" s="207"/>
      <c r="C119" s="207"/>
      <c r="D119" s="207"/>
      <c r="E119" s="207"/>
      <c r="F119" s="212"/>
      <c r="G119" s="220"/>
      <c r="H119" s="207" t="s">
        <v>8671</v>
      </c>
      <c r="I119" s="213"/>
      <c r="J119" s="210" t="s">
        <v>8672</v>
      </c>
      <c r="K119" s="211"/>
      <c r="L119" s="5"/>
      <c r="M119" s="5">
        <v>1429011</v>
      </c>
      <c r="N119" s="6"/>
    </row>
    <row r="120" spans="2:14" ht="30.75" customHeight="1">
      <c r="B120" s="207"/>
      <c r="C120" s="207"/>
      <c r="D120" s="207"/>
      <c r="E120" s="207"/>
      <c r="F120" s="212"/>
      <c r="G120" s="220"/>
      <c r="H120" s="207"/>
      <c r="I120" s="213" t="s">
        <v>8673</v>
      </c>
      <c r="J120" s="210" t="s">
        <v>8674</v>
      </c>
      <c r="K120" s="211" t="s">
        <v>8675</v>
      </c>
      <c r="L120" s="5">
        <v>71031000</v>
      </c>
      <c r="M120" s="5"/>
      <c r="N120" s="6" t="s">
        <v>8676</v>
      </c>
    </row>
    <row r="121" spans="2:14" ht="25.5">
      <c r="B121" s="207"/>
      <c r="C121" s="207"/>
      <c r="D121" s="207"/>
      <c r="E121" s="207"/>
      <c r="F121" s="212"/>
      <c r="G121" s="220"/>
      <c r="H121" s="207"/>
      <c r="I121" s="213" t="s">
        <v>8677</v>
      </c>
      <c r="J121" s="210" t="s">
        <v>8678</v>
      </c>
      <c r="K121" s="211" t="s">
        <v>8675</v>
      </c>
      <c r="L121" s="5" t="s">
        <v>8679</v>
      </c>
      <c r="M121" s="5"/>
      <c r="N121" s="6"/>
    </row>
    <row r="122" spans="2:14">
      <c r="B122" s="207"/>
      <c r="C122" s="207"/>
      <c r="D122" s="207"/>
      <c r="E122" s="207"/>
      <c r="F122" s="212"/>
      <c r="G122" s="220"/>
      <c r="H122" s="207" t="s">
        <v>8680</v>
      </c>
      <c r="I122" s="213" t="s">
        <v>8681</v>
      </c>
      <c r="J122" s="210" t="s">
        <v>8682</v>
      </c>
      <c r="K122" s="211" t="s">
        <v>8675</v>
      </c>
      <c r="L122" s="5">
        <v>71022100</v>
      </c>
      <c r="M122" s="5"/>
      <c r="N122" s="6"/>
    </row>
    <row r="123" spans="2:14" ht="38.25">
      <c r="B123" s="207"/>
      <c r="C123" s="207"/>
      <c r="D123" s="207"/>
      <c r="E123" s="207"/>
      <c r="F123" s="212"/>
      <c r="G123" s="207"/>
      <c r="H123" s="207" t="s">
        <v>8683</v>
      </c>
      <c r="I123" s="213"/>
      <c r="J123" s="210" t="s">
        <v>8684</v>
      </c>
      <c r="K123" s="211"/>
      <c r="L123" s="5"/>
      <c r="M123" s="5"/>
      <c r="N123" s="6"/>
    </row>
    <row r="124" spans="2:14" ht="15.75">
      <c r="B124" s="207"/>
      <c r="C124" s="207"/>
      <c r="D124" s="207"/>
      <c r="E124" s="207"/>
      <c r="F124" s="212"/>
      <c r="G124" s="207"/>
      <c r="H124" s="207"/>
      <c r="I124" s="213" t="s">
        <v>8685</v>
      </c>
      <c r="J124" s="210" t="s">
        <v>8686</v>
      </c>
      <c r="K124" s="211" t="s">
        <v>11694</v>
      </c>
      <c r="L124" s="5">
        <v>25131000</v>
      </c>
      <c r="M124" s="5"/>
      <c r="N124" s="6"/>
    </row>
    <row r="125" spans="2:14" ht="38.25">
      <c r="B125" s="207"/>
      <c r="C125" s="207"/>
      <c r="D125" s="207"/>
      <c r="E125" s="207"/>
      <c r="F125" s="212"/>
      <c r="G125" s="207"/>
      <c r="H125" s="207"/>
      <c r="I125" s="213" t="s">
        <v>8687</v>
      </c>
      <c r="J125" s="210" t="s">
        <v>8688</v>
      </c>
      <c r="K125" s="211" t="s">
        <v>11694</v>
      </c>
      <c r="L125" s="5">
        <v>25132000</v>
      </c>
      <c r="M125" s="5"/>
      <c r="N125" s="6"/>
    </row>
    <row r="126" spans="2:14" ht="25.5">
      <c r="B126" s="207"/>
      <c r="C126" s="207"/>
      <c r="D126" s="207"/>
      <c r="E126" s="207"/>
      <c r="F126" s="212"/>
      <c r="G126" s="207" t="s">
        <v>8689</v>
      </c>
      <c r="H126" s="207" t="s">
        <v>8690</v>
      </c>
      <c r="I126" s="213"/>
      <c r="J126" s="210" t="s">
        <v>8691</v>
      </c>
      <c r="K126" s="211"/>
      <c r="L126" s="5"/>
      <c r="M126" s="5"/>
      <c r="N126" s="6"/>
    </row>
    <row r="127" spans="2:14">
      <c r="B127" s="207"/>
      <c r="C127" s="207"/>
      <c r="D127" s="207"/>
      <c r="E127" s="207"/>
      <c r="F127" s="212"/>
      <c r="G127" s="207"/>
      <c r="H127" s="207"/>
      <c r="I127" s="213" t="s">
        <v>8692</v>
      </c>
      <c r="J127" s="210" t="s">
        <v>8693</v>
      </c>
      <c r="K127" s="211" t="s">
        <v>8434</v>
      </c>
      <c r="L127" s="5">
        <v>25040000</v>
      </c>
      <c r="M127" s="5">
        <v>1429050</v>
      </c>
      <c r="N127" s="6"/>
    </row>
    <row r="128" spans="2:14">
      <c r="B128" s="207"/>
      <c r="C128" s="207"/>
      <c r="D128" s="207"/>
      <c r="E128" s="207"/>
      <c r="F128" s="212"/>
      <c r="G128" s="207"/>
      <c r="H128" s="207"/>
      <c r="I128" s="213" t="s">
        <v>8694</v>
      </c>
      <c r="J128" s="210" t="s">
        <v>8695</v>
      </c>
      <c r="K128" s="211" t="s">
        <v>8434</v>
      </c>
      <c r="L128" s="5">
        <v>25061000</v>
      </c>
      <c r="M128" s="5">
        <v>1429070</v>
      </c>
      <c r="N128" s="6"/>
    </row>
    <row r="129" spans="2:14">
      <c r="B129" s="207"/>
      <c r="C129" s="207"/>
      <c r="D129" s="207"/>
      <c r="E129" s="207"/>
      <c r="F129" s="212"/>
      <c r="G129" s="207"/>
      <c r="H129" s="207"/>
      <c r="I129" s="213" t="s">
        <v>8696</v>
      </c>
      <c r="J129" s="210" t="s">
        <v>8697</v>
      </c>
      <c r="K129" s="211" t="s">
        <v>8434</v>
      </c>
      <c r="L129" s="5">
        <v>25062000</v>
      </c>
      <c r="M129" s="5">
        <v>1429060</v>
      </c>
      <c r="N129" s="6"/>
    </row>
    <row r="130" spans="2:14">
      <c r="B130" s="207"/>
      <c r="C130" s="207"/>
      <c r="D130" s="207"/>
      <c r="E130" s="207"/>
      <c r="F130" s="212"/>
      <c r="G130" s="207"/>
      <c r="H130" s="207"/>
      <c r="I130" s="213" t="s">
        <v>8698</v>
      </c>
      <c r="J130" s="210" t="s">
        <v>8699</v>
      </c>
      <c r="K130" s="211" t="s">
        <v>8434</v>
      </c>
      <c r="L130" s="5">
        <v>25240000</v>
      </c>
      <c r="M130" s="5"/>
      <c r="N130" s="6"/>
    </row>
    <row r="131" spans="2:14">
      <c r="B131" s="207"/>
      <c r="C131" s="207"/>
      <c r="D131" s="207"/>
      <c r="E131" s="207"/>
      <c r="F131" s="212"/>
      <c r="G131" s="207"/>
      <c r="H131" s="207"/>
      <c r="I131" s="213" t="s">
        <v>8700</v>
      </c>
      <c r="J131" s="210" t="s">
        <v>8701</v>
      </c>
      <c r="K131" s="211" t="s">
        <v>8434</v>
      </c>
      <c r="L131" s="5">
        <v>25251000</v>
      </c>
      <c r="M131" s="5">
        <v>1429080</v>
      </c>
      <c r="N131" s="6"/>
    </row>
    <row r="132" spans="2:14">
      <c r="B132" s="207"/>
      <c r="C132" s="207"/>
      <c r="D132" s="207"/>
      <c r="E132" s="207"/>
      <c r="F132" s="212"/>
      <c r="G132" s="207"/>
      <c r="H132" s="207"/>
      <c r="I132" s="213" t="s">
        <v>8702</v>
      </c>
      <c r="J132" s="210" t="s">
        <v>8703</v>
      </c>
      <c r="K132" s="211" t="s">
        <v>8434</v>
      </c>
      <c r="L132" s="5">
        <v>25261000</v>
      </c>
      <c r="M132" s="5"/>
      <c r="N132" s="6"/>
    </row>
    <row r="133" spans="2:14">
      <c r="B133" s="207"/>
      <c r="C133" s="207" t="s">
        <v>8704</v>
      </c>
      <c r="D133" s="207"/>
      <c r="E133" s="207"/>
      <c r="F133" s="212"/>
      <c r="G133" s="207"/>
      <c r="H133" s="207"/>
      <c r="I133" s="213"/>
      <c r="J133" s="210" t="s">
        <v>8705</v>
      </c>
      <c r="K133" s="211"/>
      <c r="L133" s="5"/>
      <c r="M133" s="5"/>
      <c r="N133" s="6"/>
    </row>
    <row r="134" spans="2:14" ht="25.5">
      <c r="B134" s="207"/>
      <c r="C134" s="207"/>
      <c r="D134" s="207" t="s">
        <v>8706</v>
      </c>
      <c r="E134" s="207" t="s">
        <v>8707</v>
      </c>
      <c r="F134" s="212" t="s">
        <v>8708</v>
      </c>
      <c r="G134" s="207" t="s">
        <v>8709</v>
      </c>
      <c r="H134" s="207" t="s">
        <v>8710</v>
      </c>
      <c r="I134" s="213"/>
      <c r="J134" s="210" t="s">
        <v>8711</v>
      </c>
      <c r="K134" s="211"/>
      <c r="L134" s="5"/>
      <c r="M134" s="5"/>
      <c r="N134" s="6"/>
    </row>
    <row r="135" spans="2:14" ht="25.5">
      <c r="B135" s="207"/>
      <c r="C135" s="207"/>
      <c r="D135" s="207"/>
      <c r="E135" s="207"/>
      <c r="F135" s="212"/>
      <c r="G135" s="220"/>
      <c r="H135" s="207"/>
      <c r="I135" s="213" t="s">
        <v>8712</v>
      </c>
      <c r="J135" s="210" t="s">
        <v>8713</v>
      </c>
      <c r="K135" s="211" t="s">
        <v>11279</v>
      </c>
      <c r="L135" s="5"/>
      <c r="M135" s="5"/>
      <c r="N135" s="6"/>
    </row>
    <row r="136" spans="2:14" ht="63.75">
      <c r="B136" s="207"/>
      <c r="C136" s="207"/>
      <c r="D136" s="207"/>
      <c r="E136" s="207"/>
      <c r="F136" s="212"/>
      <c r="G136" s="207"/>
      <c r="H136" s="207"/>
      <c r="I136" s="213" t="s">
        <v>8714</v>
      </c>
      <c r="J136" s="210" t="s">
        <v>8715</v>
      </c>
      <c r="K136" s="211" t="s">
        <v>11279</v>
      </c>
      <c r="L136" s="5"/>
      <c r="M136" s="5"/>
      <c r="N136" s="6"/>
    </row>
    <row r="137" spans="2:14" ht="25.5">
      <c r="B137" s="207"/>
      <c r="C137" s="207"/>
      <c r="D137" s="207"/>
      <c r="E137" s="207"/>
      <c r="F137" s="212"/>
      <c r="G137" s="207"/>
      <c r="H137" s="207"/>
      <c r="I137" s="213" t="s">
        <v>8716</v>
      </c>
      <c r="J137" s="210" t="s">
        <v>8717</v>
      </c>
      <c r="K137" s="211" t="s">
        <v>11279</v>
      </c>
      <c r="L137" s="5"/>
      <c r="M137" s="5"/>
      <c r="N137" s="6"/>
    </row>
    <row r="138" spans="2:14" ht="25.5">
      <c r="B138" s="207"/>
      <c r="C138" s="207"/>
      <c r="D138" s="207"/>
      <c r="E138" s="207"/>
      <c r="F138" s="212"/>
      <c r="G138" s="207"/>
      <c r="H138" s="207"/>
      <c r="I138" s="213" t="s">
        <v>8718</v>
      </c>
      <c r="J138" s="210" t="s">
        <v>8719</v>
      </c>
      <c r="K138" s="211" t="s">
        <v>11279</v>
      </c>
      <c r="L138" s="5"/>
      <c r="M138" s="5"/>
      <c r="N138" s="6"/>
    </row>
    <row r="139" spans="2:14">
      <c r="B139" s="207"/>
      <c r="C139" s="207"/>
      <c r="D139" s="207"/>
      <c r="E139" s="207"/>
      <c r="F139" s="212"/>
      <c r="G139" s="207"/>
      <c r="H139" s="207"/>
      <c r="I139" s="213" t="s">
        <v>8720</v>
      </c>
      <c r="J139" s="210" t="s">
        <v>8721</v>
      </c>
      <c r="K139" s="211" t="s">
        <v>11279</v>
      </c>
      <c r="L139" s="5"/>
      <c r="M139" s="5"/>
      <c r="N139" s="6"/>
    </row>
    <row r="140" spans="2:14">
      <c r="B140" s="207"/>
      <c r="C140" s="207"/>
      <c r="D140" s="207" t="s">
        <v>8722</v>
      </c>
      <c r="E140" s="207" t="s">
        <v>8723</v>
      </c>
      <c r="F140" s="212" t="s">
        <v>8724</v>
      </c>
      <c r="G140" s="207" t="s">
        <v>8724</v>
      </c>
      <c r="H140" s="207"/>
      <c r="I140" s="213"/>
      <c r="J140" s="210" t="s">
        <v>8725</v>
      </c>
      <c r="K140" s="211"/>
      <c r="L140" s="5"/>
      <c r="M140" s="5"/>
      <c r="N140" s="6"/>
    </row>
    <row r="141" spans="2:14">
      <c r="B141" s="207"/>
      <c r="C141" s="207"/>
      <c r="D141" s="207"/>
      <c r="E141" s="207"/>
      <c r="F141" s="212"/>
      <c r="G141" s="207" t="s">
        <v>8726</v>
      </c>
      <c r="H141" s="207" t="s">
        <v>8727</v>
      </c>
      <c r="I141" s="213" t="s">
        <v>8728</v>
      </c>
      <c r="J141" s="210" t="s">
        <v>8729</v>
      </c>
      <c r="K141" s="211" t="s">
        <v>11279</v>
      </c>
      <c r="L141" s="5"/>
      <c r="M141" s="5"/>
      <c r="N141" s="6"/>
    </row>
    <row r="142" spans="2:14">
      <c r="B142" s="207"/>
      <c r="C142" s="207"/>
      <c r="D142" s="207"/>
      <c r="E142" s="207"/>
      <c r="F142" s="212"/>
      <c r="G142" s="207" t="s">
        <v>8730</v>
      </c>
      <c r="H142" s="207" t="s">
        <v>8731</v>
      </c>
      <c r="I142" s="213" t="s">
        <v>8732</v>
      </c>
      <c r="J142" s="210" t="s">
        <v>8733</v>
      </c>
      <c r="K142" s="211" t="s">
        <v>11279</v>
      </c>
      <c r="L142" s="5"/>
      <c r="M142" s="5"/>
      <c r="N142" s="6"/>
    </row>
    <row r="143" spans="2:14" s="191" customFormat="1" ht="25.5">
      <c r="B143" s="221" t="s">
        <v>8734</v>
      </c>
      <c r="C143" s="222"/>
      <c r="D143" s="222"/>
      <c r="E143" s="222"/>
      <c r="F143" s="222"/>
      <c r="G143" s="222"/>
      <c r="H143" s="222"/>
      <c r="I143" s="223"/>
      <c r="J143" s="224" t="s">
        <v>8735</v>
      </c>
      <c r="K143" s="223"/>
      <c r="L143" s="189"/>
      <c r="M143" s="188"/>
      <c r="N143" s="190"/>
    </row>
    <row r="144" spans="2:14" s="13" customFormat="1">
      <c r="B144" s="207"/>
      <c r="C144" s="207" t="s">
        <v>8736</v>
      </c>
      <c r="D144" s="207"/>
      <c r="E144" s="207"/>
      <c r="F144" s="212"/>
      <c r="G144" s="207"/>
      <c r="H144" s="207"/>
      <c r="I144" s="225"/>
      <c r="J144" s="210" t="s">
        <v>8737</v>
      </c>
      <c r="K144" s="226"/>
      <c r="L144" s="12"/>
      <c r="M144" s="11"/>
      <c r="N144" s="8"/>
    </row>
    <row r="145" spans="2:14" s="13" customFormat="1" ht="25.5">
      <c r="B145" s="207"/>
      <c r="C145" s="207"/>
      <c r="D145" s="207" t="s">
        <v>8738</v>
      </c>
      <c r="E145" s="207" t="s">
        <v>8739</v>
      </c>
      <c r="F145" s="212"/>
      <c r="G145" s="207"/>
      <c r="H145" s="207"/>
      <c r="I145" s="225"/>
      <c r="J145" s="210" t="s">
        <v>8740</v>
      </c>
      <c r="K145" s="226"/>
      <c r="L145" s="12"/>
      <c r="M145" s="11"/>
      <c r="N145" s="8"/>
    </row>
    <row r="146" spans="2:14" s="13" customFormat="1">
      <c r="B146" s="207"/>
      <c r="C146" s="207"/>
      <c r="D146" s="207"/>
      <c r="E146" s="207"/>
      <c r="F146" s="212" t="s">
        <v>8741</v>
      </c>
      <c r="G146" s="207" t="s">
        <v>8742</v>
      </c>
      <c r="H146" s="207" t="s">
        <v>8743</v>
      </c>
      <c r="I146" s="225"/>
      <c r="J146" s="210" t="s">
        <v>8744</v>
      </c>
      <c r="K146" s="226"/>
      <c r="L146" s="12"/>
      <c r="M146" s="11"/>
      <c r="N146" s="8"/>
    </row>
    <row r="147" spans="2:14" s="13" customFormat="1">
      <c r="B147" s="207"/>
      <c r="C147" s="207"/>
      <c r="D147" s="207"/>
      <c r="E147" s="207"/>
      <c r="F147" s="212"/>
      <c r="G147" s="207"/>
      <c r="H147" s="207"/>
      <c r="I147" s="213" t="s">
        <v>8745</v>
      </c>
      <c r="J147" s="210" t="s">
        <v>8746</v>
      </c>
      <c r="K147" s="226" t="s">
        <v>8747</v>
      </c>
      <c r="L147" s="12" t="s">
        <v>8748</v>
      </c>
      <c r="M147" s="14">
        <v>1511030</v>
      </c>
      <c r="N147" s="8"/>
    </row>
    <row r="148" spans="2:14" s="13" customFormat="1" ht="26.25" customHeight="1">
      <c r="B148" s="207"/>
      <c r="C148" s="207"/>
      <c r="D148" s="207"/>
      <c r="E148" s="207"/>
      <c r="F148" s="212"/>
      <c r="G148" s="207"/>
      <c r="H148" s="207"/>
      <c r="I148" s="213" t="s">
        <v>8749</v>
      </c>
      <c r="J148" s="210" t="s">
        <v>8750</v>
      </c>
      <c r="K148" s="226" t="s">
        <v>8747</v>
      </c>
      <c r="L148" s="7" t="s">
        <v>8751</v>
      </c>
      <c r="M148" s="14">
        <v>1511030</v>
      </c>
      <c r="N148" s="8"/>
    </row>
    <row r="149" spans="2:14" s="13" customFormat="1">
      <c r="B149" s="207"/>
      <c r="C149" s="207"/>
      <c r="D149" s="207"/>
      <c r="E149" s="207"/>
      <c r="F149" s="212"/>
      <c r="G149" s="207"/>
      <c r="H149" s="207"/>
      <c r="I149" s="213" t="s">
        <v>8752</v>
      </c>
      <c r="J149" s="210" t="s">
        <v>8753</v>
      </c>
      <c r="K149" s="226" t="s">
        <v>8747</v>
      </c>
      <c r="L149" s="7" t="s">
        <v>8754</v>
      </c>
      <c r="M149" s="14">
        <v>1511030</v>
      </c>
      <c r="N149" s="8"/>
    </row>
    <row r="150" spans="2:14" s="13" customFormat="1">
      <c r="B150" s="207"/>
      <c r="C150" s="207"/>
      <c r="D150" s="207"/>
      <c r="E150" s="207"/>
      <c r="F150" s="212"/>
      <c r="G150" s="207"/>
      <c r="H150" s="207"/>
      <c r="I150" s="213" t="s">
        <v>8755</v>
      </c>
      <c r="J150" s="210" t="s">
        <v>8756</v>
      </c>
      <c r="K150" s="226" t="s">
        <v>8747</v>
      </c>
      <c r="L150" s="12" t="s">
        <v>8757</v>
      </c>
      <c r="M150" s="14">
        <v>1511030</v>
      </c>
      <c r="N150" s="8"/>
    </row>
    <row r="151" spans="2:14" s="13" customFormat="1" ht="25.5">
      <c r="B151" s="207"/>
      <c r="C151" s="207"/>
      <c r="D151" s="207"/>
      <c r="E151" s="207"/>
      <c r="F151" s="212" t="s">
        <v>8758</v>
      </c>
      <c r="G151" s="207"/>
      <c r="H151" s="207"/>
      <c r="I151" s="225"/>
      <c r="J151" s="210" t="s">
        <v>8759</v>
      </c>
      <c r="K151" s="226"/>
      <c r="L151" s="12"/>
      <c r="M151" s="11"/>
      <c r="N151" s="8"/>
    </row>
    <row r="152" spans="2:14" s="13" customFormat="1">
      <c r="B152" s="207"/>
      <c r="C152" s="207"/>
      <c r="D152" s="207"/>
      <c r="E152" s="207"/>
      <c r="F152" s="212"/>
      <c r="G152" s="207" t="s">
        <v>8760</v>
      </c>
      <c r="H152" s="207"/>
      <c r="I152" s="225"/>
      <c r="J152" s="210" t="s">
        <v>8761</v>
      </c>
      <c r="K152" s="226"/>
      <c r="L152" s="12"/>
      <c r="M152" s="11"/>
      <c r="N152" s="8"/>
    </row>
    <row r="153" spans="2:14" s="13" customFormat="1">
      <c r="B153" s="207"/>
      <c r="C153" s="207"/>
      <c r="D153" s="207"/>
      <c r="E153" s="207"/>
      <c r="F153" s="212"/>
      <c r="G153" s="207"/>
      <c r="H153" s="207" t="s">
        <v>8762</v>
      </c>
      <c r="I153" s="225"/>
      <c r="J153" s="210" t="s">
        <v>8763</v>
      </c>
      <c r="K153" s="226"/>
      <c r="L153" s="12"/>
      <c r="M153" s="11"/>
      <c r="N153" s="8"/>
    </row>
    <row r="154" spans="2:14" s="13" customFormat="1">
      <c r="B154" s="207"/>
      <c r="C154" s="207"/>
      <c r="D154" s="207"/>
      <c r="E154" s="207"/>
      <c r="F154" s="212"/>
      <c r="G154" s="207"/>
      <c r="H154" s="207"/>
      <c r="I154" s="213" t="s">
        <v>8764</v>
      </c>
      <c r="J154" s="210" t="s">
        <v>8765</v>
      </c>
      <c r="K154" s="226" t="s">
        <v>8747</v>
      </c>
      <c r="L154" s="7" t="s">
        <v>8766</v>
      </c>
      <c r="M154" s="15">
        <v>1511011</v>
      </c>
      <c r="N154" s="8"/>
    </row>
    <row r="155" spans="2:14" s="13" customFormat="1">
      <c r="B155" s="207"/>
      <c r="C155" s="207"/>
      <c r="D155" s="207"/>
      <c r="E155" s="207"/>
      <c r="F155" s="212"/>
      <c r="G155" s="207"/>
      <c r="H155" s="207"/>
      <c r="I155" s="213" t="s">
        <v>8767</v>
      </c>
      <c r="J155" s="210" t="s">
        <v>8768</v>
      </c>
      <c r="K155" s="226" t="s">
        <v>8747</v>
      </c>
      <c r="L155" s="7" t="s">
        <v>8769</v>
      </c>
      <c r="M155" s="15">
        <v>1511011</v>
      </c>
      <c r="N155" s="8"/>
    </row>
    <row r="156" spans="2:14" s="13" customFormat="1" ht="32.25" customHeight="1">
      <c r="B156" s="207"/>
      <c r="C156" s="207"/>
      <c r="D156" s="207"/>
      <c r="E156" s="207"/>
      <c r="F156" s="212"/>
      <c r="G156" s="207"/>
      <c r="H156" s="207"/>
      <c r="I156" s="213" t="s">
        <v>8770</v>
      </c>
      <c r="J156" s="210" t="s">
        <v>8771</v>
      </c>
      <c r="K156" s="226" t="s">
        <v>8747</v>
      </c>
      <c r="L156" s="7" t="s">
        <v>8772</v>
      </c>
      <c r="M156" s="15">
        <v>1511011</v>
      </c>
      <c r="N156" s="8"/>
    </row>
    <row r="157" spans="2:14" s="13" customFormat="1">
      <c r="B157" s="207"/>
      <c r="C157" s="207"/>
      <c r="D157" s="207"/>
      <c r="E157" s="207"/>
      <c r="F157" s="212"/>
      <c r="G157" s="207"/>
      <c r="H157" s="207" t="s">
        <v>8773</v>
      </c>
      <c r="I157" s="225"/>
      <c r="J157" s="210" t="s">
        <v>8774</v>
      </c>
      <c r="K157" s="226"/>
      <c r="L157" s="12"/>
      <c r="M157" s="11"/>
      <c r="N157" s="8"/>
    </row>
    <row r="158" spans="2:14" s="13" customFormat="1" ht="32.25" customHeight="1">
      <c r="B158" s="207"/>
      <c r="C158" s="207"/>
      <c r="D158" s="207"/>
      <c r="E158" s="207"/>
      <c r="F158" s="212"/>
      <c r="G158" s="207"/>
      <c r="H158" s="207"/>
      <c r="I158" s="213" t="s">
        <v>8775</v>
      </c>
      <c r="J158" s="210" t="s">
        <v>8776</v>
      </c>
      <c r="K158" s="226" t="s">
        <v>8747</v>
      </c>
      <c r="L158" s="7" t="s">
        <v>8777</v>
      </c>
      <c r="M158" s="11">
        <v>1511012</v>
      </c>
      <c r="N158" s="8"/>
    </row>
    <row r="159" spans="2:14" s="13" customFormat="1" ht="38.25">
      <c r="B159" s="207"/>
      <c r="C159" s="207"/>
      <c r="D159" s="207"/>
      <c r="E159" s="207"/>
      <c r="F159" s="212"/>
      <c r="G159" s="207"/>
      <c r="H159" s="207"/>
      <c r="I159" s="213" t="s">
        <v>8778</v>
      </c>
      <c r="J159" s="210" t="s">
        <v>8779</v>
      </c>
      <c r="K159" s="226" t="s">
        <v>8747</v>
      </c>
      <c r="L159" s="7" t="s">
        <v>8780</v>
      </c>
      <c r="M159" s="11">
        <v>1511012</v>
      </c>
      <c r="N159" s="8"/>
    </row>
    <row r="160" spans="2:14" s="13" customFormat="1">
      <c r="B160" s="207"/>
      <c r="C160" s="207"/>
      <c r="D160" s="207"/>
      <c r="E160" s="207"/>
      <c r="F160" s="212"/>
      <c r="G160" s="207" t="s">
        <v>8781</v>
      </c>
      <c r="H160" s="207"/>
      <c r="I160" s="213"/>
      <c r="J160" s="210" t="s">
        <v>8782</v>
      </c>
      <c r="K160" s="226"/>
      <c r="L160" s="7"/>
      <c r="M160" s="11"/>
      <c r="N160" s="8"/>
    </row>
    <row r="161" spans="2:14" s="13" customFormat="1">
      <c r="B161" s="207"/>
      <c r="C161" s="207"/>
      <c r="D161" s="207"/>
      <c r="E161" s="207"/>
      <c r="F161" s="212"/>
      <c r="G161" s="207"/>
      <c r="H161" s="207" t="s">
        <v>8783</v>
      </c>
      <c r="I161" s="225"/>
      <c r="J161" s="210" t="s">
        <v>8784</v>
      </c>
      <c r="K161" s="226"/>
      <c r="L161" s="12"/>
      <c r="M161" s="15"/>
      <c r="N161" s="8"/>
    </row>
    <row r="162" spans="2:14" s="13" customFormat="1">
      <c r="B162" s="207"/>
      <c r="C162" s="207"/>
      <c r="D162" s="207"/>
      <c r="E162" s="207"/>
      <c r="F162" s="212"/>
      <c r="G162" s="207"/>
      <c r="H162" s="207"/>
      <c r="I162" s="213" t="s">
        <v>8785</v>
      </c>
      <c r="J162" s="210" t="s">
        <v>8786</v>
      </c>
      <c r="K162" s="226" t="s">
        <v>8747</v>
      </c>
      <c r="L162" s="7" t="s">
        <v>8787</v>
      </c>
      <c r="M162" s="15">
        <v>1511021</v>
      </c>
      <c r="N162" s="8"/>
    </row>
    <row r="163" spans="2:14" s="13" customFormat="1">
      <c r="B163" s="207"/>
      <c r="C163" s="207"/>
      <c r="D163" s="207"/>
      <c r="E163" s="207"/>
      <c r="F163" s="212"/>
      <c r="G163" s="207"/>
      <c r="H163" s="207"/>
      <c r="I163" s="213" t="s">
        <v>8788</v>
      </c>
      <c r="J163" s="210" t="s">
        <v>8789</v>
      </c>
      <c r="K163" s="226" t="s">
        <v>8747</v>
      </c>
      <c r="L163" s="7" t="s">
        <v>8790</v>
      </c>
      <c r="M163" s="15">
        <v>1511021</v>
      </c>
      <c r="N163" s="8"/>
    </row>
    <row r="164" spans="2:14" s="13" customFormat="1" ht="28.5" customHeight="1">
      <c r="B164" s="207"/>
      <c r="C164" s="207"/>
      <c r="D164" s="207"/>
      <c r="E164" s="207"/>
      <c r="F164" s="212"/>
      <c r="G164" s="207"/>
      <c r="H164" s="207"/>
      <c r="I164" s="213" t="s">
        <v>8791</v>
      </c>
      <c r="J164" s="210" t="s">
        <v>8792</v>
      </c>
      <c r="K164" s="226" t="s">
        <v>8747</v>
      </c>
      <c r="L164" s="7" t="s">
        <v>8793</v>
      </c>
      <c r="M164" s="15">
        <v>1511021</v>
      </c>
      <c r="N164" s="8"/>
    </row>
    <row r="165" spans="2:14" s="13" customFormat="1">
      <c r="B165" s="207"/>
      <c r="C165" s="207"/>
      <c r="D165" s="207"/>
      <c r="E165" s="207"/>
      <c r="F165" s="212"/>
      <c r="G165" s="207"/>
      <c r="H165" s="207" t="s">
        <v>8794</v>
      </c>
      <c r="I165" s="225"/>
      <c r="J165" s="210" t="s">
        <v>8795</v>
      </c>
      <c r="K165" s="226"/>
      <c r="L165" s="12"/>
      <c r="M165" s="11"/>
      <c r="N165" s="8"/>
    </row>
    <row r="166" spans="2:14" s="13" customFormat="1" ht="36.75" customHeight="1">
      <c r="B166" s="207"/>
      <c r="C166" s="207"/>
      <c r="D166" s="207"/>
      <c r="E166" s="207"/>
      <c r="F166" s="212"/>
      <c r="G166" s="207"/>
      <c r="H166" s="207"/>
      <c r="I166" s="213" t="s">
        <v>8796</v>
      </c>
      <c r="J166" s="210" t="s">
        <v>8797</v>
      </c>
      <c r="K166" s="226" t="s">
        <v>8747</v>
      </c>
      <c r="L166" s="7" t="s">
        <v>8798</v>
      </c>
      <c r="M166" s="11">
        <v>1511022</v>
      </c>
      <c r="N166" s="8"/>
    </row>
    <row r="167" spans="2:14" s="13" customFormat="1" ht="38.25">
      <c r="B167" s="207"/>
      <c r="C167" s="207"/>
      <c r="D167" s="207"/>
      <c r="E167" s="207"/>
      <c r="F167" s="212"/>
      <c r="G167" s="207"/>
      <c r="H167" s="207"/>
      <c r="I167" s="213" t="s">
        <v>8799</v>
      </c>
      <c r="J167" s="210" t="s">
        <v>8800</v>
      </c>
      <c r="K167" s="226" t="s">
        <v>8747</v>
      </c>
      <c r="L167" s="7" t="s">
        <v>8801</v>
      </c>
      <c r="M167" s="11">
        <v>1511022</v>
      </c>
      <c r="N167" s="8"/>
    </row>
    <row r="168" spans="2:14" s="13" customFormat="1" ht="25.5">
      <c r="B168" s="207"/>
      <c r="C168" s="207"/>
      <c r="D168" s="207"/>
      <c r="E168" s="207"/>
      <c r="F168" s="212"/>
      <c r="G168" s="207" t="s">
        <v>8802</v>
      </c>
      <c r="H168" s="207" t="s">
        <v>8803</v>
      </c>
      <c r="I168" s="225"/>
      <c r="J168" s="210" t="s">
        <v>8804</v>
      </c>
      <c r="K168" s="226"/>
      <c r="L168" s="12"/>
      <c r="M168" s="11"/>
      <c r="N168" s="8"/>
    </row>
    <row r="169" spans="2:14" s="13" customFormat="1" ht="25.5">
      <c r="B169" s="207"/>
      <c r="C169" s="207"/>
      <c r="D169" s="207"/>
      <c r="E169" s="207"/>
      <c r="F169" s="212"/>
      <c r="G169" s="207"/>
      <c r="H169" s="207"/>
      <c r="I169" s="213" t="s">
        <v>8805</v>
      </c>
      <c r="J169" s="210" t="s">
        <v>8806</v>
      </c>
      <c r="K169" s="226" t="s">
        <v>8747</v>
      </c>
      <c r="L169" s="7" t="s">
        <v>8807</v>
      </c>
      <c r="M169" s="11"/>
      <c r="N169" s="8"/>
    </row>
    <row r="170" spans="2:14" s="13" customFormat="1" ht="25.5">
      <c r="B170" s="207"/>
      <c r="C170" s="207"/>
      <c r="D170" s="207"/>
      <c r="E170" s="207"/>
      <c r="F170" s="212"/>
      <c r="G170" s="207"/>
      <c r="H170" s="207"/>
      <c r="I170" s="213" t="s">
        <v>8808</v>
      </c>
      <c r="J170" s="210" t="s">
        <v>8809</v>
      </c>
      <c r="K170" s="226" t="s">
        <v>8747</v>
      </c>
      <c r="L170" s="7" t="s">
        <v>8810</v>
      </c>
      <c r="M170" s="11"/>
      <c r="N170" s="8"/>
    </row>
    <row r="171" spans="2:14" s="13" customFormat="1" ht="25.5">
      <c r="B171" s="207"/>
      <c r="C171" s="207"/>
      <c r="D171" s="207"/>
      <c r="E171" s="207"/>
      <c r="F171" s="212"/>
      <c r="G171" s="207"/>
      <c r="H171" s="207"/>
      <c r="I171" s="213" t="s">
        <v>8811</v>
      </c>
      <c r="J171" s="210" t="s">
        <v>8812</v>
      </c>
      <c r="K171" s="226" t="s">
        <v>8747</v>
      </c>
      <c r="L171" s="7" t="s">
        <v>8813</v>
      </c>
      <c r="M171" s="11"/>
      <c r="N171" s="8"/>
    </row>
    <row r="172" spans="2:14" s="13" customFormat="1" ht="25.5">
      <c r="B172" s="207"/>
      <c r="C172" s="207"/>
      <c r="D172" s="207"/>
      <c r="E172" s="207"/>
      <c r="F172" s="212"/>
      <c r="G172" s="207" t="s">
        <v>8814</v>
      </c>
      <c r="H172" s="207" t="s">
        <v>8815</v>
      </c>
      <c r="I172" s="225"/>
      <c r="J172" s="210" t="s">
        <v>8816</v>
      </c>
      <c r="K172" s="226"/>
      <c r="L172" s="12"/>
      <c r="M172" s="11"/>
      <c r="N172" s="8"/>
    </row>
    <row r="173" spans="2:14" s="13" customFormat="1" ht="36" customHeight="1">
      <c r="B173" s="207"/>
      <c r="C173" s="207"/>
      <c r="D173" s="207"/>
      <c r="E173" s="207"/>
      <c r="F173" s="212"/>
      <c r="G173" s="207"/>
      <c r="H173" s="207"/>
      <c r="I173" s="213" t="s">
        <v>8817</v>
      </c>
      <c r="J173" s="210" t="s">
        <v>8818</v>
      </c>
      <c r="K173" s="226" t="s">
        <v>8747</v>
      </c>
      <c r="L173" s="7" t="s">
        <v>8819</v>
      </c>
      <c r="M173" s="11"/>
      <c r="N173" s="8"/>
    </row>
    <row r="174" spans="2:14" s="13" customFormat="1" ht="51">
      <c r="B174" s="207"/>
      <c r="C174" s="207"/>
      <c r="D174" s="207"/>
      <c r="E174" s="207"/>
      <c r="F174" s="212"/>
      <c r="G174" s="207"/>
      <c r="H174" s="207"/>
      <c r="I174" s="213" t="s">
        <v>8820</v>
      </c>
      <c r="J174" s="210" t="s">
        <v>8821</v>
      </c>
      <c r="K174" s="226" t="s">
        <v>8747</v>
      </c>
      <c r="L174" s="7" t="s">
        <v>8822</v>
      </c>
      <c r="M174" s="11"/>
      <c r="N174" s="8"/>
    </row>
    <row r="175" spans="2:14" s="13" customFormat="1">
      <c r="B175" s="207"/>
      <c r="C175" s="207"/>
      <c r="D175" s="207"/>
      <c r="E175" s="207"/>
      <c r="F175" s="212"/>
      <c r="G175" s="207" t="s">
        <v>8823</v>
      </c>
      <c r="H175" s="207"/>
      <c r="I175" s="225"/>
      <c r="J175" s="210" t="s">
        <v>8824</v>
      </c>
      <c r="K175" s="226"/>
      <c r="L175" s="12"/>
      <c r="M175" s="11"/>
      <c r="N175" s="8"/>
    </row>
    <row r="176" spans="2:14" s="13" customFormat="1">
      <c r="B176" s="207"/>
      <c r="C176" s="207"/>
      <c r="D176" s="207"/>
      <c r="E176" s="207"/>
      <c r="F176" s="212"/>
      <c r="G176" s="207"/>
      <c r="H176" s="207" t="s">
        <v>8825</v>
      </c>
      <c r="I176" s="225"/>
      <c r="J176" s="210" t="s">
        <v>8826</v>
      </c>
      <c r="K176" s="226"/>
      <c r="L176" s="12"/>
      <c r="M176" s="11"/>
      <c r="N176" s="8"/>
    </row>
    <row r="177" spans="2:14" s="13" customFormat="1" ht="25.5">
      <c r="B177" s="207"/>
      <c r="C177" s="207"/>
      <c r="D177" s="207"/>
      <c r="E177" s="207"/>
      <c r="F177" s="212"/>
      <c r="G177" s="207"/>
      <c r="H177" s="207"/>
      <c r="I177" s="213" t="s">
        <v>8827</v>
      </c>
      <c r="J177" s="210" t="s">
        <v>8828</v>
      </c>
      <c r="K177" s="211" t="s">
        <v>10980</v>
      </c>
      <c r="L177" s="7" t="s">
        <v>8829</v>
      </c>
      <c r="M177" s="11"/>
      <c r="N177" s="8"/>
    </row>
    <row r="178" spans="2:14" s="13" customFormat="1" ht="25.5">
      <c r="B178" s="207"/>
      <c r="C178" s="207"/>
      <c r="D178" s="207"/>
      <c r="E178" s="207"/>
      <c r="F178" s="212"/>
      <c r="G178" s="207"/>
      <c r="H178" s="207"/>
      <c r="I178" s="213" t="s">
        <v>8830</v>
      </c>
      <c r="J178" s="210" t="s">
        <v>8831</v>
      </c>
      <c r="K178" s="211" t="s">
        <v>10980</v>
      </c>
      <c r="L178" s="7" t="s">
        <v>8832</v>
      </c>
      <c r="M178" s="11"/>
      <c r="N178" s="8"/>
    </row>
    <row r="179" spans="2:14" s="13" customFormat="1">
      <c r="B179" s="207"/>
      <c r="C179" s="207"/>
      <c r="D179" s="207"/>
      <c r="E179" s="207"/>
      <c r="F179" s="212"/>
      <c r="G179" s="207"/>
      <c r="H179" s="207" t="s">
        <v>8833</v>
      </c>
      <c r="I179" s="225"/>
      <c r="J179" s="210" t="s">
        <v>8834</v>
      </c>
      <c r="K179" s="226"/>
      <c r="L179" s="12"/>
      <c r="M179" s="11"/>
      <c r="N179" s="8"/>
    </row>
    <row r="180" spans="2:14" s="13" customFormat="1" ht="24" customHeight="1">
      <c r="B180" s="207"/>
      <c r="C180" s="207"/>
      <c r="D180" s="207"/>
      <c r="E180" s="207"/>
      <c r="F180" s="212"/>
      <c r="G180" s="207"/>
      <c r="H180" s="207"/>
      <c r="I180" s="213" t="s">
        <v>8835</v>
      </c>
      <c r="J180" s="210" t="s">
        <v>8836</v>
      </c>
      <c r="K180" s="226" t="s">
        <v>8747</v>
      </c>
      <c r="L180" s="7" t="s">
        <v>8837</v>
      </c>
      <c r="M180" s="11"/>
      <c r="N180" s="8" t="s">
        <v>8838</v>
      </c>
    </row>
    <row r="181" spans="2:14" s="13" customFormat="1" ht="24.75" customHeight="1">
      <c r="B181" s="207"/>
      <c r="C181" s="207"/>
      <c r="D181" s="207"/>
      <c r="E181" s="207"/>
      <c r="F181" s="212"/>
      <c r="G181" s="207"/>
      <c r="H181" s="207"/>
      <c r="I181" s="213" t="s">
        <v>8839</v>
      </c>
      <c r="J181" s="210" t="s">
        <v>8840</v>
      </c>
      <c r="K181" s="226" t="s">
        <v>8747</v>
      </c>
      <c r="L181" s="7" t="s">
        <v>8841</v>
      </c>
      <c r="M181" s="11"/>
      <c r="N181" s="8" t="s">
        <v>8842</v>
      </c>
    </row>
    <row r="182" spans="2:14" s="13" customFormat="1" ht="30" customHeight="1">
      <c r="B182" s="207"/>
      <c r="C182" s="207"/>
      <c r="D182" s="207"/>
      <c r="E182" s="207"/>
      <c r="F182" s="212"/>
      <c r="G182" s="207"/>
      <c r="H182" s="207"/>
      <c r="I182" s="213" t="s">
        <v>8843</v>
      </c>
      <c r="J182" s="210" t="s">
        <v>8844</v>
      </c>
      <c r="K182" s="226" t="s">
        <v>8747</v>
      </c>
      <c r="L182" s="12" t="s">
        <v>8845</v>
      </c>
      <c r="M182" s="11"/>
      <c r="N182" s="8" t="s">
        <v>8846</v>
      </c>
    </row>
    <row r="183" spans="2:14" s="13" customFormat="1" ht="33" customHeight="1">
      <c r="B183" s="207"/>
      <c r="C183" s="207"/>
      <c r="D183" s="207"/>
      <c r="E183" s="207"/>
      <c r="F183" s="212"/>
      <c r="G183" s="207"/>
      <c r="H183" s="207"/>
      <c r="I183" s="213" t="s">
        <v>8847</v>
      </c>
      <c r="J183" s="210" t="s">
        <v>8848</v>
      </c>
      <c r="K183" s="226" t="s">
        <v>8747</v>
      </c>
      <c r="L183" s="12" t="s">
        <v>8849</v>
      </c>
      <c r="M183" s="11"/>
      <c r="N183" s="8" t="s">
        <v>8850</v>
      </c>
    </row>
    <row r="184" spans="2:14" s="13" customFormat="1">
      <c r="B184" s="207"/>
      <c r="C184" s="207"/>
      <c r="D184" s="207"/>
      <c r="E184" s="207"/>
      <c r="F184" s="212"/>
      <c r="G184" s="207" t="s">
        <v>8851</v>
      </c>
      <c r="H184" s="207" t="s">
        <v>8852</v>
      </c>
      <c r="I184" s="225"/>
      <c r="J184" s="210" t="s">
        <v>8853</v>
      </c>
      <c r="K184" s="226"/>
      <c r="L184" s="12"/>
      <c r="M184" s="11"/>
      <c r="N184" s="8"/>
    </row>
    <row r="185" spans="2:14" s="13" customFormat="1" ht="25.5">
      <c r="B185" s="207"/>
      <c r="C185" s="207"/>
      <c r="D185" s="207"/>
      <c r="E185" s="207"/>
      <c r="F185" s="212"/>
      <c r="G185" s="207"/>
      <c r="H185" s="207"/>
      <c r="I185" s="213" t="s">
        <v>8854</v>
      </c>
      <c r="J185" s="210" t="s">
        <v>8855</v>
      </c>
      <c r="K185" s="226" t="s">
        <v>8747</v>
      </c>
      <c r="L185" s="7" t="s">
        <v>8856</v>
      </c>
      <c r="M185" s="16">
        <v>1514030</v>
      </c>
      <c r="N185" s="8"/>
    </row>
    <row r="186" spans="2:14" s="13" customFormat="1">
      <c r="B186" s="207"/>
      <c r="C186" s="207"/>
      <c r="D186" s="207"/>
      <c r="E186" s="207"/>
      <c r="F186" s="212"/>
      <c r="G186" s="207"/>
      <c r="H186" s="207"/>
      <c r="I186" s="213" t="s">
        <v>8857</v>
      </c>
      <c r="J186" s="210" t="s">
        <v>8858</v>
      </c>
      <c r="K186" s="226" t="s">
        <v>8747</v>
      </c>
      <c r="L186" s="7" t="s">
        <v>8859</v>
      </c>
      <c r="M186" s="16">
        <v>1514030</v>
      </c>
      <c r="N186" s="8"/>
    </row>
    <row r="187" spans="2:14" s="13" customFormat="1">
      <c r="B187" s="207"/>
      <c r="C187" s="207"/>
      <c r="D187" s="207"/>
      <c r="E187" s="207"/>
      <c r="F187" s="212"/>
      <c r="G187" s="207" t="s">
        <v>8860</v>
      </c>
      <c r="H187" s="207"/>
      <c r="I187" s="225"/>
      <c r="J187" s="210" t="s">
        <v>8861</v>
      </c>
      <c r="K187" s="226"/>
      <c r="L187" s="12"/>
      <c r="M187" s="11"/>
      <c r="N187" s="8"/>
    </row>
    <row r="188" spans="2:14" s="13" customFormat="1" ht="63.75">
      <c r="B188" s="207"/>
      <c r="C188" s="207"/>
      <c r="D188" s="207"/>
      <c r="E188" s="207"/>
      <c r="F188" s="212"/>
      <c r="G188" s="207"/>
      <c r="H188" s="207" t="s">
        <v>8862</v>
      </c>
      <c r="I188" s="213"/>
      <c r="J188" s="210" t="s">
        <v>8863</v>
      </c>
      <c r="K188" s="226"/>
      <c r="L188" s="12"/>
      <c r="M188" s="16"/>
      <c r="N188" s="8"/>
    </row>
    <row r="189" spans="2:14" s="13" customFormat="1">
      <c r="B189" s="207"/>
      <c r="C189" s="207"/>
      <c r="D189" s="207"/>
      <c r="E189" s="207"/>
      <c r="F189" s="212"/>
      <c r="G189" s="207"/>
      <c r="H189" s="207"/>
      <c r="I189" s="213" t="s">
        <v>8864</v>
      </c>
      <c r="J189" s="210" t="s">
        <v>8865</v>
      </c>
      <c r="K189" s="226" t="s">
        <v>8747</v>
      </c>
      <c r="L189" s="12" t="s">
        <v>8866</v>
      </c>
      <c r="M189" s="16">
        <v>1511041</v>
      </c>
      <c r="N189" s="8"/>
    </row>
    <row r="190" spans="2:14" s="13" customFormat="1">
      <c r="B190" s="207"/>
      <c r="C190" s="207"/>
      <c r="D190" s="207"/>
      <c r="E190" s="207"/>
      <c r="F190" s="212"/>
      <c r="G190" s="207"/>
      <c r="H190" s="207"/>
      <c r="I190" s="213" t="s">
        <v>8867</v>
      </c>
      <c r="J190" s="210" t="s">
        <v>8868</v>
      </c>
      <c r="K190" s="226" t="s">
        <v>8747</v>
      </c>
      <c r="L190" s="7" t="s">
        <v>8869</v>
      </c>
      <c r="M190" s="16">
        <v>1511041</v>
      </c>
      <c r="N190" s="8"/>
    </row>
    <row r="191" spans="2:14" s="13" customFormat="1" ht="51">
      <c r="B191" s="207"/>
      <c r="C191" s="207"/>
      <c r="D191" s="207"/>
      <c r="E191" s="207"/>
      <c r="F191" s="212"/>
      <c r="G191" s="207"/>
      <c r="H191" s="207"/>
      <c r="I191" s="213" t="s">
        <v>8870</v>
      </c>
      <c r="J191" s="210" t="s">
        <v>8871</v>
      </c>
      <c r="K191" s="226" t="s">
        <v>8747</v>
      </c>
      <c r="L191" s="7" t="s">
        <v>8872</v>
      </c>
      <c r="M191" s="16">
        <v>1511041</v>
      </c>
      <c r="N191" s="8"/>
    </row>
    <row r="192" spans="2:14" s="13" customFormat="1" ht="25.5">
      <c r="B192" s="207"/>
      <c r="C192" s="207"/>
      <c r="D192" s="207"/>
      <c r="E192" s="207"/>
      <c r="F192" s="212"/>
      <c r="G192" s="207"/>
      <c r="H192" s="207" t="s">
        <v>8873</v>
      </c>
      <c r="I192" s="213"/>
      <c r="J192" s="210" t="s">
        <v>8874</v>
      </c>
      <c r="K192" s="226"/>
      <c r="L192" s="12"/>
      <c r="M192" s="16">
        <v>1511044</v>
      </c>
      <c r="N192" s="8"/>
    </row>
    <row r="193" spans="1:14" s="13" customFormat="1">
      <c r="A193" s="13">
        <v>1</v>
      </c>
      <c r="B193" s="207"/>
      <c r="C193" s="207"/>
      <c r="D193" s="207"/>
      <c r="E193" s="207"/>
      <c r="F193" s="212"/>
      <c r="G193" s="207"/>
      <c r="H193" s="207"/>
      <c r="I193" s="213" t="s">
        <v>8875</v>
      </c>
      <c r="J193" s="210" t="s">
        <v>8876</v>
      </c>
      <c r="K193" s="227" t="s">
        <v>10980</v>
      </c>
      <c r="L193" s="11"/>
      <c r="M193" s="16">
        <v>1511042</v>
      </c>
      <c r="N193" s="8"/>
    </row>
    <row r="194" spans="1:14" s="13" customFormat="1">
      <c r="A194" s="13">
        <v>1</v>
      </c>
      <c r="B194" s="207"/>
      <c r="C194" s="207"/>
      <c r="D194" s="207"/>
      <c r="E194" s="207"/>
      <c r="F194" s="212"/>
      <c r="G194" s="207"/>
      <c r="H194" s="207"/>
      <c r="I194" s="213" t="s">
        <v>8877</v>
      </c>
      <c r="J194" s="210" t="s">
        <v>8878</v>
      </c>
      <c r="K194" s="227" t="s">
        <v>10980</v>
      </c>
      <c r="L194" s="12" t="s">
        <v>8879</v>
      </c>
      <c r="M194" s="16">
        <v>1511044</v>
      </c>
      <c r="N194" s="8"/>
    </row>
    <row r="195" spans="1:14" s="13" customFormat="1" ht="38.25">
      <c r="A195" s="13">
        <v>1</v>
      </c>
      <c r="B195" s="207"/>
      <c r="C195" s="207"/>
      <c r="D195" s="207"/>
      <c r="E195" s="207"/>
      <c r="F195" s="212"/>
      <c r="G195" s="207"/>
      <c r="H195" s="207"/>
      <c r="I195" s="213" t="s">
        <v>8880</v>
      </c>
      <c r="J195" s="210" t="s">
        <v>8881</v>
      </c>
      <c r="K195" s="227" t="s">
        <v>10980</v>
      </c>
      <c r="L195" s="12" t="s">
        <v>8879</v>
      </c>
      <c r="M195" s="16" t="s">
        <v>8882</v>
      </c>
      <c r="N195" s="74" t="s">
        <v>9901</v>
      </c>
    </row>
    <row r="196" spans="1:14" s="13" customFormat="1" ht="25.5">
      <c r="B196" s="207"/>
      <c r="C196" s="207"/>
      <c r="D196" s="207"/>
      <c r="E196" s="207"/>
      <c r="F196" s="212"/>
      <c r="G196" s="207" t="s">
        <v>8883</v>
      </c>
      <c r="H196" s="228"/>
      <c r="I196" s="225"/>
      <c r="J196" s="210" t="s">
        <v>11264</v>
      </c>
      <c r="K196" s="226"/>
      <c r="L196" s="12"/>
      <c r="M196" s="11"/>
      <c r="N196" s="8"/>
    </row>
    <row r="197" spans="1:14" s="13" customFormat="1" ht="48" customHeight="1">
      <c r="B197" s="207"/>
      <c r="C197" s="207"/>
      <c r="D197" s="207"/>
      <c r="E197" s="207"/>
      <c r="F197" s="212"/>
      <c r="G197" s="207"/>
      <c r="H197" s="207" t="s">
        <v>11265</v>
      </c>
      <c r="I197" s="213" t="s">
        <v>11266</v>
      </c>
      <c r="J197" s="210" t="s">
        <v>11267</v>
      </c>
      <c r="K197" s="226" t="s">
        <v>8747</v>
      </c>
      <c r="L197" s="7" t="s">
        <v>11268</v>
      </c>
      <c r="M197" s="11">
        <v>1511046</v>
      </c>
      <c r="N197" s="8"/>
    </row>
    <row r="198" spans="1:14" s="13" customFormat="1" ht="51">
      <c r="B198" s="207"/>
      <c r="C198" s="207"/>
      <c r="D198" s="207"/>
      <c r="E198" s="207"/>
      <c r="F198" s="212"/>
      <c r="G198" s="207"/>
      <c r="H198" s="207" t="s">
        <v>11269</v>
      </c>
      <c r="I198" s="213" t="s">
        <v>11270</v>
      </c>
      <c r="J198" s="210" t="s">
        <v>11271</v>
      </c>
      <c r="K198" s="225" t="s">
        <v>8747</v>
      </c>
      <c r="L198" s="7" t="s">
        <v>11272</v>
      </c>
      <c r="M198" s="11"/>
      <c r="N198" s="8" t="s">
        <v>11273</v>
      </c>
    </row>
    <row r="199" spans="1:14" s="13" customFormat="1" ht="25.5">
      <c r="B199" s="207"/>
      <c r="C199" s="207"/>
      <c r="D199" s="207"/>
      <c r="E199" s="207"/>
      <c r="F199" s="212"/>
      <c r="G199" s="207" t="s">
        <v>11274</v>
      </c>
      <c r="H199" s="207"/>
      <c r="I199" s="213"/>
      <c r="J199" s="210" t="s">
        <v>11275</v>
      </c>
      <c r="K199" s="226"/>
      <c r="L199" s="12"/>
      <c r="M199" s="11"/>
      <c r="N199" s="8"/>
    </row>
    <row r="200" spans="1:14" s="13" customFormat="1" ht="25.5">
      <c r="B200" s="207"/>
      <c r="C200" s="207"/>
      <c r="D200" s="207"/>
      <c r="E200" s="207"/>
      <c r="F200" s="212"/>
      <c r="G200" s="207"/>
      <c r="H200" s="207" t="s">
        <v>11276</v>
      </c>
      <c r="I200" s="213" t="s">
        <v>11277</v>
      </c>
      <c r="J200" s="210" t="s">
        <v>11278</v>
      </c>
      <c r="K200" s="226" t="s">
        <v>11279</v>
      </c>
      <c r="L200" s="12"/>
      <c r="M200" s="11"/>
      <c r="N200" s="8" t="s">
        <v>11280</v>
      </c>
    </row>
    <row r="201" spans="1:14" s="13" customFormat="1" ht="38.25">
      <c r="B201" s="207"/>
      <c r="C201" s="207"/>
      <c r="D201" s="207"/>
      <c r="E201" s="207"/>
      <c r="F201" s="212"/>
      <c r="G201" s="207"/>
      <c r="H201" s="207" t="s">
        <v>11281</v>
      </c>
      <c r="I201" s="213" t="s">
        <v>11282</v>
      </c>
      <c r="J201" s="210" t="s">
        <v>11283</v>
      </c>
      <c r="K201" s="226" t="s">
        <v>11279</v>
      </c>
      <c r="L201" s="12"/>
      <c r="M201" s="11"/>
      <c r="N201" s="8" t="s">
        <v>11284</v>
      </c>
    </row>
    <row r="202" spans="1:14" s="13" customFormat="1" ht="25.5">
      <c r="B202" s="207"/>
      <c r="C202" s="207"/>
      <c r="D202" s="207" t="s">
        <v>11285</v>
      </c>
      <c r="E202" s="206" t="s">
        <v>11286</v>
      </c>
      <c r="F202" s="212"/>
      <c r="G202" s="207"/>
      <c r="H202" s="207"/>
      <c r="I202" s="225"/>
      <c r="J202" s="210" t="s">
        <v>11287</v>
      </c>
      <c r="K202" s="226"/>
      <c r="L202" s="12"/>
      <c r="M202" s="11"/>
      <c r="N202" s="8"/>
    </row>
    <row r="203" spans="1:14" s="13" customFormat="1">
      <c r="B203" s="207"/>
      <c r="C203" s="207"/>
      <c r="D203" s="207"/>
      <c r="E203" s="207"/>
      <c r="F203" s="208" t="s">
        <v>11288</v>
      </c>
      <c r="G203" s="206"/>
      <c r="H203" s="206"/>
      <c r="I203" s="225"/>
      <c r="J203" s="210" t="s">
        <v>11289</v>
      </c>
      <c r="K203" s="226"/>
      <c r="L203" s="12"/>
      <c r="M203" s="11"/>
      <c r="N203" s="8"/>
    </row>
    <row r="204" spans="1:14" s="13" customFormat="1">
      <c r="B204" s="207"/>
      <c r="C204" s="207"/>
      <c r="D204" s="207"/>
      <c r="E204" s="207"/>
      <c r="F204" s="208"/>
      <c r="G204" s="207" t="s">
        <v>11290</v>
      </c>
      <c r="H204" s="207" t="s">
        <v>11291</v>
      </c>
      <c r="I204" s="213"/>
      <c r="J204" s="210" t="s">
        <v>11292</v>
      </c>
      <c r="K204" s="226"/>
      <c r="L204" s="12"/>
      <c r="M204" s="16"/>
      <c r="N204" s="8"/>
    </row>
    <row r="205" spans="1:14" s="13" customFormat="1">
      <c r="B205" s="207"/>
      <c r="C205" s="207"/>
      <c r="D205" s="207"/>
      <c r="E205" s="207"/>
      <c r="F205" s="208"/>
      <c r="G205" s="207"/>
      <c r="H205" s="207"/>
      <c r="I205" s="213" t="s">
        <v>11293</v>
      </c>
      <c r="J205" s="210" t="s">
        <v>11294</v>
      </c>
      <c r="K205" s="226" t="s">
        <v>8747</v>
      </c>
      <c r="L205" s="12" t="s">
        <v>11295</v>
      </c>
      <c r="M205" s="16">
        <v>1512042</v>
      </c>
      <c r="N205" s="8"/>
    </row>
    <row r="206" spans="1:14" s="13" customFormat="1">
      <c r="B206" s="207"/>
      <c r="C206" s="207"/>
      <c r="D206" s="207"/>
      <c r="E206" s="207"/>
      <c r="F206" s="208"/>
      <c r="G206" s="207"/>
      <c r="H206" s="207"/>
      <c r="I206" s="213" t="s">
        <v>11296</v>
      </c>
      <c r="J206" s="210" t="s">
        <v>11297</v>
      </c>
      <c r="K206" s="226" t="s">
        <v>8747</v>
      </c>
      <c r="L206" s="12" t="s">
        <v>11298</v>
      </c>
      <c r="M206" s="16">
        <v>1512042</v>
      </c>
      <c r="N206" s="8"/>
    </row>
    <row r="207" spans="1:14" s="13" customFormat="1" ht="25.5">
      <c r="B207" s="207"/>
      <c r="C207" s="207"/>
      <c r="D207" s="207"/>
      <c r="E207" s="207"/>
      <c r="F207" s="208"/>
      <c r="G207" s="207"/>
      <c r="H207" s="207"/>
      <c r="I207" s="213" t="s">
        <v>11299</v>
      </c>
      <c r="J207" s="210" t="s">
        <v>11300</v>
      </c>
      <c r="K207" s="226" t="s">
        <v>8747</v>
      </c>
      <c r="L207" s="7" t="s">
        <v>11301</v>
      </c>
      <c r="M207" s="16">
        <v>1512042</v>
      </c>
      <c r="N207" s="8"/>
    </row>
    <row r="208" spans="1:14" s="13" customFormat="1" ht="25.5">
      <c r="B208" s="207"/>
      <c r="C208" s="207"/>
      <c r="D208" s="207"/>
      <c r="E208" s="207"/>
      <c r="F208" s="208"/>
      <c r="G208" s="207"/>
      <c r="H208" s="207"/>
      <c r="I208" s="213" t="s">
        <v>11302</v>
      </c>
      <c r="J208" s="210" t="s">
        <v>11303</v>
      </c>
      <c r="K208" s="226" t="s">
        <v>8747</v>
      </c>
      <c r="L208" s="7" t="s">
        <v>11304</v>
      </c>
      <c r="M208" s="16">
        <v>1512041</v>
      </c>
      <c r="N208" s="8"/>
    </row>
    <row r="209" spans="2:14" s="13" customFormat="1">
      <c r="B209" s="207"/>
      <c r="C209" s="207"/>
      <c r="D209" s="207"/>
      <c r="E209" s="207"/>
      <c r="F209" s="208"/>
      <c r="G209" s="207"/>
      <c r="H209" s="207"/>
      <c r="I209" s="213" t="s">
        <v>11305</v>
      </c>
      <c r="J209" s="210" t="s">
        <v>11306</v>
      </c>
      <c r="K209" s="226" t="s">
        <v>8747</v>
      </c>
      <c r="L209" s="12" t="s">
        <v>11307</v>
      </c>
      <c r="M209" s="16">
        <v>1512042</v>
      </c>
      <c r="N209" s="8"/>
    </row>
    <row r="210" spans="2:14" s="13" customFormat="1">
      <c r="B210" s="207"/>
      <c r="C210" s="207"/>
      <c r="D210" s="207"/>
      <c r="E210" s="207"/>
      <c r="F210" s="208"/>
      <c r="G210" s="207"/>
      <c r="H210" s="207"/>
      <c r="I210" s="213" t="s">
        <v>11308</v>
      </c>
      <c r="J210" s="210" t="s">
        <v>11309</v>
      </c>
      <c r="K210" s="226" t="s">
        <v>8747</v>
      </c>
      <c r="L210" s="12" t="s">
        <v>11310</v>
      </c>
      <c r="M210" s="16">
        <v>1512042</v>
      </c>
      <c r="N210" s="8"/>
    </row>
    <row r="211" spans="2:14" s="13" customFormat="1" ht="33" customHeight="1">
      <c r="B211" s="207"/>
      <c r="C211" s="207"/>
      <c r="D211" s="207"/>
      <c r="E211" s="207"/>
      <c r="F211" s="208"/>
      <c r="G211" s="207"/>
      <c r="H211" s="207"/>
      <c r="I211" s="213" t="s">
        <v>11311</v>
      </c>
      <c r="J211" s="210" t="s">
        <v>11312</v>
      </c>
      <c r="K211" s="226" t="s">
        <v>8747</v>
      </c>
      <c r="L211" s="7" t="s">
        <v>11313</v>
      </c>
      <c r="M211" s="16">
        <v>1512042</v>
      </c>
      <c r="N211" s="8" t="s">
        <v>11314</v>
      </c>
    </row>
    <row r="212" spans="2:14" s="13" customFormat="1">
      <c r="B212" s="207"/>
      <c r="C212" s="207"/>
      <c r="D212" s="207"/>
      <c r="E212" s="207"/>
      <c r="F212" s="208"/>
      <c r="G212" s="207" t="s">
        <v>11315</v>
      </c>
      <c r="H212" s="207" t="s">
        <v>11316</v>
      </c>
      <c r="I212" s="213"/>
      <c r="J212" s="210" t="s">
        <v>11317</v>
      </c>
      <c r="K212" s="226"/>
      <c r="L212" s="7"/>
      <c r="M212" s="16"/>
      <c r="N212" s="8"/>
    </row>
    <row r="213" spans="2:14" s="13" customFormat="1" ht="25.5" customHeight="1">
      <c r="B213" s="207"/>
      <c r="C213" s="207"/>
      <c r="D213" s="207"/>
      <c r="E213" s="207"/>
      <c r="F213" s="208"/>
      <c r="G213" s="207"/>
      <c r="H213" s="207"/>
      <c r="I213" s="213" t="s">
        <v>11318</v>
      </c>
      <c r="J213" s="210" t="s">
        <v>11319</v>
      </c>
      <c r="K213" s="226" t="s">
        <v>8747</v>
      </c>
      <c r="L213" s="7" t="s">
        <v>11320</v>
      </c>
      <c r="M213" s="16">
        <v>1512042</v>
      </c>
      <c r="N213" s="8"/>
    </row>
    <row r="214" spans="2:14" s="13" customFormat="1" ht="27.75" customHeight="1">
      <c r="B214" s="207"/>
      <c r="C214" s="207"/>
      <c r="D214" s="207"/>
      <c r="E214" s="207"/>
      <c r="F214" s="208"/>
      <c r="G214" s="207"/>
      <c r="H214" s="207"/>
      <c r="I214" s="213" t="s">
        <v>11321</v>
      </c>
      <c r="J214" s="210" t="s">
        <v>11322</v>
      </c>
      <c r="K214" s="226" t="s">
        <v>8747</v>
      </c>
      <c r="L214" s="7" t="s">
        <v>11323</v>
      </c>
      <c r="M214" s="16">
        <v>1512042</v>
      </c>
      <c r="N214" s="8" t="s">
        <v>11324</v>
      </c>
    </row>
    <row r="215" spans="2:14" s="13" customFormat="1" ht="25.5">
      <c r="B215" s="207"/>
      <c r="C215" s="207"/>
      <c r="D215" s="207"/>
      <c r="E215" s="207"/>
      <c r="F215" s="212" t="s">
        <v>11325</v>
      </c>
      <c r="G215" s="207"/>
      <c r="H215" s="207"/>
      <c r="I215" s="225"/>
      <c r="J215" s="210" t="s">
        <v>11326</v>
      </c>
      <c r="K215" s="226"/>
      <c r="L215" s="12"/>
      <c r="M215" s="11"/>
      <c r="N215" s="8"/>
    </row>
    <row r="216" spans="2:14" s="13" customFormat="1">
      <c r="B216" s="207"/>
      <c r="C216" s="207"/>
      <c r="D216" s="207"/>
      <c r="E216" s="207"/>
      <c r="F216" s="212"/>
      <c r="G216" s="207" t="s">
        <v>11327</v>
      </c>
      <c r="H216" s="207"/>
      <c r="I216" s="225"/>
      <c r="J216" s="210" t="s">
        <v>11328</v>
      </c>
      <c r="K216" s="226"/>
      <c r="L216" s="12"/>
      <c r="M216" s="11"/>
      <c r="N216" s="8"/>
    </row>
    <row r="217" spans="2:14" s="13" customFormat="1" ht="38.25">
      <c r="B217" s="207"/>
      <c r="C217" s="207"/>
      <c r="D217" s="207"/>
      <c r="E217" s="207"/>
      <c r="F217" s="212"/>
      <c r="G217" s="207"/>
      <c r="H217" s="207" t="s">
        <v>11329</v>
      </c>
      <c r="I217" s="213" t="s">
        <v>11330</v>
      </c>
      <c r="J217" s="210" t="s">
        <v>11331</v>
      </c>
      <c r="K217" s="226" t="s">
        <v>8747</v>
      </c>
      <c r="L217" s="12" t="s">
        <v>11332</v>
      </c>
      <c r="M217" s="11"/>
      <c r="N217" s="8" t="s">
        <v>11333</v>
      </c>
    </row>
    <row r="218" spans="2:14" s="13" customFormat="1">
      <c r="B218" s="207"/>
      <c r="C218" s="207"/>
      <c r="D218" s="207"/>
      <c r="E218" s="207"/>
      <c r="F218" s="212"/>
      <c r="G218" s="207"/>
      <c r="H218" s="207" t="s">
        <v>11334</v>
      </c>
      <c r="I218" s="213" t="s">
        <v>11335</v>
      </c>
      <c r="J218" s="210" t="s">
        <v>11336</v>
      </c>
      <c r="K218" s="226" t="s">
        <v>8747</v>
      </c>
      <c r="L218" s="12" t="s">
        <v>11337</v>
      </c>
      <c r="M218" s="11"/>
      <c r="N218" s="8"/>
    </row>
    <row r="219" spans="2:14" s="13" customFormat="1">
      <c r="B219" s="207"/>
      <c r="C219" s="207"/>
      <c r="D219" s="207"/>
      <c r="E219" s="207"/>
      <c r="F219" s="212"/>
      <c r="G219" s="207" t="s">
        <v>11338</v>
      </c>
      <c r="H219" s="207"/>
      <c r="I219" s="225"/>
      <c r="J219" s="210" t="s">
        <v>11339</v>
      </c>
      <c r="K219" s="226"/>
      <c r="L219" s="12"/>
      <c r="M219" s="11"/>
      <c r="N219" s="8"/>
    </row>
    <row r="220" spans="2:14" s="13" customFormat="1">
      <c r="B220" s="207"/>
      <c r="C220" s="207"/>
      <c r="D220" s="207"/>
      <c r="E220" s="207"/>
      <c r="F220" s="212"/>
      <c r="G220" s="207"/>
      <c r="H220" s="207" t="s">
        <v>11340</v>
      </c>
      <c r="I220" s="225"/>
      <c r="J220" s="210" t="s">
        <v>11341</v>
      </c>
      <c r="K220" s="226"/>
      <c r="L220" s="12" t="s">
        <v>11342</v>
      </c>
      <c r="M220" s="11"/>
      <c r="N220" s="8"/>
    </row>
    <row r="221" spans="2:14" s="13" customFormat="1">
      <c r="B221" s="207"/>
      <c r="C221" s="207"/>
      <c r="D221" s="207"/>
      <c r="E221" s="207"/>
      <c r="F221" s="212"/>
      <c r="G221" s="207"/>
      <c r="H221" s="207"/>
      <c r="I221" s="213" t="s">
        <v>11343</v>
      </c>
      <c r="J221" s="210" t="s">
        <v>11344</v>
      </c>
      <c r="K221" s="226" t="s">
        <v>8747</v>
      </c>
      <c r="L221" s="7" t="s">
        <v>11345</v>
      </c>
      <c r="M221" s="95" t="s">
        <v>10237</v>
      </c>
      <c r="N221" s="8"/>
    </row>
    <row r="222" spans="2:14" s="13" customFormat="1">
      <c r="B222" s="207"/>
      <c r="C222" s="207"/>
      <c r="D222" s="207"/>
      <c r="E222" s="207"/>
      <c r="F222" s="212"/>
      <c r="G222" s="207"/>
      <c r="H222" s="207"/>
      <c r="I222" s="213" t="s">
        <v>11346</v>
      </c>
      <c r="J222" s="210" t="s">
        <v>11347</v>
      </c>
      <c r="K222" s="226" t="s">
        <v>8747</v>
      </c>
      <c r="L222" s="7" t="s">
        <v>11348</v>
      </c>
      <c r="M222" s="95" t="s">
        <v>10237</v>
      </c>
      <c r="N222" s="8"/>
    </row>
    <row r="223" spans="2:14" s="13" customFormat="1">
      <c r="B223" s="207"/>
      <c r="C223" s="207"/>
      <c r="D223" s="207"/>
      <c r="E223" s="207"/>
      <c r="F223" s="212"/>
      <c r="G223" s="207"/>
      <c r="H223" s="207"/>
      <c r="I223" s="213" t="s">
        <v>11349</v>
      </c>
      <c r="J223" s="210" t="s">
        <v>11350</v>
      </c>
      <c r="K223" s="226" t="s">
        <v>8747</v>
      </c>
      <c r="L223" s="7" t="s">
        <v>11351</v>
      </c>
      <c r="M223" s="95" t="s">
        <v>10237</v>
      </c>
      <c r="N223" s="8"/>
    </row>
    <row r="224" spans="2:14" s="13" customFormat="1">
      <c r="B224" s="207"/>
      <c r="C224" s="207"/>
      <c r="D224" s="207"/>
      <c r="E224" s="207"/>
      <c r="F224" s="212"/>
      <c r="G224" s="207"/>
      <c r="H224" s="207"/>
      <c r="I224" s="213" t="s">
        <v>11352</v>
      </c>
      <c r="J224" s="210" t="s">
        <v>11353</v>
      </c>
      <c r="K224" s="226" t="s">
        <v>8747</v>
      </c>
      <c r="L224" s="7" t="s">
        <v>11354</v>
      </c>
      <c r="M224" s="95" t="s">
        <v>10237</v>
      </c>
      <c r="N224" s="8"/>
    </row>
    <row r="225" spans="1:14" s="13" customFormat="1">
      <c r="B225" s="207"/>
      <c r="C225" s="207"/>
      <c r="D225" s="207"/>
      <c r="E225" s="207"/>
      <c r="F225" s="212"/>
      <c r="G225" s="207"/>
      <c r="H225" s="207"/>
      <c r="I225" s="213" t="s">
        <v>11355</v>
      </c>
      <c r="J225" s="210" t="s">
        <v>11356</v>
      </c>
      <c r="K225" s="226" t="s">
        <v>8747</v>
      </c>
      <c r="L225" s="7" t="s">
        <v>11357</v>
      </c>
      <c r="M225" s="95" t="s">
        <v>10237</v>
      </c>
      <c r="N225" s="8"/>
    </row>
    <row r="226" spans="1:14" s="13" customFormat="1">
      <c r="B226" s="207"/>
      <c r="C226" s="207"/>
      <c r="D226" s="207"/>
      <c r="E226" s="207"/>
      <c r="F226" s="212"/>
      <c r="G226" s="207"/>
      <c r="H226" s="207"/>
      <c r="I226" s="213" t="s">
        <v>11358</v>
      </c>
      <c r="J226" s="210" t="s">
        <v>11359</v>
      </c>
      <c r="K226" s="226" t="s">
        <v>8747</v>
      </c>
      <c r="L226" s="7" t="s">
        <v>11360</v>
      </c>
      <c r="M226" s="95" t="s">
        <v>10237</v>
      </c>
      <c r="N226" s="8"/>
    </row>
    <row r="227" spans="1:14" s="13" customFormat="1">
      <c r="B227" s="207"/>
      <c r="C227" s="207"/>
      <c r="D227" s="207"/>
      <c r="E227" s="207"/>
      <c r="F227" s="212"/>
      <c r="G227" s="207"/>
      <c r="H227" s="207"/>
      <c r="I227" s="213" t="s">
        <v>11361</v>
      </c>
      <c r="J227" s="210" t="s">
        <v>11362</v>
      </c>
      <c r="K227" s="226" t="s">
        <v>8747</v>
      </c>
      <c r="L227" s="12" t="s">
        <v>11363</v>
      </c>
      <c r="M227" s="95" t="s">
        <v>10237</v>
      </c>
      <c r="N227" s="8"/>
    </row>
    <row r="228" spans="1:14" s="13" customFormat="1">
      <c r="B228" s="207"/>
      <c r="C228" s="207"/>
      <c r="D228" s="207"/>
      <c r="E228" s="207"/>
      <c r="F228" s="212"/>
      <c r="G228" s="207"/>
      <c r="H228" s="207" t="s">
        <v>11364</v>
      </c>
      <c r="I228" s="213" t="s">
        <v>11365</v>
      </c>
      <c r="J228" s="210" t="s">
        <v>11366</v>
      </c>
      <c r="K228" s="226" t="s">
        <v>8747</v>
      </c>
      <c r="L228" s="12" t="s">
        <v>11367</v>
      </c>
      <c r="M228" s="11"/>
      <c r="N228" s="8"/>
    </row>
    <row r="229" spans="1:14" s="13" customFormat="1">
      <c r="B229" s="207"/>
      <c r="C229" s="207"/>
      <c r="D229" s="207"/>
      <c r="E229" s="207"/>
      <c r="F229" s="212"/>
      <c r="G229" s="207"/>
      <c r="H229" s="207" t="s">
        <v>9150</v>
      </c>
      <c r="I229" s="213" t="s">
        <v>9151</v>
      </c>
      <c r="J229" s="210" t="s">
        <v>9152</v>
      </c>
      <c r="K229" s="226" t="s">
        <v>8747</v>
      </c>
      <c r="L229" s="12" t="s">
        <v>9153</v>
      </c>
      <c r="M229" s="11"/>
      <c r="N229" s="8"/>
    </row>
    <row r="230" spans="1:14" s="13" customFormat="1">
      <c r="B230" s="207"/>
      <c r="C230" s="207"/>
      <c r="D230" s="207"/>
      <c r="E230" s="207"/>
      <c r="F230" s="212"/>
      <c r="G230" s="207"/>
      <c r="H230" s="207" t="s">
        <v>9154</v>
      </c>
      <c r="I230" s="213" t="s">
        <v>1496</v>
      </c>
      <c r="J230" s="210" t="s">
        <v>9155</v>
      </c>
      <c r="K230" s="226" t="s">
        <v>8747</v>
      </c>
      <c r="L230" s="12" t="s">
        <v>9156</v>
      </c>
      <c r="M230" s="11"/>
      <c r="N230" s="8"/>
    </row>
    <row r="231" spans="1:14" s="13" customFormat="1" ht="36.75" customHeight="1">
      <c r="A231" s="13">
        <v>2</v>
      </c>
      <c r="B231" s="207"/>
      <c r="C231" s="207"/>
      <c r="D231" s="207"/>
      <c r="E231" s="207"/>
      <c r="F231" s="212"/>
      <c r="G231" s="207"/>
      <c r="H231" s="207" t="s">
        <v>9157</v>
      </c>
      <c r="I231" s="213"/>
      <c r="J231" s="210" t="s">
        <v>9158</v>
      </c>
      <c r="K231" s="226"/>
      <c r="L231" s="7" t="s">
        <v>9159</v>
      </c>
      <c r="M231" s="11"/>
      <c r="N231" s="8" t="s">
        <v>9160</v>
      </c>
    </row>
    <row r="232" spans="1:14" s="13" customFormat="1">
      <c r="A232" s="13">
        <v>1</v>
      </c>
      <c r="B232" s="207"/>
      <c r="C232" s="207"/>
      <c r="D232" s="207"/>
      <c r="E232" s="207"/>
      <c r="F232" s="212"/>
      <c r="G232" s="207"/>
      <c r="H232" s="207"/>
      <c r="I232" s="216" t="s">
        <v>9864</v>
      </c>
      <c r="J232" s="217" t="s">
        <v>9862</v>
      </c>
      <c r="K232" s="227" t="s">
        <v>8747</v>
      </c>
      <c r="L232" s="92"/>
      <c r="M232" s="96" t="s">
        <v>10237</v>
      </c>
      <c r="N232" s="97"/>
    </row>
    <row r="233" spans="1:14" s="13" customFormat="1">
      <c r="A233" s="13">
        <v>1</v>
      </c>
      <c r="B233" s="207"/>
      <c r="C233" s="207"/>
      <c r="D233" s="207"/>
      <c r="E233" s="207"/>
      <c r="F233" s="212"/>
      <c r="G233" s="207"/>
      <c r="H233" s="207"/>
      <c r="I233" s="216" t="s">
        <v>9865</v>
      </c>
      <c r="J233" s="217" t="s">
        <v>9863</v>
      </c>
      <c r="K233" s="227" t="s">
        <v>8747</v>
      </c>
      <c r="L233" s="92"/>
      <c r="M233" s="96" t="s">
        <v>10237</v>
      </c>
      <c r="N233" s="97"/>
    </row>
    <row r="234" spans="1:14" s="13" customFormat="1" ht="25.5">
      <c r="A234" s="13">
        <v>1</v>
      </c>
      <c r="B234" s="207"/>
      <c r="C234" s="207"/>
      <c r="D234" s="207"/>
      <c r="E234" s="207"/>
      <c r="F234" s="212"/>
      <c r="G234" s="207"/>
      <c r="H234" s="207"/>
      <c r="I234" s="216" t="s">
        <v>9866</v>
      </c>
      <c r="J234" s="217" t="s">
        <v>10236</v>
      </c>
      <c r="K234" s="227" t="s">
        <v>8747</v>
      </c>
      <c r="L234" s="92"/>
      <c r="M234" s="96" t="s">
        <v>10237</v>
      </c>
      <c r="N234" s="97" t="s">
        <v>9867</v>
      </c>
    </row>
    <row r="235" spans="1:14" s="13" customFormat="1" ht="25.5">
      <c r="B235" s="207"/>
      <c r="C235" s="207"/>
      <c r="D235" s="207"/>
      <c r="E235" s="207"/>
      <c r="F235" s="212" t="s">
        <v>9161</v>
      </c>
      <c r="G235" s="207" t="s">
        <v>9162</v>
      </c>
      <c r="H235" s="207"/>
      <c r="I235" s="225"/>
      <c r="J235" s="210" t="s">
        <v>9163</v>
      </c>
      <c r="K235" s="226"/>
      <c r="L235" s="12"/>
      <c r="M235" s="11"/>
      <c r="N235" s="8"/>
    </row>
    <row r="236" spans="1:14" s="13" customFormat="1" ht="25.5">
      <c r="B236" s="207"/>
      <c r="C236" s="207"/>
      <c r="D236" s="207"/>
      <c r="E236" s="207"/>
      <c r="F236" s="212"/>
      <c r="G236" s="207"/>
      <c r="H236" s="207" t="s">
        <v>9164</v>
      </c>
      <c r="I236" s="213" t="s">
        <v>9165</v>
      </c>
      <c r="J236" s="210" t="s">
        <v>9166</v>
      </c>
      <c r="K236" s="226" t="s">
        <v>8747</v>
      </c>
      <c r="L236" s="12" t="s">
        <v>9167</v>
      </c>
      <c r="M236" s="95" t="s">
        <v>10238</v>
      </c>
      <c r="N236" s="8"/>
    </row>
    <row r="237" spans="1:14" s="13" customFormat="1" ht="51">
      <c r="B237" s="207"/>
      <c r="C237" s="207"/>
      <c r="D237" s="207"/>
      <c r="E237" s="207"/>
      <c r="F237" s="212"/>
      <c r="G237" s="207"/>
      <c r="H237" s="207" t="s">
        <v>9168</v>
      </c>
      <c r="I237" s="213" t="s">
        <v>9169</v>
      </c>
      <c r="J237" s="210" t="s">
        <v>9170</v>
      </c>
      <c r="K237" s="226" t="s">
        <v>8747</v>
      </c>
      <c r="L237" s="7" t="s">
        <v>9171</v>
      </c>
      <c r="M237" s="11"/>
      <c r="N237" s="8"/>
    </row>
    <row r="238" spans="1:14" s="13" customFormat="1">
      <c r="B238" s="207"/>
      <c r="C238" s="207"/>
      <c r="D238" s="207"/>
      <c r="E238" s="207"/>
      <c r="F238" s="212"/>
      <c r="G238" s="207"/>
      <c r="H238" s="207" t="s">
        <v>9172</v>
      </c>
      <c r="I238" s="213" t="s">
        <v>9173</v>
      </c>
      <c r="J238" s="210" t="s">
        <v>9174</v>
      </c>
      <c r="K238" s="226" t="s">
        <v>8747</v>
      </c>
      <c r="L238" s="7" t="s">
        <v>9175</v>
      </c>
      <c r="M238" s="11"/>
      <c r="N238" s="8"/>
    </row>
    <row r="239" spans="1:14" s="13" customFormat="1" ht="46.5" customHeight="1">
      <c r="A239" s="13">
        <v>2</v>
      </c>
      <c r="B239" s="207"/>
      <c r="C239" s="207"/>
      <c r="D239" s="207"/>
      <c r="E239" s="207"/>
      <c r="F239" s="212"/>
      <c r="G239" s="207"/>
      <c r="H239" s="207" t="s">
        <v>9176</v>
      </c>
      <c r="I239" s="213"/>
      <c r="J239" s="210" t="s">
        <v>9177</v>
      </c>
      <c r="K239" s="226"/>
      <c r="L239" s="7" t="s">
        <v>9178</v>
      </c>
      <c r="M239" s="11"/>
      <c r="N239" s="8"/>
    </row>
    <row r="240" spans="1:14" s="13" customFormat="1">
      <c r="A240" s="13">
        <v>1</v>
      </c>
      <c r="B240" s="207"/>
      <c r="C240" s="207"/>
      <c r="D240" s="207"/>
      <c r="E240" s="207"/>
      <c r="F240" s="212"/>
      <c r="G240" s="207"/>
      <c r="H240" s="207"/>
      <c r="I240" s="216" t="s">
        <v>9893</v>
      </c>
      <c r="J240" s="217" t="s">
        <v>9897</v>
      </c>
      <c r="K240" s="227" t="s">
        <v>8747</v>
      </c>
      <c r="L240" s="92"/>
      <c r="M240" s="96" t="s">
        <v>10238</v>
      </c>
      <c r="N240" s="8"/>
    </row>
    <row r="241" spans="1:14" s="13" customFormat="1">
      <c r="A241" s="13">
        <v>1</v>
      </c>
      <c r="B241" s="207"/>
      <c r="C241" s="207"/>
      <c r="D241" s="207"/>
      <c r="E241" s="207"/>
      <c r="F241" s="212"/>
      <c r="G241" s="207"/>
      <c r="H241" s="207"/>
      <c r="I241" s="216" t="s">
        <v>9894</v>
      </c>
      <c r="J241" s="229" t="s">
        <v>9896</v>
      </c>
      <c r="K241" s="227" t="s">
        <v>8747</v>
      </c>
      <c r="L241" s="92"/>
      <c r="M241" s="96" t="s">
        <v>10238</v>
      </c>
      <c r="N241" s="8"/>
    </row>
    <row r="242" spans="1:14" s="13" customFormat="1">
      <c r="A242" s="13">
        <v>1</v>
      </c>
      <c r="B242" s="207"/>
      <c r="C242" s="207"/>
      <c r="D242" s="207"/>
      <c r="E242" s="207"/>
      <c r="F242" s="212"/>
      <c r="G242" s="207"/>
      <c r="H242" s="207"/>
      <c r="I242" s="216" t="s">
        <v>9987</v>
      </c>
      <c r="J242" s="229" t="s">
        <v>9988</v>
      </c>
      <c r="K242" s="227" t="s">
        <v>8747</v>
      </c>
      <c r="L242" s="92"/>
      <c r="M242" s="96" t="s">
        <v>10238</v>
      </c>
      <c r="N242" s="8"/>
    </row>
    <row r="243" spans="1:14" s="13" customFormat="1" ht="51">
      <c r="A243" s="13">
        <v>1</v>
      </c>
      <c r="B243" s="207"/>
      <c r="C243" s="207"/>
      <c r="D243" s="207"/>
      <c r="E243" s="207"/>
      <c r="F243" s="212"/>
      <c r="G243" s="207"/>
      <c r="H243" s="207"/>
      <c r="I243" s="216" t="s">
        <v>9895</v>
      </c>
      <c r="J243" s="217" t="s">
        <v>9989</v>
      </c>
      <c r="K243" s="227" t="s">
        <v>8747</v>
      </c>
      <c r="L243" s="92"/>
      <c r="M243" s="96" t="s">
        <v>10238</v>
      </c>
      <c r="N243" s="8"/>
    </row>
    <row r="244" spans="1:14" s="13" customFormat="1">
      <c r="B244" s="207"/>
      <c r="C244" s="207"/>
      <c r="D244" s="207"/>
      <c r="E244" s="207"/>
      <c r="F244" s="212" t="s">
        <v>9179</v>
      </c>
      <c r="G244" s="207"/>
      <c r="H244" s="207"/>
      <c r="I244" s="225"/>
      <c r="J244" s="210" t="s">
        <v>9180</v>
      </c>
      <c r="K244" s="226"/>
      <c r="L244" s="12"/>
      <c r="M244" s="11"/>
      <c r="N244" s="8"/>
    </row>
    <row r="245" spans="1:14" s="13" customFormat="1">
      <c r="B245" s="207"/>
      <c r="C245" s="207"/>
      <c r="D245" s="207"/>
      <c r="E245" s="207"/>
      <c r="F245" s="212"/>
      <c r="G245" s="207" t="s">
        <v>9181</v>
      </c>
      <c r="H245" s="207" t="s">
        <v>9182</v>
      </c>
      <c r="I245" s="225"/>
      <c r="J245" s="210" t="s">
        <v>9183</v>
      </c>
      <c r="K245" s="226"/>
      <c r="L245" s="12"/>
      <c r="M245" s="11"/>
      <c r="N245" s="8"/>
    </row>
    <row r="246" spans="1:14" s="13" customFormat="1">
      <c r="B246" s="207"/>
      <c r="C246" s="207"/>
      <c r="D246" s="207"/>
      <c r="E246" s="207"/>
      <c r="F246" s="212"/>
      <c r="G246" s="207"/>
      <c r="H246" s="207"/>
      <c r="I246" s="213" t="s">
        <v>9184</v>
      </c>
      <c r="J246" s="210" t="s">
        <v>9185</v>
      </c>
      <c r="K246" s="226" t="s">
        <v>8747</v>
      </c>
      <c r="L246" s="7"/>
      <c r="M246" s="16">
        <v>1512050</v>
      </c>
      <c r="N246" s="8"/>
    </row>
    <row r="247" spans="1:14" s="13" customFormat="1">
      <c r="B247" s="207"/>
      <c r="C247" s="207"/>
      <c r="D247" s="207"/>
      <c r="E247" s="207"/>
      <c r="F247" s="212"/>
      <c r="G247" s="207"/>
      <c r="H247" s="207"/>
      <c r="I247" s="213" t="s">
        <v>9186</v>
      </c>
      <c r="J247" s="210" t="s">
        <v>9187</v>
      </c>
      <c r="K247" s="226" t="s">
        <v>8747</v>
      </c>
      <c r="L247" s="7"/>
      <c r="M247" s="16">
        <v>1512061</v>
      </c>
      <c r="N247" s="8"/>
    </row>
    <row r="248" spans="1:14" s="13" customFormat="1" ht="28.5">
      <c r="B248" s="207"/>
      <c r="C248" s="207"/>
      <c r="D248" s="207"/>
      <c r="E248" s="207"/>
      <c r="F248" s="212"/>
      <c r="G248" s="207" t="s">
        <v>9188</v>
      </c>
      <c r="H248" s="207" t="s">
        <v>9189</v>
      </c>
      <c r="I248" s="213" t="s">
        <v>9190</v>
      </c>
      <c r="J248" s="210" t="s">
        <v>11697</v>
      </c>
      <c r="K248" s="226" t="s">
        <v>9330</v>
      </c>
      <c r="L248" s="12" t="s">
        <v>9191</v>
      </c>
      <c r="M248" s="16">
        <v>1512062</v>
      </c>
      <c r="N248" s="8"/>
    </row>
    <row r="249" spans="1:14" s="13" customFormat="1">
      <c r="B249" s="207"/>
      <c r="C249" s="207"/>
      <c r="D249" s="207"/>
      <c r="E249" s="207"/>
      <c r="F249" s="212" t="s">
        <v>9192</v>
      </c>
      <c r="G249" s="207"/>
      <c r="H249" s="207"/>
      <c r="I249" s="225"/>
      <c r="J249" s="210" t="s">
        <v>9193</v>
      </c>
      <c r="K249" s="226"/>
      <c r="L249" s="12"/>
      <c r="M249" s="16"/>
      <c r="N249" s="8"/>
    </row>
    <row r="250" spans="1:14" s="13" customFormat="1">
      <c r="B250" s="207"/>
      <c r="C250" s="207"/>
      <c r="D250" s="207"/>
      <c r="E250" s="207"/>
      <c r="F250" s="212"/>
      <c r="G250" s="207" t="s">
        <v>9194</v>
      </c>
      <c r="H250" s="207"/>
      <c r="I250" s="225"/>
      <c r="J250" s="210" t="s">
        <v>9193</v>
      </c>
      <c r="K250" s="226"/>
      <c r="L250" s="12"/>
      <c r="M250" s="16"/>
      <c r="N250" s="8"/>
    </row>
    <row r="251" spans="1:14" s="13" customFormat="1" ht="40.5" customHeight="1">
      <c r="B251" s="207"/>
      <c r="C251" s="207"/>
      <c r="D251" s="207"/>
      <c r="E251" s="207"/>
      <c r="F251" s="212"/>
      <c r="G251" s="207"/>
      <c r="H251" s="207" t="s">
        <v>9195</v>
      </c>
      <c r="I251" s="213" t="s">
        <v>9196</v>
      </c>
      <c r="J251" s="230" t="s">
        <v>9197</v>
      </c>
      <c r="K251" s="226" t="s">
        <v>8747</v>
      </c>
      <c r="L251" s="7" t="s">
        <v>9198</v>
      </c>
      <c r="M251" s="16"/>
      <c r="N251" s="8"/>
    </row>
    <row r="252" spans="1:14" s="13" customFormat="1" ht="25.5">
      <c r="B252" s="207"/>
      <c r="C252" s="207"/>
      <c r="D252" s="207"/>
      <c r="E252" s="207"/>
      <c r="F252" s="212"/>
      <c r="G252" s="207"/>
      <c r="H252" s="207" t="s">
        <v>9199</v>
      </c>
      <c r="I252" s="225"/>
      <c r="J252" s="230" t="s">
        <v>9200</v>
      </c>
      <c r="K252" s="226"/>
      <c r="L252" s="7"/>
      <c r="M252" s="16"/>
      <c r="N252" s="8"/>
    </row>
    <row r="253" spans="1:14" s="13" customFormat="1" ht="63.75">
      <c r="B253" s="207"/>
      <c r="C253" s="207"/>
      <c r="D253" s="207"/>
      <c r="E253" s="207"/>
      <c r="F253" s="212"/>
      <c r="G253" s="207"/>
      <c r="H253" s="207"/>
      <c r="I253" s="213" t="s">
        <v>9201</v>
      </c>
      <c r="J253" s="230" t="s">
        <v>9202</v>
      </c>
      <c r="K253" s="226" t="s">
        <v>8747</v>
      </c>
      <c r="L253" s="7" t="s">
        <v>9203</v>
      </c>
      <c r="M253" s="16"/>
      <c r="N253" s="8"/>
    </row>
    <row r="254" spans="1:14" s="13" customFormat="1" ht="51">
      <c r="B254" s="207"/>
      <c r="C254" s="207"/>
      <c r="D254" s="207"/>
      <c r="E254" s="207"/>
      <c r="F254" s="212"/>
      <c r="G254" s="207"/>
      <c r="H254" s="207"/>
      <c r="I254" s="213" t="s">
        <v>9204</v>
      </c>
      <c r="J254" s="230" t="s">
        <v>9205</v>
      </c>
      <c r="K254" s="226" t="s">
        <v>8747</v>
      </c>
      <c r="L254" s="7" t="s">
        <v>9206</v>
      </c>
      <c r="M254" s="16"/>
      <c r="N254" s="8"/>
    </row>
    <row r="255" spans="1:14" s="13" customFormat="1">
      <c r="B255" s="207"/>
      <c r="C255" s="207"/>
      <c r="D255" s="207"/>
      <c r="E255" s="207"/>
      <c r="F255" s="212"/>
      <c r="G255" s="207" t="s">
        <v>9207</v>
      </c>
      <c r="H255" s="207"/>
      <c r="I255" s="213"/>
      <c r="J255" s="230" t="s">
        <v>9208</v>
      </c>
      <c r="K255" s="226"/>
      <c r="L255" s="12"/>
      <c r="M255" s="11"/>
      <c r="N255" s="8"/>
    </row>
    <row r="256" spans="1:14" s="13" customFormat="1" ht="25.5">
      <c r="B256" s="207"/>
      <c r="C256" s="207"/>
      <c r="D256" s="207"/>
      <c r="E256" s="207"/>
      <c r="F256" s="212"/>
      <c r="G256" s="207"/>
      <c r="H256" s="207" t="s">
        <v>9209</v>
      </c>
      <c r="I256" s="213" t="s">
        <v>9196</v>
      </c>
      <c r="J256" s="230" t="s">
        <v>9210</v>
      </c>
      <c r="K256" s="226" t="s">
        <v>11279</v>
      </c>
      <c r="L256" s="12"/>
      <c r="M256" s="11"/>
      <c r="N256" s="8"/>
    </row>
    <row r="257" spans="2:14" s="13" customFormat="1">
      <c r="B257" s="207"/>
      <c r="C257" s="207"/>
      <c r="D257" s="207"/>
      <c r="E257" s="207"/>
      <c r="F257" s="212"/>
      <c r="G257" s="207"/>
      <c r="H257" s="207" t="s">
        <v>9211</v>
      </c>
      <c r="I257" s="213" t="s">
        <v>9212</v>
      </c>
      <c r="J257" s="230" t="s">
        <v>9213</v>
      </c>
      <c r="K257" s="226" t="s">
        <v>11279</v>
      </c>
      <c r="L257" s="12"/>
      <c r="M257" s="11"/>
      <c r="N257" s="8"/>
    </row>
    <row r="258" spans="2:14" s="13" customFormat="1">
      <c r="B258" s="207"/>
      <c r="C258" s="207"/>
      <c r="D258" s="207" t="s">
        <v>9214</v>
      </c>
      <c r="E258" s="207" t="s">
        <v>9215</v>
      </c>
      <c r="F258" s="212"/>
      <c r="G258" s="207"/>
      <c r="H258" s="207"/>
      <c r="I258" s="225"/>
      <c r="J258" s="210" t="s">
        <v>9216</v>
      </c>
      <c r="K258" s="226"/>
      <c r="L258" s="12"/>
      <c r="M258" s="11"/>
      <c r="N258" s="8"/>
    </row>
    <row r="259" spans="2:14" s="13" customFormat="1">
      <c r="B259" s="207"/>
      <c r="C259" s="207"/>
      <c r="D259" s="207"/>
      <c r="E259" s="207"/>
      <c r="F259" s="212" t="s">
        <v>9217</v>
      </c>
      <c r="G259" s="207" t="s">
        <v>9218</v>
      </c>
      <c r="H259" s="207"/>
      <c r="I259" s="225"/>
      <c r="J259" s="210" t="s">
        <v>9219</v>
      </c>
      <c r="K259" s="226"/>
      <c r="L259" s="12"/>
      <c r="M259" s="11"/>
      <c r="N259" s="8"/>
    </row>
    <row r="260" spans="2:14" s="13" customFormat="1">
      <c r="B260" s="207"/>
      <c r="C260" s="207"/>
      <c r="D260" s="207"/>
      <c r="E260" s="207"/>
      <c r="F260" s="212"/>
      <c r="G260" s="207"/>
      <c r="H260" s="207" t="s">
        <v>9220</v>
      </c>
      <c r="I260" s="213"/>
      <c r="J260" s="210" t="s">
        <v>9221</v>
      </c>
      <c r="K260" s="226"/>
      <c r="L260" s="7"/>
      <c r="M260" s="11"/>
      <c r="N260" s="8"/>
    </row>
    <row r="261" spans="2:14" s="13" customFormat="1" ht="24.75" customHeight="1">
      <c r="B261" s="207"/>
      <c r="C261" s="207"/>
      <c r="D261" s="207"/>
      <c r="E261" s="207"/>
      <c r="F261" s="212"/>
      <c r="G261" s="207"/>
      <c r="H261" s="207"/>
      <c r="I261" s="213" t="s">
        <v>9222</v>
      </c>
      <c r="J261" s="210" t="s">
        <v>9223</v>
      </c>
      <c r="K261" s="226" t="s">
        <v>8747</v>
      </c>
      <c r="L261" s="7" t="s">
        <v>9224</v>
      </c>
      <c r="M261" s="11">
        <v>1513011</v>
      </c>
      <c r="N261" s="8" t="s">
        <v>9225</v>
      </c>
    </row>
    <row r="262" spans="2:14" s="13" customFormat="1">
      <c r="B262" s="207"/>
      <c r="C262" s="207"/>
      <c r="D262" s="207"/>
      <c r="E262" s="207"/>
      <c r="F262" s="212"/>
      <c r="G262" s="207"/>
      <c r="H262" s="207"/>
      <c r="I262" s="213" t="s">
        <v>9226</v>
      </c>
      <c r="J262" s="210" t="s">
        <v>9227</v>
      </c>
      <c r="K262" s="226" t="s">
        <v>8747</v>
      </c>
      <c r="L262" s="7" t="s">
        <v>9228</v>
      </c>
      <c r="M262" s="11">
        <v>1513011</v>
      </c>
      <c r="N262" s="8"/>
    </row>
    <row r="263" spans="2:14" s="13" customFormat="1">
      <c r="B263" s="207"/>
      <c r="C263" s="207"/>
      <c r="D263" s="207"/>
      <c r="E263" s="207"/>
      <c r="F263" s="212"/>
      <c r="G263" s="207"/>
      <c r="H263" s="207"/>
      <c r="I263" s="213" t="s">
        <v>9229</v>
      </c>
      <c r="J263" s="210" t="s">
        <v>9230</v>
      </c>
      <c r="K263" s="226" t="s">
        <v>8747</v>
      </c>
      <c r="L263" s="7" t="s">
        <v>9231</v>
      </c>
      <c r="M263" s="11">
        <v>1513011</v>
      </c>
      <c r="N263" s="8"/>
    </row>
    <row r="264" spans="2:14" s="13" customFormat="1">
      <c r="B264" s="207"/>
      <c r="C264" s="207"/>
      <c r="D264" s="207"/>
      <c r="E264" s="207"/>
      <c r="F264" s="212"/>
      <c r="G264" s="207"/>
      <c r="H264" s="207"/>
      <c r="I264" s="213" t="s">
        <v>9232</v>
      </c>
      <c r="J264" s="210" t="s">
        <v>9233</v>
      </c>
      <c r="K264" s="226" t="s">
        <v>8747</v>
      </c>
      <c r="L264" s="7" t="s">
        <v>9234</v>
      </c>
      <c r="M264" s="11">
        <v>1513011</v>
      </c>
      <c r="N264" s="8"/>
    </row>
    <row r="265" spans="2:14" s="13" customFormat="1">
      <c r="B265" s="207"/>
      <c r="C265" s="207"/>
      <c r="D265" s="207"/>
      <c r="E265" s="207"/>
      <c r="F265" s="212"/>
      <c r="G265" s="207"/>
      <c r="H265" s="207"/>
      <c r="I265" s="213" t="s">
        <v>9235</v>
      </c>
      <c r="J265" s="210" t="s">
        <v>9236</v>
      </c>
      <c r="K265" s="226" t="s">
        <v>8747</v>
      </c>
      <c r="L265" s="7" t="s">
        <v>9237</v>
      </c>
      <c r="M265" s="11">
        <v>1513011</v>
      </c>
      <c r="N265" s="8"/>
    </row>
    <row r="266" spans="2:14" s="13" customFormat="1">
      <c r="B266" s="207"/>
      <c r="C266" s="207"/>
      <c r="D266" s="207"/>
      <c r="E266" s="207"/>
      <c r="F266" s="212"/>
      <c r="G266" s="207"/>
      <c r="H266" s="207"/>
      <c r="I266" s="213" t="s">
        <v>9238</v>
      </c>
      <c r="J266" s="210" t="s">
        <v>9239</v>
      </c>
      <c r="K266" s="226" t="s">
        <v>8747</v>
      </c>
      <c r="L266" s="7" t="s">
        <v>9240</v>
      </c>
      <c r="M266" s="11">
        <v>1513011</v>
      </c>
      <c r="N266" s="8"/>
    </row>
    <row r="267" spans="2:14" s="13" customFormat="1">
      <c r="B267" s="207"/>
      <c r="C267" s="207"/>
      <c r="D267" s="207"/>
      <c r="E267" s="207"/>
      <c r="F267" s="212"/>
      <c r="G267" s="207"/>
      <c r="H267" s="207"/>
      <c r="I267" s="213" t="s">
        <v>9241</v>
      </c>
      <c r="J267" s="210" t="s">
        <v>9242</v>
      </c>
      <c r="K267" s="226" t="s">
        <v>8747</v>
      </c>
      <c r="L267" s="7" t="s">
        <v>9243</v>
      </c>
      <c r="M267" s="11">
        <v>1513011</v>
      </c>
      <c r="N267" s="8"/>
    </row>
    <row r="268" spans="2:14" s="13" customFormat="1">
      <c r="B268" s="207"/>
      <c r="C268" s="207"/>
      <c r="D268" s="207"/>
      <c r="E268" s="207"/>
      <c r="F268" s="212"/>
      <c r="G268" s="207"/>
      <c r="H268" s="207"/>
      <c r="I268" s="213" t="s">
        <v>9244</v>
      </c>
      <c r="J268" s="210" t="s">
        <v>9245</v>
      </c>
      <c r="K268" s="226" t="s">
        <v>8747</v>
      </c>
      <c r="L268" s="7" t="s">
        <v>9246</v>
      </c>
      <c r="M268" s="11">
        <v>1513011</v>
      </c>
      <c r="N268" s="8"/>
    </row>
    <row r="269" spans="2:14" s="13" customFormat="1" ht="38.25" customHeight="1">
      <c r="B269" s="207"/>
      <c r="C269" s="207"/>
      <c r="D269" s="207"/>
      <c r="E269" s="207"/>
      <c r="F269" s="212"/>
      <c r="G269" s="207"/>
      <c r="H269" s="207"/>
      <c r="I269" s="213" t="s">
        <v>9247</v>
      </c>
      <c r="J269" s="210" t="s">
        <v>9248</v>
      </c>
      <c r="K269" s="226" t="s">
        <v>8747</v>
      </c>
      <c r="L269" s="7" t="s">
        <v>9249</v>
      </c>
      <c r="M269" s="11">
        <v>1513011</v>
      </c>
      <c r="N269" s="8"/>
    </row>
    <row r="270" spans="2:14" s="13" customFormat="1">
      <c r="B270" s="207"/>
      <c r="C270" s="207"/>
      <c r="D270" s="207"/>
      <c r="E270" s="207"/>
      <c r="F270" s="212"/>
      <c r="G270" s="207"/>
      <c r="H270" s="207" t="s">
        <v>9250</v>
      </c>
      <c r="I270" s="213"/>
      <c r="J270" s="210" t="s">
        <v>9251</v>
      </c>
      <c r="K270" s="226"/>
      <c r="L270" s="7"/>
      <c r="M270" s="11"/>
      <c r="N270" s="8"/>
    </row>
    <row r="271" spans="2:14" s="13" customFormat="1">
      <c r="B271" s="207"/>
      <c r="C271" s="207"/>
      <c r="D271" s="207"/>
      <c r="E271" s="207"/>
      <c r="F271" s="212"/>
      <c r="G271" s="207"/>
      <c r="H271" s="207"/>
      <c r="I271" s="213" t="s">
        <v>9252</v>
      </c>
      <c r="J271" s="210" t="s">
        <v>9253</v>
      </c>
      <c r="K271" s="226" t="s">
        <v>8747</v>
      </c>
      <c r="L271" s="7" t="s">
        <v>9254</v>
      </c>
      <c r="M271" s="11">
        <v>1513011</v>
      </c>
      <c r="N271" s="8"/>
    </row>
    <row r="272" spans="2:14" s="13" customFormat="1">
      <c r="B272" s="207"/>
      <c r="C272" s="207"/>
      <c r="D272" s="207"/>
      <c r="E272" s="207"/>
      <c r="F272" s="212"/>
      <c r="G272" s="207"/>
      <c r="H272" s="207"/>
      <c r="I272" s="213" t="s">
        <v>9255</v>
      </c>
      <c r="J272" s="210" t="s">
        <v>9256</v>
      </c>
      <c r="K272" s="226" t="s">
        <v>8747</v>
      </c>
      <c r="L272" s="7" t="s">
        <v>9257</v>
      </c>
      <c r="M272" s="11">
        <v>1513011</v>
      </c>
      <c r="N272" s="8"/>
    </row>
    <row r="273" spans="2:14" s="13" customFormat="1">
      <c r="B273" s="207"/>
      <c r="C273" s="207"/>
      <c r="D273" s="207"/>
      <c r="E273" s="207"/>
      <c r="F273" s="212"/>
      <c r="G273" s="207"/>
      <c r="H273" s="207"/>
      <c r="I273" s="213" t="s">
        <v>9258</v>
      </c>
      <c r="J273" s="210" t="s">
        <v>9259</v>
      </c>
      <c r="K273" s="226" t="s">
        <v>8747</v>
      </c>
      <c r="L273" s="7" t="s">
        <v>9260</v>
      </c>
      <c r="M273" s="11">
        <v>1513011</v>
      </c>
      <c r="N273" s="8"/>
    </row>
    <row r="274" spans="2:14" s="13" customFormat="1">
      <c r="B274" s="207"/>
      <c r="C274" s="207"/>
      <c r="D274" s="207"/>
      <c r="E274" s="207"/>
      <c r="F274" s="212"/>
      <c r="G274" s="207"/>
      <c r="H274" s="207" t="s">
        <v>9261</v>
      </c>
      <c r="I274" s="225"/>
      <c r="J274" s="210" t="s">
        <v>9262</v>
      </c>
      <c r="K274" s="226"/>
      <c r="L274" s="12"/>
      <c r="M274" s="11"/>
      <c r="N274" s="8"/>
    </row>
    <row r="275" spans="2:14" s="13" customFormat="1">
      <c r="B275" s="207"/>
      <c r="C275" s="207"/>
      <c r="D275" s="207"/>
      <c r="E275" s="207"/>
      <c r="F275" s="212"/>
      <c r="G275" s="207"/>
      <c r="H275" s="207"/>
      <c r="I275" s="213" t="s">
        <v>9263</v>
      </c>
      <c r="J275" s="210" t="s">
        <v>9264</v>
      </c>
      <c r="K275" s="226" t="s">
        <v>8747</v>
      </c>
      <c r="L275" s="12" t="s">
        <v>9265</v>
      </c>
      <c r="M275" s="11">
        <v>1513012</v>
      </c>
      <c r="N275" s="8"/>
    </row>
    <row r="276" spans="2:14" s="13" customFormat="1">
      <c r="B276" s="207"/>
      <c r="C276" s="207"/>
      <c r="D276" s="207"/>
      <c r="E276" s="207"/>
      <c r="F276" s="212"/>
      <c r="G276" s="207"/>
      <c r="H276" s="207"/>
      <c r="I276" s="213" t="s">
        <v>9266</v>
      </c>
      <c r="J276" s="210" t="s">
        <v>9267</v>
      </c>
      <c r="K276" s="226" t="s">
        <v>8747</v>
      </c>
      <c r="L276" s="12" t="s">
        <v>9268</v>
      </c>
      <c r="M276" s="11">
        <v>1513012</v>
      </c>
      <c r="N276" s="8"/>
    </row>
    <row r="277" spans="2:14" s="13" customFormat="1">
      <c r="B277" s="207"/>
      <c r="C277" s="207"/>
      <c r="D277" s="207"/>
      <c r="E277" s="207"/>
      <c r="F277" s="212"/>
      <c r="G277" s="207"/>
      <c r="H277" s="207"/>
      <c r="I277" s="213" t="s">
        <v>9269</v>
      </c>
      <c r="J277" s="210" t="s">
        <v>9270</v>
      </c>
      <c r="K277" s="226" t="s">
        <v>8747</v>
      </c>
      <c r="L277" s="12" t="s">
        <v>9271</v>
      </c>
      <c r="M277" s="11">
        <v>1513012</v>
      </c>
      <c r="N277" s="8"/>
    </row>
    <row r="278" spans="2:14" s="13" customFormat="1" ht="27" customHeight="1">
      <c r="B278" s="207"/>
      <c r="C278" s="207"/>
      <c r="D278" s="207"/>
      <c r="E278" s="207"/>
      <c r="F278" s="212"/>
      <c r="G278" s="207"/>
      <c r="H278" s="207"/>
      <c r="I278" s="213" t="s">
        <v>9272</v>
      </c>
      <c r="J278" s="210" t="s">
        <v>9273</v>
      </c>
      <c r="K278" s="226" t="s">
        <v>8747</v>
      </c>
      <c r="L278" s="7" t="s">
        <v>9274</v>
      </c>
      <c r="M278" s="11">
        <v>1513012</v>
      </c>
      <c r="N278" s="8"/>
    </row>
    <row r="279" spans="2:14" s="13" customFormat="1">
      <c r="B279" s="207"/>
      <c r="C279" s="207"/>
      <c r="D279" s="207"/>
      <c r="E279" s="207"/>
      <c r="F279" s="212" t="s">
        <v>9275</v>
      </c>
      <c r="G279" s="207"/>
      <c r="H279" s="207"/>
      <c r="I279" s="225"/>
      <c r="J279" s="210" t="s">
        <v>9276</v>
      </c>
      <c r="K279" s="226"/>
      <c r="L279" s="12"/>
      <c r="M279" s="11"/>
      <c r="N279" s="8"/>
    </row>
    <row r="280" spans="2:14" s="13" customFormat="1">
      <c r="B280" s="207"/>
      <c r="C280" s="207"/>
      <c r="D280" s="207"/>
      <c r="E280" s="207"/>
      <c r="F280" s="212"/>
      <c r="G280" s="207" t="s">
        <v>9277</v>
      </c>
      <c r="H280" s="207"/>
      <c r="I280" s="225"/>
      <c r="J280" s="210" t="s">
        <v>9278</v>
      </c>
      <c r="K280" s="226"/>
      <c r="L280" s="12"/>
      <c r="M280" s="11"/>
      <c r="N280" s="8"/>
    </row>
    <row r="281" spans="2:14" s="13" customFormat="1">
      <c r="B281" s="207"/>
      <c r="C281" s="207"/>
      <c r="D281" s="207"/>
      <c r="E281" s="207"/>
      <c r="F281" s="212"/>
      <c r="G281" s="207"/>
      <c r="H281" s="207" t="s">
        <v>9279</v>
      </c>
      <c r="I281" s="225"/>
      <c r="J281" s="210" t="s">
        <v>9280</v>
      </c>
      <c r="K281" s="226"/>
      <c r="L281" s="7"/>
      <c r="M281" s="11"/>
      <c r="N281" s="8"/>
    </row>
    <row r="282" spans="2:14" s="13" customFormat="1" ht="31.5" customHeight="1">
      <c r="B282" s="207"/>
      <c r="C282" s="207"/>
      <c r="D282" s="207"/>
      <c r="E282" s="207"/>
      <c r="F282" s="212"/>
      <c r="G282" s="207"/>
      <c r="H282" s="207"/>
      <c r="I282" s="213" t="s">
        <v>9281</v>
      </c>
      <c r="J282" s="210" t="s">
        <v>9282</v>
      </c>
      <c r="K282" s="226" t="s">
        <v>8747</v>
      </c>
      <c r="L282" s="7" t="s">
        <v>9283</v>
      </c>
      <c r="M282" s="11">
        <v>1513020</v>
      </c>
      <c r="N282" s="8"/>
    </row>
    <row r="283" spans="2:14" s="13" customFormat="1" ht="25.5">
      <c r="B283" s="207"/>
      <c r="C283" s="207"/>
      <c r="D283" s="207"/>
      <c r="E283" s="207"/>
      <c r="F283" s="212"/>
      <c r="G283" s="207"/>
      <c r="H283" s="207"/>
      <c r="I283" s="213" t="s">
        <v>9284</v>
      </c>
      <c r="J283" s="210" t="s">
        <v>9285</v>
      </c>
      <c r="K283" s="226" t="s">
        <v>8747</v>
      </c>
      <c r="L283" s="7" t="s">
        <v>9286</v>
      </c>
      <c r="M283" s="11">
        <v>1513020</v>
      </c>
      <c r="N283" s="8"/>
    </row>
    <row r="284" spans="2:14" s="13" customFormat="1" ht="27.75" customHeight="1">
      <c r="B284" s="207"/>
      <c r="C284" s="207"/>
      <c r="D284" s="207"/>
      <c r="E284" s="207"/>
      <c r="F284" s="212"/>
      <c r="G284" s="207"/>
      <c r="H284" s="207" t="s">
        <v>9287</v>
      </c>
      <c r="I284" s="213" t="s">
        <v>9288</v>
      </c>
      <c r="J284" s="210" t="s">
        <v>9289</v>
      </c>
      <c r="K284" s="226" t="s">
        <v>8747</v>
      </c>
      <c r="L284" s="7" t="s">
        <v>9290</v>
      </c>
      <c r="M284" s="11">
        <v>1513020</v>
      </c>
      <c r="N284" s="8"/>
    </row>
    <row r="285" spans="2:14" s="13" customFormat="1">
      <c r="B285" s="207"/>
      <c r="C285" s="207"/>
      <c r="D285" s="207"/>
      <c r="E285" s="207"/>
      <c r="F285" s="212"/>
      <c r="G285" s="207" t="s">
        <v>9291</v>
      </c>
      <c r="H285" s="207"/>
      <c r="I285" s="225"/>
      <c r="J285" s="210" t="s">
        <v>9292</v>
      </c>
      <c r="K285" s="226"/>
      <c r="L285" s="12"/>
      <c r="M285" s="11"/>
      <c r="N285" s="8"/>
    </row>
    <row r="286" spans="2:14" s="13" customFormat="1">
      <c r="B286" s="207"/>
      <c r="C286" s="207"/>
      <c r="D286" s="207"/>
      <c r="E286" s="207"/>
      <c r="F286" s="212"/>
      <c r="G286" s="207"/>
      <c r="H286" s="207" t="s">
        <v>9293</v>
      </c>
      <c r="I286" s="213"/>
      <c r="J286" s="210" t="s">
        <v>9294</v>
      </c>
      <c r="K286" s="228"/>
      <c r="L286" s="11"/>
      <c r="M286" s="11"/>
      <c r="N286" s="8"/>
    </row>
    <row r="287" spans="2:14" s="13" customFormat="1" ht="25.5">
      <c r="B287" s="207"/>
      <c r="C287" s="207"/>
      <c r="D287" s="207"/>
      <c r="E287" s="207"/>
      <c r="F287" s="212"/>
      <c r="G287" s="207"/>
      <c r="H287" s="207"/>
      <c r="I287" s="213" t="s">
        <v>9295</v>
      </c>
      <c r="J287" s="210" t="s">
        <v>9296</v>
      </c>
      <c r="K287" s="226" t="s">
        <v>8747</v>
      </c>
      <c r="L287" s="7" t="s">
        <v>9297</v>
      </c>
      <c r="M287" s="11">
        <v>1513040</v>
      </c>
      <c r="N287" s="8"/>
    </row>
    <row r="288" spans="2:14" s="13" customFormat="1" ht="33.75" customHeight="1">
      <c r="B288" s="207"/>
      <c r="C288" s="207"/>
      <c r="D288" s="207"/>
      <c r="E288" s="207"/>
      <c r="F288" s="212"/>
      <c r="G288" s="207"/>
      <c r="H288" s="207"/>
      <c r="I288" s="213" t="s">
        <v>9298</v>
      </c>
      <c r="J288" s="210" t="s">
        <v>9299</v>
      </c>
      <c r="K288" s="226" t="s">
        <v>8747</v>
      </c>
      <c r="L288" s="7" t="s">
        <v>9300</v>
      </c>
      <c r="M288" s="11">
        <v>1513040</v>
      </c>
      <c r="N288" s="8"/>
    </row>
    <row r="289" spans="2:14" s="13" customFormat="1">
      <c r="B289" s="207"/>
      <c r="C289" s="207"/>
      <c r="D289" s="207"/>
      <c r="E289" s="207"/>
      <c r="F289" s="212"/>
      <c r="G289" s="207"/>
      <c r="H289" s="207"/>
      <c r="I289" s="213" t="s">
        <v>9301</v>
      </c>
      <c r="J289" s="210" t="s">
        <v>9302</v>
      </c>
      <c r="K289" s="226" t="s">
        <v>8747</v>
      </c>
      <c r="L289" s="12" t="s">
        <v>9303</v>
      </c>
      <c r="M289" s="11">
        <v>1513040</v>
      </c>
      <c r="N289" s="8"/>
    </row>
    <row r="290" spans="2:14" s="13" customFormat="1" ht="25.5">
      <c r="B290" s="207"/>
      <c r="C290" s="207"/>
      <c r="D290" s="207"/>
      <c r="E290" s="207"/>
      <c r="F290" s="212"/>
      <c r="G290" s="207"/>
      <c r="H290" s="207"/>
      <c r="I290" s="213" t="s">
        <v>9304</v>
      </c>
      <c r="J290" s="210" t="s">
        <v>9305</v>
      </c>
      <c r="K290" s="226" t="s">
        <v>8747</v>
      </c>
      <c r="L290" s="7" t="s">
        <v>9306</v>
      </c>
      <c r="M290" s="11">
        <v>1513040</v>
      </c>
      <c r="N290" s="8"/>
    </row>
    <row r="291" spans="2:14" s="13" customFormat="1">
      <c r="B291" s="207"/>
      <c r="C291" s="207"/>
      <c r="D291" s="207"/>
      <c r="E291" s="207"/>
      <c r="F291" s="212"/>
      <c r="G291" s="207"/>
      <c r="H291" s="207" t="s">
        <v>9307</v>
      </c>
      <c r="I291" s="225"/>
      <c r="J291" s="210" t="s">
        <v>9308</v>
      </c>
      <c r="K291" s="226"/>
      <c r="L291" s="12"/>
      <c r="M291" s="11"/>
      <c r="N291" s="8"/>
    </row>
    <row r="292" spans="2:14" s="13" customFormat="1">
      <c r="B292" s="207"/>
      <c r="C292" s="207"/>
      <c r="D292" s="207"/>
      <c r="E292" s="207"/>
      <c r="F292" s="212"/>
      <c r="G292" s="207"/>
      <c r="H292" s="207"/>
      <c r="I292" s="213" t="s">
        <v>9309</v>
      </c>
      <c r="J292" s="210" t="s">
        <v>9310</v>
      </c>
      <c r="K292" s="226" t="s">
        <v>8747</v>
      </c>
      <c r="L292" s="12" t="s">
        <v>9311</v>
      </c>
      <c r="M292" s="11">
        <v>1513040</v>
      </c>
      <c r="N292" s="8"/>
    </row>
    <row r="293" spans="2:14" s="13" customFormat="1">
      <c r="B293" s="207"/>
      <c r="C293" s="207"/>
      <c r="D293" s="207"/>
      <c r="E293" s="207"/>
      <c r="F293" s="212"/>
      <c r="G293" s="207"/>
      <c r="H293" s="207"/>
      <c r="I293" s="213" t="s">
        <v>9312</v>
      </c>
      <c r="J293" s="210" t="s">
        <v>9313</v>
      </c>
      <c r="K293" s="226" t="s">
        <v>8747</v>
      </c>
      <c r="L293" s="7" t="s">
        <v>9314</v>
      </c>
      <c r="M293" s="11">
        <v>1513040</v>
      </c>
      <c r="N293" s="8"/>
    </row>
    <row r="294" spans="2:14" s="13" customFormat="1" ht="25.5">
      <c r="B294" s="207"/>
      <c r="C294" s="207"/>
      <c r="D294" s="207"/>
      <c r="E294" s="207"/>
      <c r="F294" s="212"/>
      <c r="G294" s="207"/>
      <c r="H294" s="207"/>
      <c r="I294" s="213" t="s">
        <v>9315</v>
      </c>
      <c r="J294" s="210" t="s">
        <v>9316</v>
      </c>
      <c r="K294" s="226" t="s">
        <v>8747</v>
      </c>
      <c r="L294" s="7" t="s">
        <v>9317</v>
      </c>
      <c r="M294" s="11">
        <v>1513040</v>
      </c>
      <c r="N294" s="8"/>
    </row>
    <row r="295" spans="2:14" s="13" customFormat="1">
      <c r="B295" s="207"/>
      <c r="C295" s="207"/>
      <c r="D295" s="207"/>
      <c r="E295" s="207"/>
      <c r="F295" s="212"/>
      <c r="G295" s="207"/>
      <c r="H295" s="207"/>
      <c r="I295" s="213" t="s">
        <v>9318</v>
      </c>
      <c r="J295" s="210" t="s">
        <v>9319</v>
      </c>
      <c r="K295" s="226" t="s">
        <v>8747</v>
      </c>
      <c r="L295" s="7" t="s">
        <v>9320</v>
      </c>
      <c r="M295" s="11">
        <v>1513040</v>
      </c>
      <c r="N295" s="8"/>
    </row>
    <row r="296" spans="2:14" s="13" customFormat="1" ht="36.75" customHeight="1">
      <c r="B296" s="207"/>
      <c r="C296" s="207"/>
      <c r="D296" s="207"/>
      <c r="E296" s="207"/>
      <c r="F296" s="212"/>
      <c r="G296" s="207"/>
      <c r="H296" s="207"/>
      <c r="I296" s="213" t="s">
        <v>9321</v>
      </c>
      <c r="J296" s="210" t="s">
        <v>9322</v>
      </c>
      <c r="K296" s="226" t="s">
        <v>8747</v>
      </c>
      <c r="L296" s="7" t="s">
        <v>9323</v>
      </c>
      <c r="M296" s="11">
        <v>1513040</v>
      </c>
      <c r="N296" s="8"/>
    </row>
    <row r="297" spans="2:14" s="13" customFormat="1" ht="27" customHeight="1">
      <c r="B297" s="207"/>
      <c r="C297" s="207"/>
      <c r="D297" s="207"/>
      <c r="E297" s="207"/>
      <c r="F297" s="212"/>
      <c r="G297" s="207" t="s">
        <v>9324</v>
      </c>
      <c r="H297" s="207" t="s">
        <v>9325</v>
      </c>
      <c r="I297" s="225"/>
      <c r="J297" s="210" t="s">
        <v>9326</v>
      </c>
      <c r="K297" s="226"/>
      <c r="L297" s="12"/>
      <c r="M297" s="11"/>
      <c r="N297" s="8" t="s">
        <v>9327</v>
      </c>
    </row>
    <row r="298" spans="2:14" s="13" customFormat="1">
      <c r="B298" s="207"/>
      <c r="C298" s="207"/>
      <c r="D298" s="207"/>
      <c r="E298" s="207"/>
      <c r="F298" s="212"/>
      <c r="G298" s="207"/>
      <c r="H298" s="207"/>
      <c r="I298" s="213" t="s">
        <v>9328</v>
      </c>
      <c r="J298" s="210" t="s">
        <v>9329</v>
      </c>
      <c r="K298" s="226" t="s">
        <v>9330</v>
      </c>
      <c r="L298" s="12" t="s">
        <v>9331</v>
      </c>
      <c r="M298" s="11">
        <v>1513030</v>
      </c>
      <c r="N298" s="8"/>
    </row>
    <row r="299" spans="2:14" s="13" customFormat="1" ht="28.5" customHeight="1">
      <c r="B299" s="207"/>
      <c r="C299" s="207"/>
      <c r="D299" s="207"/>
      <c r="E299" s="207"/>
      <c r="F299" s="212"/>
      <c r="G299" s="207"/>
      <c r="H299" s="207"/>
      <c r="I299" s="213" t="s">
        <v>9332</v>
      </c>
      <c r="J299" s="210" t="s">
        <v>9333</v>
      </c>
      <c r="K299" s="226" t="s">
        <v>9330</v>
      </c>
      <c r="L299" s="7" t="s">
        <v>9334</v>
      </c>
      <c r="M299" s="11">
        <v>1513030</v>
      </c>
      <c r="N299" s="8"/>
    </row>
    <row r="300" spans="2:14" s="13" customFormat="1" ht="25.5">
      <c r="B300" s="207"/>
      <c r="C300" s="207"/>
      <c r="D300" s="207"/>
      <c r="E300" s="207"/>
      <c r="F300" s="212"/>
      <c r="G300" s="207"/>
      <c r="H300" s="207"/>
      <c r="I300" s="213" t="s">
        <v>9335</v>
      </c>
      <c r="J300" s="210" t="s">
        <v>9336</v>
      </c>
      <c r="K300" s="226" t="s">
        <v>9330</v>
      </c>
      <c r="L300" s="7" t="s">
        <v>9337</v>
      </c>
      <c r="M300" s="11">
        <v>1513030</v>
      </c>
      <c r="N300" s="8"/>
    </row>
    <row r="301" spans="2:14" s="13" customFormat="1" ht="25.5">
      <c r="B301" s="207"/>
      <c r="C301" s="207"/>
      <c r="D301" s="207"/>
      <c r="E301" s="207"/>
      <c r="F301" s="212"/>
      <c r="G301" s="207"/>
      <c r="H301" s="207"/>
      <c r="I301" s="213" t="s">
        <v>9338</v>
      </c>
      <c r="J301" s="210" t="s">
        <v>9339</v>
      </c>
      <c r="K301" s="226" t="s">
        <v>9330</v>
      </c>
      <c r="L301" s="7" t="s">
        <v>9340</v>
      </c>
      <c r="M301" s="11">
        <v>1513030</v>
      </c>
      <c r="N301" s="8"/>
    </row>
    <row r="302" spans="2:14" s="13" customFormat="1" ht="25.5">
      <c r="B302" s="207"/>
      <c r="C302" s="207"/>
      <c r="D302" s="207"/>
      <c r="E302" s="207"/>
      <c r="F302" s="212"/>
      <c r="G302" s="207"/>
      <c r="H302" s="207"/>
      <c r="I302" s="213" t="s">
        <v>9341</v>
      </c>
      <c r="J302" s="210" t="s">
        <v>9342</v>
      </c>
      <c r="K302" s="226" t="s">
        <v>9330</v>
      </c>
      <c r="L302" s="7" t="s">
        <v>9343</v>
      </c>
      <c r="M302" s="11">
        <v>1513030</v>
      </c>
      <c r="N302" s="8"/>
    </row>
    <row r="303" spans="2:14" s="13" customFormat="1" ht="25.5">
      <c r="B303" s="207"/>
      <c r="C303" s="207"/>
      <c r="D303" s="207"/>
      <c r="E303" s="207"/>
      <c r="F303" s="212"/>
      <c r="G303" s="207"/>
      <c r="H303" s="207"/>
      <c r="I303" s="213" t="s">
        <v>9344</v>
      </c>
      <c r="J303" s="210" t="s">
        <v>9345</v>
      </c>
      <c r="K303" s="226" t="s">
        <v>9330</v>
      </c>
      <c r="L303" s="7" t="s">
        <v>9346</v>
      </c>
      <c r="M303" s="11">
        <v>1513030</v>
      </c>
      <c r="N303" s="8"/>
    </row>
    <row r="304" spans="2:14" s="13" customFormat="1">
      <c r="B304" s="207"/>
      <c r="C304" s="207"/>
      <c r="D304" s="207"/>
      <c r="E304" s="207"/>
      <c r="F304" s="212"/>
      <c r="G304" s="207"/>
      <c r="H304" s="207"/>
      <c r="I304" s="213" t="s">
        <v>9347</v>
      </c>
      <c r="J304" s="210" t="s">
        <v>9348</v>
      </c>
      <c r="K304" s="226" t="s">
        <v>9330</v>
      </c>
      <c r="L304" s="12" t="s">
        <v>9349</v>
      </c>
      <c r="M304" s="11">
        <v>1513030</v>
      </c>
      <c r="N304" s="8"/>
    </row>
    <row r="305" spans="2:14" s="13" customFormat="1" ht="25.5">
      <c r="B305" s="207"/>
      <c r="C305" s="207"/>
      <c r="D305" s="207"/>
      <c r="E305" s="207"/>
      <c r="F305" s="212"/>
      <c r="G305" s="207" t="s">
        <v>9350</v>
      </c>
      <c r="H305" s="207" t="s">
        <v>9351</v>
      </c>
      <c r="I305" s="213" t="s">
        <v>9352</v>
      </c>
      <c r="J305" s="210" t="s">
        <v>9353</v>
      </c>
      <c r="K305" s="226" t="s">
        <v>8747</v>
      </c>
      <c r="L305" s="12"/>
      <c r="M305" s="11"/>
      <c r="N305" s="8"/>
    </row>
    <row r="306" spans="2:14" s="13" customFormat="1">
      <c r="B306" s="207"/>
      <c r="C306" s="207"/>
      <c r="D306" s="207"/>
      <c r="E306" s="207"/>
      <c r="F306" s="212"/>
      <c r="G306" s="207" t="s">
        <v>9354</v>
      </c>
      <c r="H306" s="207"/>
      <c r="I306" s="225"/>
      <c r="J306" s="210" t="s">
        <v>9355</v>
      </c>
      <c r="K306" s="226"/>
      <c r="L306" s="12"/>
      <c r="M306" s="11"/>
      <c r="N306" s="8"/>
    </row>
    <row r="307" spans="2:14" s="13" customFormat="1" ht="25.5">
      <c r="B307" s="207"/>
      <c r="C307" s="207"/>
      <c r="D307" s="207"/>
      <c r="E307" s="207"/>
      <c r="F307" s="212"/>
      <c r="G307" s="207"/>
      <c r="H307" s="207" t="s">
        <v>9356</v>
      </c>
      <c r="I307" s="213" t="s">
        <v>9357</v>
      </c>
      <c r="J307" s="210" t="s">
        <v>9358</v>
      </c>
      <c r="K307" s="226" t="s">
        <v>11279</v>
      </c>
      <c r="L307" s="12"/>
      <c r="M307" s="11"/>
      <c r="N307" s="8" t="s">
        <v>9359</v>
      </c>
    </row>
    <row r="308" spans="2:14" s="13" customFormat="1">
      <c r="B308" s="207"/>
      <c r="C308" s="207"/>
      <c r="D308" s="207"/>
      <c r="E308" s="207"/>
      <c r="F308" s="212"/>
      <c r="G308" s="207"/>
      <c r="H308" s="207" t="s">
        <v>9360</v>
      </c>
      <c r="I308" s="213" t="s">
        <v>9361</v>
      </c>
      <c r="J308" s="210" t="s">
        <v>9362</v>
      </c>
      <c r="K308" s="226" t="s">
        <v>11279</v>
      </c>
      <c r="L308" s="12"/>
      <c r="M308" s="11"/>
      <c r="N308" s="8" t="s">
        <v>9363</v>
      </c>
    </row>
    <row r="309" spans="2:14" s="13" customFormat="1" ht="25.5">
      <c r="B309" s="207"/>
      <c r="C309" s="207"/>
      <c r="D309" s="207" t="s">
        <v>9364</v>
      </c>
      <c r="E309" s="207" t="s">
        <v>9365</v>
      </c>
      <c r="F309" s="212" t="s">
        <v>9366</v>
      </c>
      <c r="G309" s="207"/>
      <c r="H309" s="207"/>
      <c r="I309" s="225"/>
      <c r="J309" s="210" t="s">
        <v>9367</v>
      </c>
      <c r="K309" s="226"/>
      <c r="L309" s="12"/>
      <c r="M309" s="11"/>
      <c r="N309" s="8"/>
    </row>
    <row r="310" spans="2:14" s="13" customFormat="1" ht="25.5">
      <c r="B310" s="207"/>
      <c r="C310" s="207"/>
      <c r="D310" s="207"/>
      <c r="E310" s="207"/>
      <c r="F310" s="212"/>
      <c r="G310" s="207" t="s">
        <v>9368</v>
      </c>
      <c r="H310" s="207" t="s">
        <v>9369</v>
      </c>
      <c r="I310" s="213"/>
      <c r="J310" s="210" t="s">
        <v>9370</v>
      </c>
      <c r="K310" s="226"/>
      <c r="L310" s="7"/>
      <c r="M310" s="11"/>
      <c r="N310" s="8"/>
    </row>
    <row r="311" spans="2:14" s="13" customFormat="1" ht="51">
      <c r="B311" s="207"/>
      <c r="C311" s="207"/>
      <c r="D311" s="207"/>
      <c r="E311" s="207"/>
      <c r="F311" s="212"/>
      <c r="G311" s="207"/>
      <c r="H311" s="207"/>
      <c r="I311" s="213" t="s">
        <v>9371</v>
      </c>
      <c r="J311" s="210" t="s">
        <v>9372</v>
      </c>
      <c r="K311" s="226" t="s">
        <v>8747</v>
      </c>
      <c r="L311" s="7" t="s">
        <v>9373</v>
      </c>
      <c r="M311" s="11">
        <v>1514030</v>
      </c>
      <c r="N311" s="8"/>
    </row>
    <row r="312" spans="2:14" s="13" customFormat="1">
      <c r="B312" s="207"/>
      <c r="C312" s="207"/>
      <c r="D312" s="207"/>
      <c r="E312" s="207"/>
      <c r="F312" s="212"/>
      <c r="G312" s="207"/>
      <c r="H312" s="207"/>
      <c r="I312" s="213" t="s">
        <v>9374</v>
      </c>
      <c r="J312" s="210" t="s">
        <v>9375</v>
      </c>
      <c r="K312" s="226" t="s">
        <v>8747</v>
      </c>
      <c r="L312" s="7" t="s">
        <v>9376</v>
      </c>
      <c r="M312" s="11">
        <v>1514030</v>
      </c>
      <c r="N312" s="8"/>
    </row>
    <row r="313" spans="2:14" s="13" customFormat="1" ht="25.5">
      <c r="B313" s="207"/>
      <c r="C313" s="207"/>
      <c r="D313" s="207"/>
      <c r="E313" s="207"/>
      <c r="F313" s="212"/>
      <c r="G313" s="207"/>
      <c r="H313" s="207"/>
      <c r="I313" s="213" t="s">
        <v>9377</v>
      </c>
      <c r="J313" s="210" t="s">
        <v>9378</v>
      </c>
      <c r="K313" s="226" t="s">
        <v>8747</v>
      </c>
      <c r="L313" s="7" t="s">
        <v>9379</v>
      </c>
      <c r="M313" s="11">
        <v>1514030</v>
      </c>
      <c r="N313" s="8"/>
    </row>
    <row r="314" spans="2:14" s="13" customFormat="1" ht="25.5">
      <c r="B314" s="207"/>
      <c r="C314" s="207"/>
      <c r="D314" s="207"/>
      <c r="E314" s="207"/>
      <c r="F314" s="212"/>
      <c r="G314" s="207"/>
      <c r="H314" s="207"/>
      <c r="I314" s="213" t="s">
        <v>9380</v>
      </c>
      <c r="J314" s="210" t="s">
        <v>9381</v>
      </c>
      <c r="K314" s="226" t="s">
        <v>8747</v>
      </c>
      <c r="L314" s="7" t="s">
        <v>9382</v>
      </c>
      <c r="M314" s="11">
        <v>1514030</v>
      </c>
      <c r="N314" s="8"/>
    </row>
    <row r="315" spans="2:14" s="13" customFormat="1" ht="25.5">
      <c r="B315" s="207"/>
      <c r="C315" s="207"/>
      <c r="D315" s="207"/>
      <c r="E315" s="207"/>
      <c r="F315" s="212"/>
      <c r="G315" s="207"/>
      <c r="H315" s="207"/>
      <c r="I315" s="213" t="s">
        <v>9383</v>
      </c>
      <c r="J315" s="210" t="s">
        <v>9384</v>
      </c>
      <c r="K315" s="226" t="s">
        <v>8747</v>
      </c>
      <c r="L315" s="7" t="s">
        <v>9385</v>
      </c>
      <c r="M315" s="11">
        <v>1514030</v>
      </c>
      <c r="N315" s="8"/>
    </row>
    <row r="316" spans="2:14" s="13" customFormat="1" ht="38.25">
      <c r="B316" s="207"/>
      <c r="C316" s="207"/>
      <c r="D316" s="207"/>
      <c r="E316" s="207"/>
      <c r="F316" s="212"/>
      <c r="G316" s="207"/>
      <c r="H316" s="207"/>
      <c r="I316" s="213" t="s">
        <v>9386</v>
      </c>
      <c r="J316" s="210" t="s">
        <v>9387</v>
      </c>
      <c r="K316" s="226" t="s">
        <v>8747</v>
      </c>
      <c r="L316" s="7" t="s">
        <v>9388</v>
      </c>
      <c r="M316" s="11">
        <v>1514030</v>
      </c>
      <c r="N316" s="8"/>
    </row>
    <row r="317" spans="2:14" s="13" customFormat="1">
      <c r="B317" s="207"/>
      <c r="C317" s="207"/>
      <c r="D317" s="207"/>
      <c r="E317" s="207"/>
      <c r="F317" s="212"/>
      <c r="G317" s="207" t="s">
        <v>9389</v>
      </c>
      <c r="H317" s="207"/>
      <c r="I317" s="213"/>
      <c r="J317" s="210" t="s">
        <v>9390</v>
      </c>
      <c r="K317" s="226"/>
      <c r="L317" s="12"/>
      <c r="M317" s="11"/>
      <c r="N317" s="8"/>
    </row>
    <row r="318" spans="2:14" s="13" customFormat="1">
      <c r="B318" s="207"/>
      <c r="C318" s="207"/>
      <c r="D318" s="207"/>
      <c r="E318" s="207"/>
      <c r="F318" s="212"/>
      <c r="G318" s="207"/>
      <c r="H318" s="207" t="s">
        <v>9391</v>
      </c>
      <c r="I318" s="213"/>
      <c r="J318" s="210" t="s">
        <v>9392</v>
      </c>
      <c r="K318" s="226"/>
      <c r="L318" s="7"/>
      <c r="M318" s="11"/>
      <c r="N318" s="8"/>
    </row>
    <row r="319" spans="2:14" s="13" customFormat="1">
      <c r="B319" s="207"/>
      <c r="C319" s="207"/>
      <c r="D319" s="207"/>
      <c r="E319" s="207"/>
      <c r="F319" s="212"/>
      <c r="G319" s="207"/>
      <c r="H319" s="207"/>
      <c r="I319" s="213" t="s">
        <v>9393</v>
      </c>
      <c r="J319" s="210" t="s">
        <v>9394</v>
      </c>
      <c r="K319" s="226" t="s">
        <v>8747</v>
      </c>
      <c r="L319" s="7" t="s">
        <v>9395</v>
      </c>
      <c r="M319" s="11">
        <v>1514010</v>
      </c>
      <c r="N319" s="8"/>
    </row>
    <row r="320" spans="2:14" s="13" customFormat="1">
      <c r="B320" s="207"/>
      <c r="C320" s="207"/>
      <c r="D320" s="207"/>
      <c r="E320" s="207"/>
      <c r="F320" s="212"/>
      <c r="G320" s="207"/>
      <c r="H320" s="207"/>
      <c r="I320" s="213" t="s">
        <v>9396</v>
      </c>
      <c r="J320" s="210" t="s">
        <v>9397</v>
      </c>
      <c r="K320" s="226" t="s">
        <v>8747</v>
      </c>
      <c r="L320" s="7" t="s">
        <v>9398</v>
      </c>
      <c r="M320" s="11">
        <v>1514010</v>
      </c>
      <c r="N320" s="8"/>
    </row>
    <row r="321" spans="2:14" s="13" customFormat="1" ht="25.5">
      <c r="B321" s="207"/>
      <c r="C321" s="207"/>
      <c r="D321" s="207"/>
      <c r="E321" s="207"/>
      <c r="F321" s="212"/>
      <c r="G321" s="207"/>
      <c r="H321" s="207"/>
      <c r="I321" s="213" t="s">
        <v>9399</v>
      </c>
      <c r="J321" s="210" t="s">
        <v>9400</v>
      </c>
      <c r="K321" s="226" t="s">
        <v>8747</v>
      </c>
      <c r="L321" s="7" t="s">
        <v>9401</v>
      </c>
      <c r="M321" s="11">
        <v>1514010</v>
      </c>
      <c r="N321" s="8"/>
    </row>
    <row r="322" spans="2:14" s="13" customFormat="1">
      <c r="B322" s="207"/>
      <c r="C322" s="207"/>
      <c r="D322" s="207"/>
      <c r="E322" s="207"/>
      <c r="F322" s="212"/>
      <c r="G322" s="207"/>
      <c r="H322" s="207"/>
      <c r="I322" s="213" t="s">
        <v>9402</v>
      </c>
      <c r="J322" s="210" t="s">
        <v>9403</v>
      </c>
      <c r="K322" s="226" t="s">
        <v>8747</v>
      </c>
      <c r="L322" s="7" t="s">
        <v>9404</v>
      </c>
      <c r="M322" s="11">
        <v>1514010</v>
      </c>
      <c r="N322" s="8"/>
    </row>
    <row r="323" spans="2:14" s="13" customFormat="1">
      <c r="B323" s="207"/>
      <c r="C323" s="207"/>
      <c r="D323" s="207"/>
      <c r="E323" s="207"/>
      <c r="F323" s="212"/>
      <c r="G323" s="207"/>
      <c r="H323" s="207"/>
      <c r="I323" s="213" t="s">
        <v>9405</v>
      </c>
      <c r="J323" s="210" t="s">
        <v>9406</v>
      </c>
      <c r="K323" s="226" t="s">
        <v>8747</v>
      </c>
      <c r="L323" s="7" t="s">
        <v>9407</v>
      </c>
      <c r="M323" s="11">
        <v>1514010</v>
      </c>
      <c r="N323" s="8"/>
    </row>
    <row r="324" spans="2:14" s="13" customFormat="1" ht="25.5">
      <c r="B324" s="207"/>
      <c r="C324" s="207"/>
      <c r="D324" s="207"/>
      <c r="E324" s="207"/>
      <c r="F324" s="212"/>
      <c r="G324" s="207"/>
      <c r="H324" s="207"/>
      <c r="I324" s="213" t="s">
        <v>9408</v>
      </c>
      <c r="J324" s="210" t="s">
        <v>9409</v>
      </c>
      <c r="K324" s="226" t="s">
        <v>8747</v>
      </c>
      <c r="L324" s="7" t="s">
        <v>9410</v>
      </c>
      <c r="M324" s="11">
        <v>1514010</v>
      </c>
      <c r="N324" s="8"/>
    </row>
    <row r="325" spans="2:14" s="13" customFormat="1">
      <c r="B325" s="207"/>
      <c r="C325" s="207"/>
      <c r="D325" s="207"/>
      <c r="E325" s="207"/>
      <c r="F325" s="212"/>
      <c r="G325" s="207"/>
      <c r="H325" s="207"/>
      <c r="I325" s="213" t="s">
        <v>9411</v>
      </c>
      <c r="J325" s="210" t="s">
        <v>9412</v>
      </c>
      <c r="K325" s="226" t="s">
        <v>8747</v>
      </c>
      <c r="L325" s="7" t="s">
        <v>9413</v>
      </c>
      <c r="M325" s="11">
        <v>1514010</v>
      </c>
      <c r="N325" s="8"/>
    </row>
    <row r="326" spans="2:14" s="13" customFormat="1" ht="25.5">
      <c r="B326" s="207"/>
      <c r="C326" s="207"/>
      <c r="D326" s="207"/>
      <c r="E326" s="207"/>
      <c r="F326" s="212"/>
      <c r="G326" s="207"/>
      <c r="H326" s="207"/>
      <c r="I326" s="213" t="s">
        <v>9414</v>
      </c>
      <c r="J326" s="210" t="s">
        <v>9415</v>
      </c>
      <c r="K326" s="226" t="s">
        <v>8747</v>
      </c>
      <c r="L326" s="7" t="s">
        <v>9416</v>
      </c>
      <c r="M326" s="11">
        <v>1514010</v>
      </c>
      <c r="N326" s="8"/>
    </row>
    <row r="327" spans="2:14" s="13" customFormat="1" ht="32.25" customHeight="1">
      <c r="B327" s="207"/>
      <c r="C327" s="207"/>
      <c r="D327" s="207"/>
      <c r="E327" s="207"/>
      <c r="F327" s="212"/>
      <c r="G327" s="207"/>
      <c r="H327" s="207"/>
      <c r="I327" s="213" t="s">
        <v>9417</v>
      </c>
      <c r="J327" s="210" t="s">
        <v>9418</v>
      </c>
      <c r="K327" s="226" t="s">
        <v>8747</v>
      </c>
      <c r="L327" s="7" t="s">
        <v>9419</v>
      </c>
      <c r="M327" s="11">
        <v>1514010</v>
      </c>
      <c r="N327" s="8"/>
    </row>
    <row r="328" spans="2:14" s="13" customFormat="1">
      <c r="B328" s="207"/>
      <c r="C328" s="207"/>
      <c r="D328" s="207"/>
      <c r="E328" s="207"/>
      <c r="F328" s="212"/>
      <c r="G328" s="207"/>
      <c r="H328" s="207" t="s">
        <v>9420</v>
      </c>
      <c r="I328" s="213"/>
      <c r="J328" s="210" t="s">
        <v>9421</v>
      </c>
      <c r="K328" s="226"/>
      <c r="L328" s="12"/>
      <c r="M328" s="11"/>
      <c r="N328" s="8"/>
    </row>
    <row r="329" spans="2:14" s="13" customFormat="1">
      <c r="B329" s="207"/>
      <c r="C329" s="207"/>
      <c r="D329" s="207"/>
      <c r="E329" s="207"/>
      <c r="F329" s="212"/>
      <c r="G329" s="207"/>
      <c r="H329" s="207"/>
      <c r="I329" s="213" t="s">
        <v>9422</v>
      </c>
      <c r="J329" s="210" t="s">
        <v>9423</v>
      </c>
      <c r="K329" s="226" t="s">
        <v>8747</v>
      </c>
      <c r="L329" s="12" t="s">
        <v>9424</v>
      </c>
      <c r="M329" s="11">
        <v>1514021</v>
      </c>
      <c r="N329" s="8"/>
    </row>
    <row r="330" spans="2:14" s="13" customFormat="1">
      <c r="B330" s="207"/>
      <c r="C330" s="207"/>
      <c r="D330" s="207"/>
      <c r="E330" s="207"/>
      <c r="F330" s="212"/>
      <c r="G330" s="207"/>
      <c r="H330" s="207"/>
      <c r="I330" s="213" t="s">
        <v>9425</v>
      </c>
      <c r="J330" s="210" t="s">
        <v>9426</v>
      </c>
      <c r="K330" s="226" t="s">
        <v>8747</v>
      </c>
      <c r="L330" s="12" t="s">
        <v>9427</v>
      </c>
      <c r="M330" s="11">
        <v>1514024</v>
      </c>
      <c r="N330" s="8"/>
    </row>
    <row r="331" spans="2:14" s="13" customFormat="1">
      <c r="B331" s="207"/>
      <c r="C331" s="207"/>
      <c r="D331" s="207"/>
      <c r="E331" s="207"/>
      <c r="F331" s="212"/>
      <c r="G331" s="207"/>
      <c r="H331" s="207"/>
      <c r="I331" s="213" t="s">
        <v>9428</v>
      </c>
      <c r="J331" s="210" t="s">
        <v>9429</v>
      </c>
      <c r="K331" s="226" t="s">
        <v>8747</v>
      </c>
      <c r="L331" s="12" t="s">
        <v>9430</v>
      </c>
      <c r="M331" s="11">
        <v>1514024</v>
      </c>
      <c r="N331" s="8"/>
    </row>
    <row r="332" spans="2:14" s="13" customFormat="1">
      <c r="B332" s="207"/>
      <c r="C332" s="207"/>
      <c r="D332" s="207"/>
      <c r="E332" s="207"/>
      <c r="F332" s="212"/>
      <c r="G332" s="207"/>
      <c r="H332" s="207"/>
      <c r="I332" s="213" t="s">
        <v>9431</v>
      </c>
      <c r="J332" s="210" t="s">
        <v>9432</v>
      </c>
      <c r="K332" s="226" t="s">
        <v>8747</v>
      </c>
      <c r="L332" s="7" t="s">
        <v>9433</v>
      </c>
      <c r="M332" s="11">
        <v>1514024</v>
      </c>
      <c r="N332" s="8"/>
    </row>
    <row r="333" spans="2:14" s="13" customFormat="1">
      <c r="B333" s="207"/>
      <c r="C333" s="207"/>
      <c r="D333" s="207"/>
      <c r="E333" s="207"/>
      <c r="F333" s="212"/>
      <c r="G333" s="207"/>
      <c r="H333" s="207"/>
      <c r="I333" s="213" t="s">
        <v>9434</v>
      </c>
      <c r="J333" s="210" t="s">
        <v>9435</v>
      </c>
      <c r="K333" s="226" t="s">
        <v>8747</v>
      </c>
      <c r="L333" s="7" t="s">
        <v>9436</v>
      </c>
      <c r="M333" s="11">
        <v>1514024</v>
      </c>
      <c r="N333" s="8"/>
    </row>
    <row r="334" spans="2:14" s="13" customFormat="1" ht="25.5">
      <c r="B334" s="207"/>
      <c r="C334" s="207"/>
      <c r="D334" s="207"/>
      <c r="E334" s="207"/>
      <c r="F334" s="212"/>
      <c r="G334" s="207"/>
      <c r="H334" s="207"/>
      <c r="I334" s="213" t="s">
        <v>9437</v>
      </c>
      <c r="J334" s="210" t="s">
        <v>9438</v>
      </c>
      <c r="K334" s="226" t="s">
        <v>8747</v>
      </c>
      <c r="L334" s="7" t="s">
        <v>9439</v>
      </c>
      <c r="M334" s="11">
        <v>1514024</v>
      </c>
      <c r="N334" s="8"/>
    </row>
    <row r="335" spans="2:14" s="13" customFormat="1">
      <c r="B335" s="207"/>
      <c r="C335" s="207"/>
      <c r="D335" s="207"/>
      <c r="E335" s="207"/>
      <c r="F335" s="212"/>
      <c r="G335" s="207"/>
      <c r="H335" s="207"/>
      <c r="I335" s="213" t="s">
        <v>9440</v>
      </c>
      <c r="J335" s="210" t="s">
        <v>9441</v>
      </c>
      <c r="K335" s="226" t="s">
        <v>8747</v>
      </c>
      <c r="L335" s="12" t="s">
        <v>9442</v>
      </c>
      <c r="M335" s="11">
        <v>1514022</v>
      </c>
      <c r="N335" s="8"/>
    </row>
    <row r="336" spans="2:14" s="13" customFormat="1" ht="25.5">
      <c r="B336" s="207"/>
      <c r="C336" s="207"/>
      <c r="D336" s="207"/>
      <c r="E336" s="207"/>
      <c r="F336" s="212"/>
      <c r="G336" s="207"/>
      <c r="H336" s="207"/>
      <c r="I336" s="213" t="s">
        <v>9443</v>
      </c>
      <c r="J336" s="210" t="s">
        <v>9444</v>
      </c>
      <c r="K336" s="226" t="s">
        <v>8747</v>
      </c>
      <c r="L336" s="7" t="s">
        <v>9445</v>
      </c>
      <c r="M336" s="11">
        <v>1514023</v>
      </c>
      <c r="N336" s="8"/>
    </row>
    <row r="337" spans="2:14" s="13" customFormat="1">
      <c r="B337" s="207"/>
      <c r="C337" s="207"/>
      <c r="D337" s="207"/>
      <c r="E337" s="207"/>
      <c r="F337" s="212"/>
      <c r="G337" s="207"/>
      <c r="H337" s="207"/>
      <c r="I337" s="213" t="s">
        <v>9446</v>
      </c>
      <c r="J337" s="210" t="s">
        <v>9447</v>
      </c>
      <c r="K337" s="226" t="s">
        <v>8747</v>
      </c>
      <c r="L337" s="7" t="s">
        <v>9448</v>
      </c>
      <c r="M337" s="11">
        <v>1514024</v>
      </c>
      <c r="N337" s="8"/>
    </row>
    <row r="338" spans="2:14" s="13" customFormat="1" ht="38.25">
      <c r="B338" s="207"/>
      <c r="C338" s="207"/>
      <c r="D338" s="207"/>
      <c r="E338" s="207"/>
      <c r="F338" s="212"/>
      <c r="G338" s="207" t="s">
        <v>9449</v>
      </c>
      <c r="H338" s="207" t="s">
        <v>9450</v>
      </c>
      <c r="I338" s="213" t="s">
        <v>9451</v>
      </c>
      <c r="J338" s="210" t="s">
        <v>9452</v>
      </c>
      <c r="K338" s="226" t="s">
        <v>8747</v>
      </c>
      <c r="L338" s="7" t="s">
        <v>9453</v>
      </c>
      <c r="M338" s="11"/>
      <c r="N338" s="8" t="s">
        <v>9454</v>
      </c>
    </row>
    <row r="339" spans="2:14" s="13" customFormat="1" ht="25.5">
      <c r="B339" s="207"/>
      <c r="C339" s="207"/>
      <c r="D339" s="207"/>
      <c r="E339" s="207"/>
      <c r="F339" s="212"/>
      <c r="G339" s="207" t="s">
        <v>9455</v>
      </c>
      <c r="H339" s="207" t="s">
        <v>9456</v>
      </c>
      <c r="I339" s="213" t="s">
        <v>9457</v>
      </c>
      <c r="J339" s="210" t="s">
        <v>9458</v>
      </c>
      <c r="K339" s="226" t="s">
        <v>8747</v>
      </c>
      <c r="L339" s="7" t="s">
        <v>9459</v>
      </c>
      <c r="M339" s="11">
        <v>1514040</v>
      </c>
      <c r="N339" s="8"/>
    </row>
    <row r="340" spans="2:14" s="13" customFormat="1" ht="25.5">
      <c r="B340" s="207"/>
      <c r="C340" s="207"/>
      <c r="D340" s="207"/>
      <c r="E340" s="207"/>
      <c r="F340" s="212"/>
      <c r="G340" s="207" t="s">
        <v>9460</v>
      </c>
      <c r="H340" s="207"/>
      <c r="I340" s="213"/>
      <c r="J340" s="210" t="s">
        <v>9461</v>
      </c>
      <c r="K340" s="226"/>
      <c r="L340" s="12"/>
      <c r="M340" s="11"/>
      <c r="N340" s="8"/>
    </row>
    <row r="341" spans="2:14" s="13" customFormat="1" ht="25.5">
      <c r="B341" s="207"/>
      <c r="C341" s="207"/>
      <c r="D341" s="207"/>
      <c r="E341" s="207"/>
      <c r="F341" s="212"/>
      <c r="G341" s="207"/>
      <c r="H341" s="207" t="s">
        <v>9462</v>
      </c>
      <c r="I341" s="213"/>
      <c r="J341" s="210" t="s">
        <v>9463</v>
      </c>
      <c r="K341" s="226"/>
      <c r="L341" s="12"/>
      <c r="M341" s="11"/>
      <c r="N341" s="8"/>
    </row>
    <row r="342" spans="2:14" s="13" customFormat="1">
      <c r="B342" s="207"/>
      <c r="C342" s="207"/>
      <c r="D342" s="207"/>
      <c r="E342" s="207"/>
      <c r="F342" s="212"/>
      <c r="G342" s="207"/>
      <c r="H342" s="207"/>
      <c r="I342" s="213" t="s">
        <v>9464</v>
      </c>
      <c r="J342" s="210" t="s">
        <v>9465</v>
      </c>
      <c r="K342" s="226" t="s">
        <v>8747</v>
      </c>
      <c r="L342" s="12" t="s">
        <v>9466</v>
      </c>
      <c r="M342" s="11"/>
      <c r="N342" s="8"/>
    </row>
    <row r="343" spans="2:14" s="13" customFormat="1" ht="63.75">
      <c r="B343" s="207"/>
      <c r="C343" s="207"/>
      <c r="D343" s="207"/>
      <c r="E343" s="207"/>
      <c r="F343" s="212"/>
      <c r="G343" s="207"/>
      <c r="H343" s="207"/>
      <c r="I343" s="213" t="s">
        <v>9467</v>
      </c>
      <c r="J343" s="210" t="s">
        <v>9468</v>
      </c>
      <c r="K343" s="226" t="s">
        <v>8747</v>
      </c>
      <c r="L343" s="7" t="s">
        <v>9469</v>
      </c>
      <c r="M343" s="11"/>
      <c r="N343" s="8" t="s">
        <v>9470</v>
      </c>
    </row>
    <row r="344" spans="2:14" s="13" customFormat="1" ht="25.5">
      <c r="B344" s="207"/>
      <c r="C344" s="207"/>
      <c r="D344" s="207"/>
      <c r="E344" s="207"/>
      <c r="F344" s="212"/>
      <c r="G344" s="207"/>
      <c r="H344" s="207"/>
      <c r="I344" s="213" t="s">
        <v>9471</v>
      </c>
      <c r="J344" s="210" t="s">
        <v>9472</v>
      </c>
      <c r="K344" s="226" t="s">
        <v>8747</v>
      </c>
      <c r="L344" s="12" t="s">
        <v>9473</v>
      </c>
      <c r="M344" s="11"/>
      <c r="N344" s="8"/>
    </row>
    <row r="345" spans="2:14" s="13" customFormat="1" ht="25.5">
      <c r="B345" s="207"/>
      <c r="C345" s="207"/>
      <c r="D345" s="207"/>
      <c r="E345" s="207"/>
      <c r="F345" s="212"/>
      <c r="G345" s="207"/>
      <c r="H345" s="207" t="s">
        <v>9474</v>
      </c>
      <c r="I345" s="213"/>
      <c r="J345" s="210" t="s">
        <v>9475</v>
      </c>
      <c r="K345" s="226"/>
      <c r="L345" s="12"/>
      <c r="M345" s="11"/>
      <c r="N345" s="8"/>
    </row>
    <row r="346" spans="2:14" s="13" customFormat="1">
      <c r="B346" s="207"/>
      <c r="C346" s="207"/>
      <c r="D346" s="207"/>
      <c r="E346" s="207"/>
      <c r="F346" s="212"/>
      <c r="G346" s="207"/>
      <c r="H346" s="207"/>
      <c r="I346" s="213" t="s">
        <v>9476</v>
      </c>
      <c r="J346" s="210" t="s">
        <v>9477</v>
      </c>
      <c r="K346" s="226" t="s">
        <v>8747</v>
      </c>
      <c r="L346" s="12" t="s">
        <v>9478</v>
      </c>
      <c r="M346" s="11"/>
      <c r="N346" s="8"/>
    </row>
    <row r="347" spans="2:14" s="13" customFormat="1" ht="38.25">
      <c r="B347" s="207"/>
      <c r="C347" s="207"/>
      <c r="D347" s="207"/>
      <c r="E347" s="207"/>
      <c r="F347" s="212"/>
      <c r="G347" s="207"/>
      <c r="H347" s="207"/>
      <c r="I347" s="213" t="s">
        <v>9479</v>
      </c>
      <c r="J347" s="210" t="s">
        <v>9702</v>
      </c>
      <c r="K347" s="226" t="s">
        <v>8747</v>
      </c>
      <c r="L347" s="12" t="s">
        <v>9703</v>
      </c>
      <c r="M347" s="11"/>
      <c r="N347" s="8"/>
    </row>
    <row r="348" spans="2:14" s="13" customFormat="1">
      <c r="B348" s="207"/>
      <c r="C348" s="207"/>
      <c r="D348" s="207"/>
      <c r="E348" s="207"/>
      <c r="F348" s="208"/>
      <c r="G348" s="207" t="s">
        <v>9704</v>
      </c>
      <c r="H348" s="207" t="s">
        <v>9705</v>
      </c>
      <c r="I348" s="213" t="s">
        <v>9706</v>
      </c>
      <c r="J348" s="231" t="s">
        <v>9707</v>
      </c>
      <c r="K348" s="226" t="s">
        <v>11279</v>
      </c>
      <c r="L348" s="12"/>
      <c r="M348" s="11"/>
      <c r="N348" s="8" t="s">
        <v>9708</v>
      </c>
    </row>
    <row r="349" spans="2:14" s="13" customFormat="1">
      <c r="B349" s="207"/>
      <c r="C349" s="207"/>
      <c r="D349" s="207" t="s">
        <v>9709</v>
      </c>
      <c r="E349" s="207" t="s">
        <v>9710</v>
      </c>
      <c r="F349" s="212" t="s">
        <v>9711</v>
      </c>
      <c r="G349" s="207"/>
      <c r="H349" s="207"/>
      <c r="I349" s="225"/>
      <c r="J349" s="210" t="s">
        <v>9712</v>
      </c>
      <c r="K349" s="226"/>
      <c r="L349" s="12"/>
      <c r="M349" s="11"/>
      <c r="N349" s="8"/>
    </row>
    <row r="350" spans="2:14" s="13" customFormat="1">
      <c r="B350" s="207"/>
      <c r="C350" s="207"/>
      <c r="D350" s="207"/>
      <c r="E350" s="207"/>
      <c r="F350" s="212"/>
      <c r="G350" s="207" t="s">
        <v>9713</v>
      </c>
      <c r="H350" s="207"/>
      <c r="I350" s="225"/>
      <c r="J350" s="210" t="s">
        <v>9714</v>
      </c>
      <c r="K350" s="226"/>
      <c r="L350" s="12"/>
      <c r="M350" s="11"/>
      <c r="N350" s="8"/>
    </row>
    <row r="351" spans="2:14" s="13" customFormat="1" ht="25.5">
      <c r="B351" s="207"/>
      <c r="C351" s="207"/>
      <c r="D351" s="207"/>
      <c r="E351" s="207"/>
      <c r="F351" s="212"/>
      <c r="G351" s="207"/>
      <c r="H351" s="207" t="s">
        <v>9715</v>
      </c>
      <c r="I351" s="225"/>
      <c r="J351" s="210" t="s">
        <v>9716</v>
      </c>
      <c r="K351" s="226"/>
      <c r="L351" s="12"/>
      <c r="M351" s="11"/>
      <c r="N351" s="8"/>
    </row>
    <row r="352" spans="2:14" s="13" customFormat="1" ht="51">
      <c r="B352" s="207"/>
      <c r="C352" s="207"/>
      <c r="D352" s="207"/>
      <c r="E352" s="207"/>
      <c r="F352" s="212"/>
      <c r="G352" s="207"/>
      <c r="H352" s="207"/>
      <c r="I352" s="213" t="s">
        <v>9717</v>
      </c>
      <c r="J352" s="210" t="s">
        <v>9718</v>
      </c>
      <c r="K352" s="226" t="s">
        <v>9330</v>
      </c>
      <c r="L352" s="7" t="s">
        <v>9719</v>
      </c>
      <c r="M352" s="11">
        <v>1520020</v>
      </c>
      <c r="N352" s="8"/>
    </row>
    <row r="353" spans="2:14" s="13" customFormat="1" ht="38.25">
      <c r="B353" s="207"/>
      <c r="C353" s="207"/>
      <c r="D353" s="207"/>
      <c r="E353" s="207"/>
      <c r="F353" s="212"/>
      <c r="G353" s="207"/>
      <c r="H353" s="207"/>
      <c r="I353" s="213" t="s">
        <v>9720</v>
      </c>
      <c r="J353" s="210" t="s">
        <v>9721</v>
      </c>
      <c r="K353" s="226" t="s">
        <v>9330</v>
      </c>
      <c r="L353" s="12" t="s">
        <v>9722</v>
      </c>
      <c r="M353" s="11">
        <v>1520020</v>
      </c>
      <c r="N353" s="8"/>
    </row>
    <row r="354" spans="2:14" s="13" customFormat="1" ht="25.5">
      <c r="B354" s="207"/>
      <c r="C354" s="207"/>
      <c r="D354" s="207"/>
      <c r="E354" s="207"/>
      <c r="F354" s="212"/>
      <c r="G354" s="207"/>
      <c r="H354" s="207" t="s">
        <v>9723</v>
      </c>
      <c r="I354" s="213"/>
      <c r="J354" s="210" t="s">
        <v>9724</v>
      </c>
      <c r="K354" s="226"/>
      <c r="L354" s="12"/>
      <c r="M354" s="11"/>
      <c r="N354" s="8"/>
    </row>
    <row r="355" spans="2:14" s="13" customFormat="1" ht="38.25">
      <c r="B355" s="207"/>
      <c r="C355" s="207"/>
      <c r="D355" s="207"/>
      <c r="E355" s="207"/>
      <c r="F355" s="212"/>
      <c r="G355" s="207"/>
      <c r="H355" s="207" t="s">
        <v>9725</v>
      </c>
      <c r="I355" s="213" t="s">
        <v>9726</v>
      </c>
      <c r="J355" s="210" t="s">
        <v>9727</v>
      </c>
      <c r="K355" s="226" t="s">
        <v>8747</v>
      </c>
      <c r="L355" s="7" t="s">
        <v>9728</v>
      </c>
      <c r="M355" s="11">
        <v>1520030</v>
      </c>
      <c r="N355" s="8"/>
    </row>
    <row r="356" spans="2:14" s="13" customFormat="1" ht="38.25">
      <c r="B356" s="207"/>
      <c r="C356" s="207"/>
      <c r="D356" s="207"/>
      <c r="E356" s="207"/>
      <c r="F356" s="212"/>
      <c r="G356" s="207"/>
      <c r="H356" s="207"/>
      <c r="I356" s="213" t="s">
        <v>9729</v>
      </c>
      <c r="J356" s="210" t="s">
        <v>9730</v>
      </c>
      <c r="K356" s="226" t="s">
        <v>8747</v>
      </c>
      <c r="L356" s="7" t="s">
        <v>9731</v>
      </c>
      <c r="M356" s="11">
        <v>1520030</v>
      </c>
      <c r="N356" s="8"/>
    </row>
    <row r="357" spans="2:14" s="13" customFormat="1" ht="25.5">
      <c r="B357" s="207"/>
      <c r="C357" s="207"/>
      <c r="D357" s="207"/>
      <c r="E357" s="207"/>
      <c r="F357" s="212"/>
      <c r="G357" s="207"/>
      <c r="H357" s="207" t="s">
        <v>9732</v>
      </c>
      <c r="I357" s="213"/>
      <c r="J357" s="210" t="s">
        <v>9733</v>
      </c>
      <c r="K357" s="226"/>
      <c r="L357" s="12"/>
      <c r="M357" s="11"/>
      <c r="N357" s="8"/>
    </row>
    <row r="358" spans="2:14" s="13" customFormat="1">
      <c r="B358" s="207"/>
      <c r="C358" s="207"/>
      <c r="D358" s="207"/>
      <c r="E358" s="207"/>
      <c r="F358" s="212"/>
      <c r="G358" s="207"/>
      <c r="H358" s="207"/>
      <c r="I358" s="213" t="s">
        <v>9734</v>
      </c>
      <c r="J358" s="210" t="s">
        <v>9735</v>
      </c>
      <c r="K358" s="226" t="s">
        <v>8747</v>
      </c>
      <c r="L358" s="12" t="s">
        <v>9736</v>
      </c>
      <c r="M358" s="11">
        <v>1520040</v>
      </c>
      <c r="N358" s="8"/>
    </row>
    <row r="359" spans="2:14" s="13" customFormat="1" ht="102">
      <c r="B359" s="207"/>
      <c r="C359" s="207"/>
      <c r="D359" s="207"/>
      <c r="E359" s="207"/>
      <c r="F359" s="212"/>
      <c r="G359" s="207"/>
      <c r="H359" s="207"/>
      <c r="I359" s="213" t="s">
        <v>9737</v>
      </c>
      <c r="J359" s="210" t="s">
        <v>9738</v>
      </c>
      <c r="K359" s="226" t="s">
        <v>8747</v>
      </c>
      <c r="L359" s="12" t="s">
        <v>9739</v>
      </c>
      <c r="M359" s="11"/>
      <c r="N359" s="8" t="s">
        <v>9740</v>
      </c>
    </row>
    <row r="360" spans="2:14" s="13" customFormat="1">
      <c r="B360" s="207"/>
      <c r="C360" s="207"/>
      <c r="D360" s="207"/>
      <c r="E360" s="207"/>
      <c r="F360" s="212"/>
      <c r="G360" s="207"/>
      <c r="H360" s="207"/>
      <c r="I360" s="213" t="s">
        <v>9741</v>
      </c>
      <c r="J360" s="210" t="s">
        <v>9742</v>
      </c>
      <c r="K360" s="226" t="s">
        <v>8747</v>
      </c>
      <c r="L360" s="12" t="s">
        <v>9743</v>
      </c>
      <c r="M360" s="11"/>
      <c r="N360" s="8"/>
    </row>
    <row r="361" spans="2:14" s="13" customFormat="1">
      <c r="B361" s="207"/>
      <c r="C361" s="207"/>
      <c r="D361" s="207"/>
      <c r="E361" s="207"/>
      <c r="F361" s="212"/>
      <c r="G361" s="207"/>
      <c r="H361" s="207" t="s">
        <v>9744</v>
      </c>
      <c r="I361" s="213" t="s">
        <v>9745</v>
      </c>
      <c r="J361" s="210" t="s">
        <v>9746</v>
      </c>
      <c r="K361" s="226" t="s">
        <v>8747</v>
      </c>
      <c r="L361" s="12" t="s">
        <v>9747</v>
      </c>
      <c r="M361" s="11">
        <v>1520050</v>
      </c>
      <c r="N361" s="8"/>
    </row>
    <row r="362" spans="2:14" s="13" customFormat="1">
      <c r="B362" s="207"/>
      <c r="C362" s="207"/>
      <c r="D362" s="207"/>
      <c r="E362" s="207"/>
      <c r="F362" s="212"/>
      <c r="G362" s="207"/>
      <c r="H362" s="207" t="s">
        <v>9748</v>
      </c>
      <c r="I362" s="213"/>
      <c r="J362" s="210" t="s">
        <v>9749</v>
      </c>
      <c r="K362" s="226"/>
      <c r="L362" s="12"/>
      <c r="M362" s="11"/>
      <c r="N362" s="8"/>
    </row>
    <row r="363" spans="2:14" s="13" customFormat="1" ht="25.5">
      <c r="B363" s="207"/>
      <c r="C363" s="207"/>
      <c r="D363" s="207"/>
      <c r="E363" s="207"/>
      <c r="F363" s="212"/>
      <c r="G363" s="207"/>
      <c r="H363" s="207"/>
      <c r="I363" s="213" t="s">
        <v>9750</v>
      </c>
      <c r="J363" s="210" t="s">
        <v>9751</v>
      </c>
      <c r="K363" s="226" t="s">
        <v>8747</v>
      </c>
      <c r="L363" s="12" t="s">
        <v>9752</v>
      </c>
      <c r="M363" s="11">
        <v>1520010</v>
      </c>
      <c r="N363" s="8" t="s">
        <v>9753</v>
      </c>
    </row>
    <row r="364" spans="2:14" s="13" customFormat="1" ht="28.5" customHeight="1">
      <c r="B364" s="207"/>
      <c r="C364" s="207"/>
      <c r="D364" s="207"/>
      <c r="E364" s="207"/>
      <c r="F364" s="212"/>
      <c r="G364" s="207"/>
      <c r="H364" s="207"/>
      <c r="I364" s="213" t="s">
        <v>9754</v>
      </c>
      <c r="J364" s="210" t="s">
        <v>9755</v>
      </c>
      <c r="K364" s="226" t="s">
        <v>8747</v>
      </c>
      <c r="L364" s="12" t="s">
        <v>9756</v>
      </c>
      <c r="M364" s="11">
        <v>1520060</v>
      </c>
      <c r="N364" s="8" t="s">
        <v>9757</v>
      </c>
    </row>
    <row r="365" spans="2:14" s="13" customFormat="1">
      <c r="B365" s="207"/>
      <c r="C365" s="207"/>
      <c r="D365" s="207"/>
      <c r="E365" s="207"/>
      <c r="F365" s="212"/>
      <c r="G365" s="207"/>
      <c r="H365" s="207"/>
      <c r="I365" s="213" t="s">
        <v>9758</v>
      </c>
      <c r="J365" s="231" t="s">
        <v>9759</v>
      </c>
      <c r="K365" s="226" t="s">
        <v>8747</v>
      </c>
      <c r="L365" s="12" t="s">
        <v>9760</v>
      </c>
      <c r="M365" s="11"/>
      <c r="N365" s="8"/>
    </row>
    <row r="366" spans="2:14" s="13" customFormat="1" ht="22.5" customHeight="1">
      <c r="B366" s="207"/>
      <c r="C366" s="207"/>
      <c r="D366" s="207"/>
      <c r="E366" s="207"/>
      <c r="F366" s="212"/>
      <c r="G366" s="207"/>
      <c r="H366" s="207"/>
      <c r="I366" s="213" t="s">
        <v>9761</v>
      </c>
      <c r="J366" s="231" t="s">
        <v>9762</v>
      </c>
      <c r="K366" s="226" t="s">
        <v>8747</v>
      </c>
      <c r="L366" s="12" t="s">
        <v>9763</v>
      </c>
      <c r="M366" s="11"/>
      <c r="N366" s="8" t="s">
        <v>9764</v>
      </c>
    </row>
    <row r="367" spans="2:14" s="13" customFormat="1">
      <c r="B367" s="207"/>
      <c r="C367" s="207"/>
      <c r="D367" s="207"/>
      <c r="E367" s="207"/>
      <c r="F367" s="212"/>
      <c r="G367" s="207"/>
      <c r="H367" s="207"/>
      <c r="I367" s="213" t="s">
        <v>9765</v>
      </c>
      <c r="J367" s="231" t="s">
        <v>9766</v>
      </c>
      <c r="K367" s="226" t="s">
        <v>8747</v>
      </c>
      <c r="L367" s="12" t="s">
        <v>9767</v>
      </c>
      <c r="M367" s="11"/>
      <c r="N367" s="8"/>
    </row>
    <row r="368" spans="2:14" s="13" customFormat="1" ht="25.5">
      <c r="B368" s="207"/>
      <c r="C368" s="207"/>
      <c r="D368" s="207"/>
      <c r="E368" s="207"/>
      <c r="F368" s="212"/>
      <c r="G368" s="207"/>
      <c r="H368" s="207"/>
      <c r="I368" s="213" t="s">
        <v>9768</v>
      </c>
      <c r="J368" s="231" t="s">
        <v>9769</v>
      </c>
      <c r="K368" s="226" t="s">
        <v>8747</v>
      </c>
      <c r="L368" s="12" t="s">
        <v>9770</v>
      </c>
      <c r="M368" s="11">
        <v>1520080</v>
      </c>
      <c r="N368" s="8"/>
    </row>
    <row r="369" spans="1:14" s="13" customFormat="1" ht="25.5">
      <c r="B369" s="207"/>
      <c r="C369" s="207"/>
      <c r="D369" s="207"/>
      <c r="E369" s="207"/>
      <c r="F369" s="212"/>
      <c r="G369" s="207" t="s">
        <v>9771</v>
      </c>
      <c r="H369" s="207" t="s">
        <v>9772</v>
      </c>
      <c r="I369" s="213" t="s">
        <v>9773</v>
      </c>
      <c r="J369" s="210" t="s">
        <v>9774</v>
      </c>
      <c r="K369" s="226" t="s">
        <v>11279</v>
      </c>
      <c r="L369" s="12"/>
      <c r="M369" s="11"/>
      <c r="N369" s="8" t="s">
        <v>9775</v>
      </c>
    </row>
    <row r="370" spans="1:14" s="13" customFormat="1" ht="25.5">
      <c r="B370" s="207"/>
      <c r="C370" s="207"/>
      <c r="D370" s="207"/>
      <c r="E370" s="207"/>
      <c r="F370" s="212"/>
      <c r="G370" s="207" t="s">
        <v>9776</v>
      </c>
      <c r="H370" s="207"/>
      <c r="I370" s="213"/>
      <c r="J370" s="231" t="s">
        <v>9777</v>
      </c>
      <c r="K370" s="226"/>
      <c r="L370" s="12"/>
      <c r="M370" s="11"/>
      <c r="N370" s="8"/>
    </row>
    <row r="371" spans="1:14" s="13" customFormat="1" ht="25.5">
      <c r="B371" s="207"/>
      <c r="C371" s="207"/>
      <c r="D371" s="207"/>
      <c r="E371" s="207"/>
      <c r="F371" s="212"/>
      <c r="G371" s="207"/>
      <c r="H371" s="207" t="s">
        <v>9778</v>
      </c>
      <c r="I371" s="213" t="s">
        <v>9779</v>
      </c>
      <c r="J371" s="231" t="s">
        <v>9780</v>
      </c>
      <c r="K371" s="226" t="s">
        <v>8747</v>
      </c>
      <c r="L371" s="12" t="s">
        <v>9781</v>
      </c>
      <c r="M371" s="11">
        <v>1520070</v>
      </c>
      <c r="N371" s="8" t="s">
        <v>9782</v>
      </c>
    </row>
    <row r="372" spans="1:14" s="13" customFormat="1">
      <c r="B372" s="207"/>
      <c r="C372" s="207"/>
      <c r="D372" s="207"/>
      <c r="E372" s="207"/>
      <c r="F372" s="212"/>
      <c r="G372" s="207"/>
      <c r="H372" s="207" t="s">
        <v>9783</v>
      </c>
      <c r="I372" s="213" t="s">
        <v>9784</v>
      </c>
      <c r="J372" s="231" t="s">
        <v>9785</v>
      </c>
      <c r="K372" s="226" t="s">
        <v>11279</v>
      </c>
      <c r="L372" s="11"/>
      <c r="M372" s="11"/>
      <c r="N372" s="8" t="s">
        <v>9786</v>
      </c>
    </row>
    <row r="373" spans="1:14" s="13" customFormat="1">
      <c r="B373" s="207"/>
      <c r="C373" s="207"/>
      <c r="D373" s="207" t="s">
        <v>9787</v>
      </c>
      <c r="E373" s="207"/>
      <c r="F373" s="212"/>
      <c r="G373" s="207"/>
      <c r="H373" s="207"/>
      <c r="I373" s="225"/>
      <c r="J373" s="210" t="s">
        <v>9788</v>
      </c>
      <c r="K373" s="226"/>
      <c r="L373" s="12"/>
      <c r="M373" s="11"/>
      <c r="N373" s="8"/>
    </row>
    <row r="374" spans="1:14" s="13" customFormat="1" ht="25.5">
      <c r="B374" s="207"/>
      <c r="C374" s="207"/>
      <c r="D374" s="207"/>
      <c r="E374" s="207" t="s">
        <v>9789</v>
      </c>
      <c r="F374" s="212" t="s">
        <v>9790</v>
      </c>
      <c r="G374" s="207" t="s">
        <v>9791</v>
      </c>
      <c r="H374" s="207"/>
      <c r="I374" s="225"/>
      <c r="J374" s="210" t="s">
        <v>9792</v>
      </c>
      <c r="K374" s="226"/>
      <c r="L374" s="12"/>
      <c r="M374" s="11"/>
      <c r="N374" s="8"/>
    </row>
    <row r="375" spans="1:14" s="13" customFormat="1">
      <c r="B375" s="207"/>
      <c r="C375" s="207"/>
      <c r="D375" s="207"/>
      <c r="E375" s="207"/>
      <c r="F375" s="212"/>
      <c r="G375" s="207"/>
      <c r="H375" s="207" t="s">
        <v>9793</v>
      </c>
      <c r="I375" s="225"/>
      <c r="J375" s="210" t="s">
        <v>9794</v>
      </c>
      <c r="K375" s="226"/>
      <c r="L375" s="12"/>
      <c r="M375" s="11"/>
      <c r="N375" s="8"/>
    </row>
    <row r="376" spans="1:14" s="13" customFormat="1">
      <c r="B376" s="207"/>
      <c r="C376" s="207"/>
      <c r="D376" s="207"/>
      <c r="E376" s="207"/>
      <c r="F376" s="212"/>
      <c r="G376" s="207"/>
      <c r="H376" s="228"/>
      <c r="I376" s="213" t="s">
        <v>9795</v>
      </c>
      <c r="J376" s="210" t="s">
        <v>9796</v>
      </c>
      <c r="K376" s="226" t="s">
        <v>8747</v>
      </c>
      <c r="L376" s="12" t="s">
        <v>9797</v>
      </c>
      <c r="M376" s="11">
        <v>1531010</v>
      </c>
      <c r="N376" s="8"/>
    </row>
    <row r="377" spans="1:14" s="13" customFormat="1" ht="25.5">
      <c r="B377" s="207"/>
      <c r="C377" s="207"/>
      <c r="D377" s="207"/>
      <c r="E377" s="207"/>
      <c r="F377" s="212"/>
      <c r="G377" s="207"/>
      <c r="H377" s="207"/>
      <c r="I377" s="213" t="s">
        <v>9798</v>
      </c>
      <c r="J377" s="210" t="s">
        <v>9799</v>
      </c>
      <c r="K377" s="226" t="s">
        <v>8747</v>
      </c>
      <c r="L377" s="12" t="s">
        <v>9800</v>
      </c>
      <c r="M377" s="11">
        <v>1531010</v>
      </c>
      <c r="N377" s="8"/>
    </row>
    <row r="378" spans="1:14" s="13" customFormat="1">
      <c r="B378" s="207"/>
      <c r="C378" s="207"/>
      <c r="D378" s="207"/>
      <c r="E378" s="207"/>
      <c r="F378" s="212"/>
      <c r="G378" s="207"/>
      <c r="H378" s="207"/>
      <c r="I378" s="213" t="s">
        <v>9801</v>
      </c>
      <c r="J378" s="210" t="s">
        <v>9802</v>
      </c>
      <c r="K378" s="226" t="s">
        <v>8747</v>
      </c>
      <c r="L378" s="12" t="s">
        <v>9803</v>
      </c>
      <c r="M378" s="11">
        <v>1531010</v>
      </c>
      <c r="N378" s="8"/>
    </row>
    <row r="379" spans="1:14" s="13" customFormat="1" ht="25.5">
      <c r="B379" s="207"/>
      <c r="C379" s="207"/>
      <c r="D379" s="207"/>
      <c r="E379" s="207"/>
      <c r="F379" s="212"/>
      <c r="G379" s="207"/>
      <c r="H379" s="207" t="s">
        <v>9804</v>
      </c>
      <c r="I379" s="213"/>
      <c r="J379" s="210" t="s">
        <v>9805</v>
      </c>
      <c r="K379" s="226"/>
      <c r="L379" s="12"/>
      <c r="M379" s="11"/>
      <c r="N379" s="8"/>
    </row>
    <row r="380" spans="1:14" s="13" customFormat="1">
      <c r="B380" s="207"/>
      <c r="C380" s="207"/>
      <c r="D380" s="207"/>
      <c r="E380" s="207"/>
      <c r="F380" s="212"/>
      <c r="G380" s="207"/>
      <c r="H380" s="207"/>
      <c r="I380" s="213" t="s">
        <v>9806</v>
      </c>
      <c r="J380" s="210" t="s">
        <v>9807</v>
      </c>
      <c r="K380" s="226" t="s">
        <v>8747</v>
      </c>
      <c r="L380" s="12" t="s">
        <v>9808</v>
      </c>
      <c r="M380" s="11">
        <v>1531021</v>
      </c>
      <c r="N380" s="8"/>
    </row>
    <row r="381" spans="1:14" s="13" customFormat="1" ht="25.5">
      <c r="A381" s="13">
        <v>1</v>
      </c>
      <c r="B381" s="207"/>
      <c r="C381" s="207"/>
      <c r="D381" s="207"/>
      <c r="E381" s="207"/>
      <c r="F381" s="212"/>
      <c r="G381" s="207"/>
      <c r="H381" s="207"/>
      <c r="I381" s="213" t="s">
        <v>9809</v>
      </c>
      <c r="J381" s="210" t="s">
        <v>9810</v>
      </c>
      <c r="K381" s="226" t="s">
        <v>8747</v>
      </c>
      <c r="L381" s="12" t="s">
        <v>9811</v>
      </c>
      <c r="M381" s="93" t="s">
        <v>9976</v>
      </c>
      <c r="N381" s="8"/>
    </row>
    <row r="382" spans="1:14" s="13" customFormat="1" ht="25.5">
      <c r="B382" s="207"/>
      <c r="C382" s="207"/>
      <c r="D382" s="207"/>
      <c r="E382" s="207"/>
      <c r="F382" s="212"/>
      <c r="G382" s="207"/>
      <c r="H382" s="207"/>
      <c r="I382" s="213" t="s">
        <v>9812</v>
      </c>
      <c r="J382" s="210" t="s">
        <v>9813</v>
      </c>
      <c r="K382" s="226" t="s">
        <v>8747</v>
      </c>
      <c r="L382" s="12" t="s">
        <v>9814</v>
      </c>
      <c r="M382" s="11">
        <v>1531024</v>
      </c>
      <c r="N382" s="8"/>
    </row>
    <row r="383" spans="1:14" s="13" customFormat="1" ht="38.25" customHeight="1">
      <c r="B383" s="207"/>
      <c r="C383" s="207"/>
      <c r="D383" s="207"/>
      <c r="E383" s="207"/>
      <c r="F383" s="212"/>
      <c r="G383" s="207"/>
      <c r="H383" s="207"/>
      <c r="I383" s="213" t="s">
        <v>9815</v>
      </c>
      <c r="J383" s="210" t="s">
        <v>9816</v>
      </c>
      <c r="K383" s="226" t="s">
        <v>8747</v>
      </c>
      <c r="L383" s="12" t="s">
        <v>9817</v>
      </c>
      <c r="M383" s="11"/>
      <c r="N383" s="8" t="s">
        <v>9818</v>
      </c>
    </row>
    <row r="384" spans="1:14" s="13" customFormat="1" ht="25.5">
      <c r="A384" s="13">
        <v>1</v>
      </c>
      <c r="B384" s="207"/>
      <c r="C384" s="207"/>
      <c r="D384" s="207"/>
      <c r="E384" s="207"/>
      <c r="F384" s="212"/>
      <c r="G384" s="207"/>
      <c r="H384" s="207" t="s">
        <v>9819</v>
      </c>
      <c r="I384" s="213" t="s">
        <v>9820</v>
      </c>
      <c r="J384" s="210" t="s">
        <v>9821</v>
      </c>
      <c r="K384" s="226" t="s">
        <v>8747</v>
      </c>
      <c r="L384" s="12" t="s">
        <v>9822</v>
      </c>
      <c r="M384" s="70" t="s">
        <v>10239</v>
      </c>
      <c r="N384" s="8"/>
    </row>
    <row r="385" spans="2:14" s="13" customFormat="1">
      <c r="B385" s="207"/>
      <c r="C385" s="207"/>
      <c r="D385" s="207"/>
      <c r="E385" s="207"/>
      <c r="F385" s="212"/>
      <c r="G385" s="207"/>
      <c r="H385" s="207" t="s">
        <v>9823</v>
      </c>
      <c r="I385" s="213"/>
      <c r="J385" s="210" t="s">
        <v>9824</v>
      </c>
      <c r="K385" s="226"/>
      <c r="L385" s="12"/>
      <c r="M385" s="11"/>
      <c r="N385" s="8"/>
    </row>
    <row r="386" spans="2:14" s="13" customFormat="1" ht="31.5" customHeight="1">
      <c r="B386" s="207"/>
      <c r="C386" s="207"/>
      <c r="D386" s="207"/>
      <c r="E386" s="207"/>
      <c r="F386" s="212"/>
      <c r="G386" s="207"/>
      <c r="H386" s="228"/>
      <c r="I386" s="213" t="s">
        <v>9825</v>
      </c>
      <c r="J386" s="210" t="s">
        <v>9826</v>
      </c>
      <c r="K386" s="226" t="s">
        <v>8747</v>
      </c>
      <c r="L386" s="12" t="s">
        <v>9827</v>
      </c>
      <c r="M386" s="11"/>
      <c r="N386" s="8" t="s">
        <v>9828</v>
      </c>
    </row>
    <row r="387" spans="2:14" s="13" customFormat="1" ht="102">
      <c r="B387" s="207"/>
      <c r="C387" s="207"/>
      <c r="D387" s="207"/>
      <c r="E387" s="207"/>
      <c r="F387" s="212"/>
      <c r="G387" s="207"/>
      <c r="H387" s="207"/>
      <c r="I387" s="213" t="s">
        <v>9829</v>
      </c>
      <c r="J387" s="210" t="s">
        <v>9830</v>
      </c>
      <c r="K387" s="226" t="s">
        <v>8747</v>
      </c>
      <c r="L387" s="12" t="s">
        <v>9831</v>
      </c>
      <c r="M387" s="11"/>
      <c r="N387" s="8" t="s">
        <v>9832</v>
      </c>
    </row>
    <row r="388" spans="2:14" s="13" customFormat="1" ht="42.75" customHeight="1">
      <c r="B388" s="207"/>
      <c r="C388" s="207"/>
      <c r="D388" s="207"/>
      <c r="E388" s="207"/>
      <c r="F388" s="212"/>
      <c r="G388" s="207"/>
      <c r="H388" s="207" t="s">
        <v>9833</v>
      </c>
      <c r="I388" s="213" t="s">
        <v>9833</v>
      </c>
      <c r="J388" s="210" t="s">
        <v>9834</v>
      </c>
      <c r="K388" s="226" t="s">
        <v>8747</v>
      </c>
      <c r="L388" s="12" t="s">
        <v>9835</v>
      </c>
      <c r="M388" s="11"/>
      <c r="N388" s="8" t="s">
        <v>9836</v>
      </c>
    </row>
    <row r="389" spans="2:14" s="13" customFormat="1" ht="25.5">
      <c r="B389" s="207"/>
      <c r="C389" s="207"/>
      <c r="D389" s="207"/>
      <c r="E389" s="207"/>
      <c r="F389" s="212"/>
      <c r="G389" s="207"/>
      <c r="H389" s="207" t="s">
        <v>9837</v>
      </c>
      <c r="I389" s="213" t="s">
        <v>9838</v>
      </c>
      <c r="J389" s="210" t="s">
        <v>9839</v>
      </c>
      <c r="K389" s="226" t="s">
        <v>11279</v>
      </c>
      <c r="L389" s="12"/>
      <c r="M389" s="11"/>
      <c r="N389" s="8" t="s">
        <v>9840</v>
      </c>
    </row>
    <row r="390" spans="2:14" s="13" customFormat="1">
      <c r="B390" s="207"/>
      <c r="C390" s="207"/>
      <c r="D390" s="207"/>
      <c r="E390" s="207" t="s">
        <v>9841</v>
      </c>
      <c r="F390" s="212" t="s">
        <v>9842</v>
      </c>
      <c r="G390" s="207"/>
      <c r="H390" s="207"/>
      <c r="I390" s="225"/>
      <c r="J390" s="210" t="s">
        <v>9843</v>
      </c>
      <c r="K390" s="226"/>
      <c r="L390" s="12"/>
      <c r="M390" s="11"/>
      <c r="N390" s="8"/>
    </row>
    <row r="391" spans="2:14" s="13" customFormat="1" ht="25.5">
      <c r="B391" s="207"/>
      <c r="C391" s="207"/>
      <c r="D391" s="207"/>
      <c r="E391" s="207"/>
      <c r="F391" s="212"/>
      <c r="G391" s="207" t="s">
        <v>9844</v>
      </c>
      <c r="H391" s="207"/>
      <c r="I391" s="225"/>
      <c r="J391" s="210" t="s">
        <v>9845</v>
      </c>
      <c r="K391" s="226"/>
      <c r="L391" s="12"/>
      <c r="M391" s="11"/>
      <c r="N391" s="8"/>
    </row>
    <row r="392" spans="2:14" s="13" customFormat="1" ht="25.5">
      <c r="B392" s="207"/>
      <c r="C392" s="207"/>
      <c r="D392" s="207"/>
      <c r="E392" s="207"/>
      <c r="F392" s="212"/>
      <c r="G392" s="207"/>
      <c r="H392" s="207" t="s">
        <v>9846</v>
      </c>
      <c r="I392" s="213"/>
      <c r="J392" s="210" t="s">
        <v>9845</v>
      </c>
      <c r="K392" s="226"/>
      <c r="L392" s="12"/>
      <c r="M392" s="11"/>
      <c r="N392" s="8"/>
    </row>
    <row r="393" spans="2:14" s="13" customFormat="1">
      <c r="B393" s="207"/>
      <c r="C393" s="207"/>
      <c r="D393" s="207"/>
      <c r="E393" s="207"/>
      <c r="F393" s="212"/>
      <c r="G393" s="207"/>
      <c r="H393" s="207"/>
      <c r="I393" s="213" t="s">
        <v>9847</v>
      </c>
      <c r="J393" s="210" t="s">
        <v>9848</v>
      </c>
      <c r="K393" s="226" t="s">
        <v>8747</v>
      </c>
      <c r="L393" s="12" t="s">
        <v>9849</v>
      </c>
      <c r="M393" s="11">
        <v>1532010</v>
      </c>
      <c r="N393" s="8"/>
    </row>
    <row r="394" spans="2:14" s="13" customFormat="1">
      <c r="B394" s="207"/>
      <c r="C394" s="207"/>
      <c r="D394" s="207"/>
      <c r="E394" s="207"/>
      <c r="F394" s="212"/>
      <c r="G394" s="207"/>
      <c r="H394" s="207"/>
      <c r="I394" s="213" t="s">
        <v>9850</v>
      </c>
      <c r="J394" s="210" t="s">
        <v>9851</v>
      </c>
      <c r="K394" s="226" t="s">
        <v>8747</v>
      </c>
      <c r="L394" s="12" t="s">
        <v>9852</v>
      </c>
      <c r="M394" s="11"/>
      <c r="N394" s="8"/>
    </row>
    <row r="395" spans="2:14" s="13" customFormat="1">
      <c r="B395" s="207"/>
      <c r="C395" s="207"/>
      <c r="D395" s="207"/>
      <c r="E395" s="207"/>
      <c r="F395" s="212"/>
      <c r="G395" s="207"/>
      <c r="H395" s="207"/>
      <c r="I395" s="213" t="s">
        <v>9853</v>
      </c>
      <c r="J395" s="210" t="s">
        <v>9854</v>
      </c>
      <c r="K395" s="226" t="s">
        <v>8747</v>
      </c>
      <c r="L395" s="12" t="s">
        <v>9855</v>
      </c>
      <c r="M395" s="11"/>
      <c r="N395" s="8"/>
    </row>
    <row r="396" spans="2:14" s="13" customFormat="1">
      <c r="B396" s="207"/>
      <c r="C396" s="207"/>
      <c r="D396" s="207"/>
      <c r="E396" s="207"/>
      <c r="F396" s="212"/>
      <c r="G396" s="207"/>
      <c r="H396" s="207"/>
      <c r="I396" s="213" t="s">
        <v>9856</v>
      </c>
      <c r="J396" s="210" t="s">
        <v>9857</v>
      </c>
      <c r="K396" s="226" t="s">
        <v>8747</v>
      </c>
      <c r="L396" s="12" t="s">
        <v>11377</v>
      </c>
      <c r="M396" s="11"/>
      <c r="N396" s="8"/>
    </row>
    <row r="397" spans="2:14" s="13" customFormat="1">
      <c r="B397" s="207"/>
      <c r="C397" s="207"/>
      <c r="D397" s="207"/>
      <c r="E397" s="207"/>
      <c r="F397" s="212"/>
      <c r="G397" s="207"/>
      <c r="H397" s="207"/>
      <c r="I397" s="213" t="s">
        <v>11378</v>
      </c>
      <c r="J397" s="210" t="s">
        <v>11379</v>
      </c>
      <c r="K397" s="226" t="s">
        <v>8747</v>
      </c>
      <c r="L397" s="7" t="s">
        <v>11380</v>
      </c>
      <c r="M397" s="11"/>
      <c r="N397" s="8"/>
    </row>
    <row r="398" spans="2:14" s="13" customFormat="1">
      <c r="B398" s="207"/>
      <c r="C398" s="207"/>
      <c r="D398" s="207"/>
      <c r="E398" s="207"/>
      <c r="F398" s="212"/>
      <c r="G398" s="207"/>
      <c r="H398" s="207"/>
      <c r="I398" s="213" t="s">
        <v>11381</v>
      </c>
      <c r="J398" s="210" t="s">
        <v>11382</v>
      </c>
      <c r="K398" s="226" t="s">
        <v>8747</v>
      </c>
      <c r="L398" s="12" t="s">
        <v>11383</v>
      </c>
      <c r="M398" s="11"/>
      <c r="N398" s="8"/>
    </row>
    <row r="399" spans="2:14" s="13" customFormat="1">
      <c r="B399" s="207"/>
      <c r="C399" s="207"/>
      <c r="D399" s="207"/>
      <c r="E399" s="207"/>
      <c r="F399" s="212"/>
      <c r="G399" s="207"/>
      <c r="H399" s="207"/>
      <c r="I399" s="213" t="s">
        <v>11384</v>
      </c>
      <c r="J399" s="210" t="s">
        <v>11385</v>
      </c>
      <c r="K399" s="226" t="s">
        <v>8747</v>
      </c>
      <c r="L399" s="12" t="s">
        <v>11386</v>
      </c>
      <c r="M399" s="11"/>
      <c r="N399" s="8"/>
    </row>
    <row r="400" spans="2:14" s="13" customFormat="1" ht="37.5" customHeight="1">
      <c r="B400" s="207"/>
      <c r="C400" s="207"/>
      <c r="D400" s="207"/>
      <c r="E400" s="207"/>
      <c r="F400" s="212"/>
      <c r="G400" s="207"/>
      <c r="H400" s="207"/>
      <c r="I400" s="213" t="s">
        <v>11387</v>
      </c>
      <c r="J400" s="231" t="s">
        <v>11388</v>
      </c>
      <c r="K400" s="226" t="s">
        <v>8747</v>
      </c>
      <c r="L400" s="11">
        <v>35051000</v>
      </c>
      <c r="M400" s="11"/>
      <c r="N400" s="8" t="s">
        <v>11389</v>
      </c>
    </row>
    <row r="401" spans="2:14" s="13" customFormat="1" ht="51">
      <c r="B401" s="207"/>
      <c r="C401" s="207"/>
      <c r="D401" s="207"/>
      <c r="E401" s="207"/>
      <c r="F401" s="212"/>
      <c r="G401" s="207"/>
      <c r="H401" s="207" t="s">
        <v>11390</v>
      </c>
      <c r="I401" s="213" t="s">
        <v>11391</v>
      </c>
      <c r="J401" s="210" t="s">
        <v>11392</v>
      </c>
      <c r="K401" s="226" t="s">
        <v>8747</v>
      </c>
      <c r="L401" s="12" t="s">
        <v>11393</v>
      </c>
      <c r="M401" s="11">
        <v>1532020</v>
      </c>
      <c r="N401" s="8"/>
    </row>
    <row r="402" spans="2:14" s="13" customFormat="1" ht="38.25">
      <c r="B402" s="207"/>
      <c r="C402" s="207"/>
      <c r="D402" s="207"/>
      <c r="E402" s="207"/>
      <c r="F402" s="212"/>
      <c r="G402" s="207"/>
      <c r="H402" s="207" t="s">
        <v>11394</v>
      </c>
      <c r="I402" s="213"/>
      <c r="J402" s="230" t="s">
        <v>11395</v>
      </c>
      <c r="K402" s="226"/>
      <c r="L402" s="7"/>
      <c r="M402" s="11"/>
      <c r="N402" s="8"/>
    </row>
    <row r="403" spans="2:14" s="13" customFormat="1" ht="25.5">
      <c r="B403" s="207"/>
      <c r="C403" s="207"/>
      <c r="D403" s="207"/>
      <c r="E403" s="207"/>
      <c r="F403" s="212"/>
      <c r="G403" s="207"/>
      <c r="H403" s="207"/>
      <c r="I403" s="213" t="s">
        <v>11396</v>
      </c>
      <c r="J403" s="230" t="s">
        <v>11397</v>
      </c>
      <c r="K403" s="226" t="s">
        <v>8747</v>
      </c>
      <c r="L403" s="7" t="s">
        <v>11398</v>
      </c>
      <c r="M403" s="5" t="s">
        <v>11399</v>
      </c>
      <c r="N403" s="8"/>
    </row>
    <row r="404" spans="2:14" s="13" customFormat="1" ht="25.5">
      <c r="B404" s="207"/>
      <c r="C404" s="207"/>
      <c r="D404" s="207"/>
      <c r="E404" s="207"/>
      <c r="F404" s="212"/>
      <c r="G404" s="207"/>
      <c r="H404" s="207"/>
      <c r="I404" s="213" t="s">
        <v>11400</v>
      </c>
      <c r="J404" s="230" t="s">
        <v>11401</v>
      </c>
      <c r="K404" s="226" t="s">
        <v>8747</v>
      </c>
      <c r="L404" s="5" t="s">
        <v>11402</v>
      </c>
      <c r="M404" s="11"/>
      <c r="N404" s="8"/>
    </row>
    <row r="405" spans="2:14" s="13" customFormat="1" ht="25.5">
      <c r="B405" s="207"/>
      <c r="C405" s="207"/>
      <c r="D405" s="207"/>
      <c r="E405" s="207"/>
      <c r="F405" s="212"/>
      <c r="G405" s="207"/>
      <c r="H405" s="207"/>
      <c r="I405" s="213" t="s">
        <v>11403</v>
      </c>
      <c r="J405" s="230" t="s">
        <v>11404</v>
      </c>
      <c r="K405" s="226" t="s">
        <v>8747</v>
      </c>
      <c r="L405" s="12" t="s">
        <v>11405</v>
      </c>
      <c r="M405" s="11"/>
      <c r="N405" s="8"/>
    </row>
    <row r="406" spans="2:14" s="13" customFormat="1" ht="25.5">
      <c r="B406" s="207"/>
      <c r="C406" s="207"/>
      <c r="D406" s="207"/>
      <c r="E406" s="207"/>
      <c r="F406" s="212"/>
      <c r="G406" s="207" t="s">
        <v>11406</v>
      </c>
      <c r="H406" s="207" t="s">
        <v>11407</v>
      </c>
      <c r="I406" s="213" t="s">
        <v>11408</v>
      </c>
      <c r="J406" s="230" t="s">
        <v>11409</v>
      </c>
      <c r="K406" s="226" t="s">
        <v>8747</v>
      </c>
      <c r="L406" s="12"/>
      <c r="M406" s="11"/>
      <c r="N406" s="8"/>
    </row>
    <row r="407" spans="2:14" s="13" customFormat="1">
      <c r="B407" s="207"/>
      <c r="C407" s="207"/>
      <c r="D407" s="207"/>
      <c r="E407" s="207"/>
      <c r="F407" s="212"/>
      <c r="G407" s="207" t="s">
        <v>11410</v>
      </c>
      <c r="H407" s="207" t="s">
        <v>11411</v>
      </c>
      <c r="I407" s="213" t="s">
        <v>11412</v>
      </c>
      <c r="J407" s="210" t="s">
        <v>11413</v>
      </c>
      <c r="K407" s="226" t="s">
        <v>11279</v>
      </c>
      <c r="L407" s="12"/>
      <c r="M407" s="11"/>
      <c r="N407" s="8" t="s">
        <v>11414</v>
      </c>
    </row>
    <row r="408" spans="2:14" s="13" customFormat="1">
      <c r="B408" s="207"/>
      <c r="C408" s="207"/>
      <c r="D408" s="207" t="s">
        <v>11415</v>
      </c>
      <c r="E408" s="207"/>
      <c r="F408" s="212"/>
      <c r="G408" s="207"/>
      <c r="H408" s="207"/>
      <c r="I408" s="225"/>
      <c r="J408" s="210" t="s">
        <v>11416</v>
      </c>
      <c r="K408" s="226"/>
      <c r="L408" s="12"/>
      <c r="M408" s="11"/>
      <c r="N408" s="8"/>
    </row>
    <row r="409" spans="2:14" s="13" customFormat="1">
      <c r="B409" s="207"/>
      <c r="C409" s="207"/>
      <c r="D409" s="207"/>
      <c r="E409" s="207" t="s">
        <v>11417</v>
      </c>
      <c r="F409" s="212" t="s">
        <v>11418</v>
      </c>
      <c r="G409" s="207"/>
      <c r="H409" s="207"/>
      <c r="I409" s="225"/>
      <c r="J409" s="210" t="s">
        <v>11419</v>
      </c>
      <c r="K409" s="226"/>
      <c r="L409" s="12"/>
      <c r="M409" s="11"/>
      <c r="N409" s="8"/>
    </row>
    <row r="410" spans="2:14" s="13" customFormat="1">
      <c r="B410" s="207"/>
      <c r="C410" s="207"/>
      <c r="D410" s="207"/>
      <c r="E410" s="207"/>
      <c r="F410" s="212"/>
      <c r="G410" s="207" t="s">
        <v>11420</v>
      </c>
      <c r="H410" s="207"/>
      <c r="I410" s="225"/>
      <c r="J410" s="210" t="s">
        <v>11421</v>
      </c>
      <c r="K410" s="226"/>
      <c r="L410" s="12"/>
      <c r="M410" s="11"/>
      <c r="N410" s="8"/>
    </row>
    <row r="411" spans="2:14" s="13" customFormat="1">
      <c r="B411" s="207"/>
      <c r="C411" s="207"/>
      <c r="D411" s="207"/>
      <c r="E411" s="207"/>
      <c r="F411" s="212"/>
      <c r="G411" s="207"/>
      <c r="H411" s="207" t="s">
        <v>11422</v>
      </c>
      <c r="I411" s="213"/>
      <c r="J411" s="210" t="s">
        <v>11423</v>
      </c>
      <c r="K411" s="228"/>
      <c r="L411" s="12"/>
      <c r="M411" s="11"/>
      <c r="N411" s="8"/>
    </row>
    <row r="412" spans="2:14" s="13" customFormat="1">
      <c r="B412" s="207"/>
      <c r="C412" s="207"/>
      <c r="D412" s="207"/>
      <c r="E412" s="207"/>
      <c r="F412" s="212"/>
      <c r="G412" s="207"/>
      <c r="H412" s="207"/>
      <c r="I412" s="213" t="s">
        <v>11424</v>
      </c>
      <c r="J412" s="210" t="s">
        <v>11425</v>
      </c>
      <c r="K412" s="226" t="s">
        <v>8747</v>
      </c>
      <c r="L412" s="12" t="s">
        <v>11426</v>
      </c>
      <c r="M412" s="11">
        <v>1541010</v>
      </c>
      <c r="N412" s="8"/>
    </row>
    <row r="413" spans="2:14" s="13" customFormat="1" ht="25.5">
      <c r="B413" s="207"/>
      <c r="C413" s="207"/>
      <c r="D413" s="207"/>
      <c r="E413" s="207"/>
      <c r="F413" s="212"/>
      <c r="G413" s="207"/>
      <c r="H413" s="207"/>
      <c r="I413" s="213" t="s">
        <v>11427</v>
      </c>
      <c r="J413" s="210" t="s">
        <v>11428</v>
      </c>
      <c r="K413" s="226" t="s">
        <v>8747</v>
      </c>
      <c r="L413" s="7" t="s">
        <v>11429</v>
      </c>
      <c r="M413" s="11">
        <v>1541010</v>
      </c>
      <c r="N413" s="8" t="s">
        <v>11430</v>
      </c>
    </row>
    <row r="414" spans="2:14" s="13" customFormat="1" ht="25.5">
      <c r="B414" s="207"/>
      <c r="C414" s="207"/>
      <c r="D414" s="207"/>
      <c r="E414" s="207"/>
      <c r="F414" s="212"/>
      <c r="G414" s="207"/>
      <c r="H414" s="207" t="s">
        <v>11431</v>
      </c>
      <c r="I414" s="213" t="s">
        <v>11432</v>
      </c>
      <c r="J414" s="210" t="s">
        <v>11433</v>
      </c>
      <c r="K414" s="226" t="s">
        <v>8747</v>
      </c>
      <c r="L414" s="7" t="s">
        <v>11434</v>
      </c>
      <c r="M414" s="11">
        <v>1541030</v>
      </c>
      <c r="N414" s="8"/>
    </row>
    <row r="415" spans="2:14" s="13" customFormat="1" ht="25.5">
      <c r="B415" s="207"/>
      <c r="C415" s="207"/>
      <c r="D415" s="207"/>
      <c r="E415" s="207"/>
      <c r="F415" s="212"/>
      <c r="G415" s="207"/>
      <c r="H415" s="207" t="s">
        <v>11435</v>
      </c>
      <c r="I415" s="213" t="s">
        <v>11436</v>
      </c>
      <c r="J415" s="210" t="s">
        <v>11437</v>
      </c>
      <c r="K415" s="226" t="s">
        <v>11279</v>
      </c>
      <c r="L415" s="12"/>
      <c r="M415" s="11"/>
      <c r="N415" s="8" t="s">
        <v>11438</v>
      </c>
    </row>
    <row r="416" spans="2:14" s="13" customFormat="1">
      <c r="B416" s="207"/>
      <c r="C416" s="207"/>
      <c r="D416" s="207"/>
      <c r="E416" s="207"/>
      <c r="F416" s="212"/>
      <c r="G416" s="207" t="s">
        <v>11439</v>
      </c>
      <c r="H416" s="207"/>
      <c r="I416" s="225"/>
      <c r="J416" s="210" t="s">
        <v>11440</v>
      </c>
      <c r="K416" s="226"/>
      <c r="L416" s="12"/>
      <c r="M416" s="11"/>
      <c r="N416" s="8"/>
    </row>
    <row r="417" spans="1:14" s="13" customFormat="1">
      <c r="B417" s="207"/>
      <c r="C417" s="207"/>
      <c r="D417" s="207"/>
      <c r="E417" s="207"/>
      <c r="F417" s="212"/>
      <c r="G417" s="207"/>
      <c r="H417" s="207" t="s">
        <v>11441</v>
      </c>
      <c r="I417" s="213"/>
      <c r="J417" s="210" t="s">
        <v>11442</v>
      </c>
      <c r="K417" s="226"/>
      <c r="L417" s="12"/>
      <c r="M417" s="11"/>
      <c r="N417" s="8"/>
    </row>
    <row r="418" spans="1:14" s="13" customFormat="1" ht="25.5">
      <c r="B418" s="207"/>
      <c r="C418" s="207"/>
      <c r="D418" s="207"/>
      <c r="E418" s="207"/>
      <c r="F418" s="212"/>
      <c r="G418" s="207"/>
      <c r="H418" s="207"/>
      <c r="I418" s="213" t="s">
        <v>11443</v>
      </c>
      <c r="J418" s="210" t="s">
        <v>11444</v>
      </c>
      <c r="K418" s="226" t="s">
        <v>8747</v>
      </c>
      <c r="L418" s="7" t="s">
        <v>11445</v>
      </c>
      <c r="M418" s="11">
        <v>1541020</v>
      </c>
      <c r="N418" s="8"/>
    </row>
    <row r="419" spans="1:14" s="13" customFormat="1">
      <c r="B419" s="207"/>
      <c r="C419" s="207"/>
      <c r="D419" s="207"/>
      <c r="E419" s="207"/>
      <c r="F419" s="212"/>
      <c r="G419" s="207"/>
      <c r="H419" s="207"/>
      <c r="I419" s="213" t="s">
        <v>11446</v>
      </c>
      <c r="J419" s="210" t="s">
        <v>11447</v>
      </c>
      <c r="K419" s="226" t="s">
        <v>8747</v>
      </c>
      <c r="L419" s="12" t="s">
        <v>11448</v>
      </c>
      <c r="M419" s="11">
        <v>1541020</v>
      </c>
      <c r="N419" s="8"/>
    </row>
    <row r="420" spans="1:14" s="13" customFormat="1">
      <c r="B420" s="207"/>
      <c r="C420" s="207"/>
      <c r="D420" s="207"/>
      <c r="E420" s="207"/>
      <c r="F420" s="212"/>
      <c r="G420" s="207"/>
      <c r="H420" s="207" t="s">
        <v>11449</v>
      </c>
      <c r="I420" s="213" t="s">
        <v>11450</v>
      </c>
      <c r="J420" s="210" t="s">
        <v>11451</v>
      </c>
      <c r="K420" s="226" t="s">
        <v>8747</v>
      </c>
      <c r="L420" s="12" t="s">
        <v>11452</v>
      </c>
      <c r="M420" s="11"/>
      <c r="N420" s="8"/>
    </row>
    <row r="421" spans="1:14" s="13" customFormat="1">
      <c r="B421" s="207"/>
      <c r="C421" s="207"/>
      <c r="D421" s="207"/>
      <c r="E421" s="207"/>
      <c r="F421" s="212"/>
      <c r="G421" s="207"/>
      <c r="H421" s="207" t="s">
        <v>11453</v>
      </c>
      <c r="I421" s="213" t="s">
        <v>11454</v>
      </c>
      <c r="J421" s="210" t="s">
        <v>11455</v>
      </c>
      <c r="K421" s="226" t="s">
        <v>8747</v>
      </c>
      <c r="L421" s="12" t="s">
        <v>11452</v>
      </c>
      <c r="M421" s="11"/>
      <c r="N421" s="8"/>
    </row>
    <row r="422" spans="1:14" s="13" customFormat="1" ht="25.5">
      <c r="B422" s="207"/>
      <c r="C422" s="207"/>
      <c r="D422" s="207"/>
      <c r="E422" s="207"/>
      <c r="F422" s="212"/>
      <c r="G422" s="207"/>
      <c r="H422" s="207" t="s">
        <v>11456</v>
      </c>
      <c r="I422" s="213" t="s">
        <v>11457</v>
      </c>
      <c r="J422" s="210" t="s">
        <v>11458</v>
      </c>
      <c r="K422" s="226" t="s">
        <v>11279</v>
      </c>
      <c r="L422" s="12"/>
      <c r="M422" s="11"/>
      <c r="N422" s="8" t="s">
        <v>11459</v>
      </c>
    </row>
    <row r="423" spans="1:14" s="13" customFormat="1">
      <c r="B423" s="207"/>
      <c r="C423" s="207"/>
      <c r="D423" s="207"/>
      <c r="E423" s="207" t="s">
        <v>11460</v>
      </c>
      <c r="F423" s="212" t="s">
        <v>11461</v>
      </c>
      <c r="G423" s="207"/>
      <c r="H423" s="207"/>
      <c r="I423" s="225"/>
      <c r="J423" s="210" t="s">
        <v>11462</v>
      </c>
      <c r="K423" s="226"/>
      <c r="L423" s="12"/>
      <c r="M423" s="11"/>
      <c r="N423" s="8"/>
    </row>
    <row r="424" spans="1:14" s="13" customFormat="1" ht="25.5">
      <c r="B424" s="207"/>
      <c r="C424" s="207"/>
      <c r="D424" s="207"/>
      <c r="E424" s="207"/>
      <c r="F424" s="212"/>
      <c r="G424" s="207" t="s">
        <v>11463</v>
      </c>
      <c r="H424" s="207"/>
      <c r="I424" s="225"/>
      <c r="J424" s="210" t="s">
        <v>11464</v>
      </c>
      <c r="K424" s="226"/>
      <c r="L424" s="12"/>
      <c r="M424" s="11"/>
      <c r="N424" s="8"/>
    </row>
    <row r="425" spans="1:14" s="13" customFormat="1" ht="25.5">
      <c r="A425" s="13">
        <v>1</v>
      </c>
      <c r="B425" s="207"/>
      <c r="C425" s="207"/>
      <c r="D425" s="207"/>
      <c r="E425" s="207"/>
      <c r="F425" s="212"/>
      <c r="G425" s="207"/>
      <c r="H425" s="207" t="s">
        <v>11465</v>
      </c>
      <c r="I425" s="213"/>
      <c r="J425" s="210" t="s">
        <v>11466</v>
      </c>
      <c r="K425" s="228"/>
      <c r="L425" s="11"/>
      <c r="M425" s="11"/>
      <c r="N425" s="97" t="s">
        <v>9977</v>
      </c>
    </row>
    <row r="426" spans="1:14" s="13" customFormat="1">
      <c r="B426" s="207"/>
      <c r="C426" s="207"/>
      <c r="D426" s="207"/>
      <c r="E426" s="207"/>
      <c r="F426" s="212"/>
      <c r="G426" s="207"/>
      <c r="H426" s="207"/>
      <c r="I426" s="213" t="s">
        <v>11467</v>
      </c>
      <c r="J426" s="210" t="s">
        <v>11468</v>
      </c>
      <c r="K426" s="226" t="s">
        <v>8747</v>
      </c>
      <c r="L426" s="12" t="s">
        <v>11469</v>
      </c>
      <c r="M426" s="95" t="s">
        <v>10240</v>
      </c>
      <c r="N426" s="8"/>
    </row>
    <row r="427" spans="1:14" s="13" customFormat="1">
      <c r="B427" s="207"/>
      <c r="C427" s="207"/>
      <c r="D427" s="207"/>
      <c r="E427" s="207"/>
      <c r="F427" s="212"/>
      <c r="G427" s="207"/>
      <c r="H427" s="207"/>
      <c r="I427" s="213" t="s">
        <v>11470</v>
      </c>
      <c r="J427" s="210" t="s">
        <v>11471</v>
      </c>
      <c r="K427" s="226" t="s">
        <v>8747</v>
      </c>
      <c r="L427" s="12" t="s">
        <v>11472</v>
      </c>
      <c r="M427" s="95" t="s">
        <v>10240</v>
      </c>
      <c r="N427" s="8"/>
    </row>
    <row r="428" spans="1:14" s="13" customFormat="1" ht="25.5">
      <c r="B428" s="207"/>
      <c r="C428" s="207"/>
      <c r="D428" s="207"/>
      <c r="E428" s="207"/>
      <c r="F428" s="212"/>
      <c r="G428" s="207"/>
      <c r="H428" s="207"/>
      <c r="I428" s="213" t="s">
        <v>11473</v>
      </c>
      <c r="J428" s="210" t="s">
        <v>11474</v>
      </c>
      <c r="K428" s="226" t="s">
        <v>8747</v>
      </c>
      <c r="L428" s="12"/>
      <c r="M428" s="99" t="s">
        <v>10241</v>
      </c>
      <c r="N428" s="8"/>
    </row>
    <row r="429" spans="1:14" s="13" customFormat="1">
      <c r="A429" s="13">
        <v>1</v>
      </c>
      <c r="B429" s="207"/>
      <c r="C429" s="207"/>
      <c r="D429" s="207"/>
      <c r="E429" s="207"/>
      <c r="F429" s="212"/>
      <c r="G429" s="207"/>
      <c r="H429" s="207" t="s">
        <v>11475</v>
      </c>
      <c r="I429" s="213"/>
      <c r="J429" s="210" t="s">
        <v>11476</v>
      </c>
      <c r="K429" s="226"/>
      <c r="L429" s="7"/>
      <c r="M429" s="66"/>
      <c r="N429" s="63"/>
    </row>
    <row r="430" spans="1:14" s="13" customFormat="1" ht="25.5">
      <c r="A430" s="13">
        <v>1</v>
      </c>
      <c r="B430" s="207"/>
      <c r="C430" s="207"/>
      <c r="D430" s="207"/>
      <c r="E430" s="207"/>
      <c r="F430" s="212"/>
      <c r="G430" s="207"/>
      <c r="H430" s="207"/>
      <c r="I430" s="216" t="s">
        <v>9978</v>
      </c>
      <c r="J430" s="232" t="s">
        <v>9982</v>
      </c>
      <c r="K430" s="227" t="s">
        <v>8747</v>
      </c>
      <c r="L430" s="92" t="s">
        <v>10242</v>
      </c>
      <c r="M430" s="93" t="s">
        <v>9980</v>
      </c>
      <c r="N430" s="63"/>
    </row>
    <row r="431" spans="1:14" s="13" customFormat="1" ht="25.5">
      <c r="A431" s="13">
        <v>1</v>
      </c>
      <c r="B431" s="207"/>
      <c r="C431" s="207"/>
      <c r="D431" s="207"/>
      <c r="E431" s="207"/>
      <c r="F431" s="212"/>
      <c r="G431" s="207"/>
      <c r="H431" s="207"/>
      <c r="I431" s="216" t="s">
        <v>9979</v>
      </c>
      <c r="J431" s="232" t="s">
        <v>9981</v>
      </c>
      <c r="K431" s="227" t="s">
        <v>8747</v>
      </c>
      <c r="L431" s="92" t="s">
        <v>10242</v>
      </c>
      <c r="M431" s="93" t="s">
        <v>9983</v>
      </c>
      <c r="N431" s="63"/>
    </row>
    <row r="432" spans="1:14" s="13" customFormat="1" ht="25.5">
      <c r="B432" s="207"/>
      <c r="C432" s="207"/>
      <c r="D432" s="207"/>
      <c r="E432" s="207"/>
      <c r="F432" s="212"/>
      <c r="G432" s="207"/>
      <c r="H432" s="207" t="s">
        <v>11477</v>
      </c>
      <c r="I432" s="213" t="s">
        <v>11478</v>
      </c>
      <c r="J432" s="210" t="s">
        <v>11479</v>
      </c>
      <c r="K432" s="226" t="s">
        <v>8747</v>
      </c>
      <c r="L432" s="12" t="s">
        <v>11480</v>
      </c>
      <c r="M432" s="11">
        <v>1542040</v>
      </c>
      <c r="N432" s="8"/>
    </row>
    <row r="433" spans="2:14" s="13" customFormat="1" ht="25.5">
      <c r="B433" s="207"/>
      <c r="C433" s="207"/>
      <c r="D433" s="207"/>
      <c r="E433" s="207"/>
      <c r="F433" s="212"/>
      <c r="G433" s="207" t="s">
        <v>11481</v>
      </c>
      <c r="H433" s="207" t="s">
        <v>11482</v>
      </c>
      <c r="I433" s="213" t="s">
        <v>11483</v>
      </c>
      <c r="J433" s="210" t="s">
        <v>11484</v>
      </c>
      <c r="K433" s="226" t="s">
        <v>8747</v>
      </c>
      <c r="L433" s="7" t="s">
        <v>11485</v>
      </c>
      <c r="M433" s="11">
        <v>1542010</v>
      </c>
      <c r="N433" s="8"/>
    </row>
    <row r="434" spans="2:14" s="13" customFormat="1">
      <c r="B434" s="207"/>
      <c r="C434" s="207"/>
      <c r="D434" s="207"/>
      <c r="E434" s="207"/>
      <c r="F434" s="212"/>
      <c r="G434" s="207" t="s">
        <v>11486</v>
      </c>
      <c r="H434" s="207" t="s">
        <v>11487</v>
      </c>
      <c r="I434" s="213" t="s">
        <v>11488</v>
      </c>
      <c r="J434" s="210" t="s">
        <v>11489</v>
      </c>
      <c r="K434" s="226" t="s">
        <v>11279</v>
      </c>
      <c r="L434" s="12"/>
      <c r="M434" s="11"/>
      <c r="N434" s="8" t="s">
        <v>11490</v>
      </c>
    </row>
    <row r="435" spans="2:14" s="13" customFormat="1">
      <c r="B435" s="207"/>
      <c r="C435" s="207"/>
      <c r="D435" s="207"/>
      <c r="E435" s="207" t="s">
        <v>11491</v>
      </c>
      <c r="F435" s="212" t="s">
        <v>11492</v>
      </c>
      <c r="G435" s="207"/>
      <c r="H435" s="207"/>
      <c r="I435" s="225"/>
      <c r="J435" s="210" t="s">
        <v>11493</v>
      </c>
      <c r="K435" s="226"/>
      <c r="L435" s="12"/>
      <c r="M435" s="11"/>
      <c r="N435" s="8"/>
    </row>
    <row r="436" spans="2:14" s="13" customFormat="1">
      <c r="B436" s="207"/>
      <c r="C436" s="207"/>
      <c r="D436" s="207"/>
      <c r="E436" s="207"/>
      <c r="F436" s="212"/>
      <c r="G436" s="207" t="s">
        <v>11494</v>
      </c>
      <c r="H436" s="207" t="s">
        <v>11495</v>
      </c>
      <c r="I436" s="225"/>
      <c r="J436" s="210" t="s">
        <v>11496</v>
      </c>
      <c r="K436" s="226"/>
      <c r="L436" s="12"/>
      <c r="M436" s="11"/>
      <c r="N436" s="8"/>
    </row>
    <row r="437" spans="2:14" s="13" customFormat="1">
      <c r="B437" s="207"/>
      <c r="C437" s="207"/>
      <c r="D437" s="207"/>
      <c r="E437" s="207"/>
      <c r="F437" s="212"/>
      <c r="G437" s="207"/>
      <c r="H437" s="207"/>
      <c r="I437" s="213" t="s">
        <v>11497</v>
      </c>
      <c r="J437" s="210" t="s">
        <v>11498</v>
      </c>
      <c r="K437" s="226" t="s">
        <v>8747</v>
      </c>
      <c r="L437" s="12" t="s">
        <v>11499</v>
      </c>
      <c r="M437" s="11">
        <v>1543010</v>
      </c>
      <c r="N437" s="8"/>
    </row>
    <row r="438" spans="2:14" s="13" customFormat="1">
      <c r="B438" s="207"/>
      <c r="C438" s="207"/>
      <c r="D438" s="207"/>
      <c r="E438" s="207"/>
      <c r="F438" s="212"/>
      <c r="G438" s="207"/>
      <c r="H438" s="207"/>
      <c r="I438" s="213" t="s">
        <v>11500</v>
      </c>
      <c r="J438" s="210" t="s">
        <v>11501</v>
      </c>
      <c r="K438" s="226" t="s">
        <v>8747</v>
      </c>
      <c r="L438" s="12" t="s">
        <v>11502</v>
      </c>
      <c r="M438" s="11">
        <v>1543010</v>
      </c>
      <c r="N438" s="8"/>
    </row>
    <row r="439" spans="2:14" s="13" customFormat="1" ht="25.5">
      <c r="B439" s="207"/>
      <c r="C439" s="207"/>
      <c r="D439" s="207"/>
      <c r="E439" s="207"/>
      <c r="F439" s="212"/>
      <c r="G439" s="207"/>
      <c r="H439" s="207"/>
      <c r="I439" s="213" t="s">
        <v>11503</v>
      </c>
      <c r="J439" s="210" t="s">
        <v>11504</v>
      </c>
      <c r="K439" s="226" t="s">
        <v>8747</v>
      </c>
      <c r="L439" s="12" t="s">
        <v>11505</v>
      </c>
      <c r="M439" s="11">
        <v>1543010</v>
      </c>
      <c r="N439" s="8"/>
    </row>
    <row r="440" spans="2:14" s="13" customFormat="1">
      <c r="B440" s="207"/>
      <c r="C440" s="207"/>
      <c r="D440" s="207"/>
      <c r="E440" s="207"/>
      <c r="F440" s="212"/>
      <c r="G440" s="207"/>
      <c r="H440" s="207"/>
      <c r="I440" s="213" t="s">
        <v>11506</v>
      </c>
      <c r="J440" s="210" t="s">
        <v>11507</v>
      </c>
      <c r="K440" s="226" t="s">
        <v>8747</v>
      </c>
      <c r="L440" s="12" t="s">
        <v>11508</v>
      </c>
      <c r="M440" s="11">
        <v>1543010</v>
      </c>
      <c r="N440" s="8"/>
    </row>
    <row r="441" spans="2:14" s="13" customFormat="1">
      <c r="B441" s="207"/>
      <c r="C441" s="207"/>
      <c r="D441" s="207"/>
      <c r="E441" s="207"/>
      <c r="F441" s="212"/>
      <c r="G441" s="207" t="s">
        <v>11509</v>
      </c>
      <c r="H441" s="207"/>
      <c r="I441" s="225"/>
      <c r="J441" s="210" t="s">
        <v>11510</v>
      </c>
      <c r="K441" s="226"/>
      <c r="L441" s="12"/>
      <c r="M441" s="11"/>
      <c r="N441" s="8"/>
    </row>
    <row r="442" spans="2:14" s="13" customFormat="1" ht="38.25">
      <c r="B442" s="207"/>
      <c r="C442" s="207"/>
      <c r="D442" s="207"/>
      <c r="E442" s="207"/>
      <c r="F442" s="212"/>
      <c r="G442" s="207"/>
      <c r="H442" s="207" t="s">
        <v>11511</v>
      </c>
      <c r="I442" s="213" t="s">
        <v>11512</v>
      </c>
      <c r="J442" s="210" t="s">
        <v>11513</v>
      </c>
      <c r="K442" s="226" t="s">
        <v>8747</v>
      </c>
      <c r="L442" s="7" t="s">
        <v>11514</v>
      </c>
      <c r="M442" s="11">
        <v>1543020</v>
      </c>
      <c r="N442" s="8"/>
    </row>
    <row r="443" spans="2:14" s="13" customFormat="1" ht="25.5">
      <c r="B443" s="207"/>
      <c r="C443" s="207"/>
      <c r="D443" s="207"/>
      <c r="E443" s="207"/>
      <c r="F443" s="212"/>
      <c r="G443" s="207"/>
      <c r="H443" s="207" t="s">
        <v>11515</v>
      </c>
      <c r="I443" s="213"/>
      <c r="J443" s="210" t="s">
        <v>11516</v>
      </c>
      <c r="K443" s="226"/>
      <c r="L443" s="12"/>
      <c r="M443" s="11"/>
      <c r="N443" s="8"/>
    </row>
    <row r="444" spans="2:14" s="13" customFormat="1">
      <c r="B444" s="207"/>
      <c r="C444" s="207"/>
      <c r="D444" s="207"/>
      <c r="E444" s="207"/>
      <c r="F444" s="212"/>
      <c r="G444" s="207"/>
      <c r="H444" s="207"/>
      <c r="I444" s="213" t="s">
        <v>11517</v>
      </c>
      <c r="J444" s="210" t="s">
        <v>11518</v>
      </c>
      <c r="K444" s="226" t="s">
        <v>8747</v>
      </c>
      <c r="L444" s="12" t="s">
        <v>11519</v>
      </c>
      <c r="M444" s="11">
        <v>1543042</v>
      </c>
      <c r="N444" s="8"/>
    </row>
    <row r="445" spans="2:14" s="13" customFormat="1">
      <c r="B445" s="207"/>
      <c r="C445" s="207"/>
      <c r="D445" s="207"/>
      <c r="E445" s="207"/>
      <c r="F445" s="212"/>
      <c r="G445" s="207"/>
      <c r="H445" s="207"/>
      <c r="I445" s="213" t="s">
        <v>11520</v>
      </c>
      <c r="J445" s="210" t="s">
        <v>11521</v>
      </c>
      <c r="K445" s="226" t="s">
        <v>8747</v>
      </c>
      <c r="L445" s="12" t="s">
        <v>11522</v>
      </c>
      <c r="M445" s="11">
        <v>1543041</v>
      </c>
      <c r="N445" s="8"/>
    </row>
    <row r="446" spans="2:14" s="13" customFormat="1">
      <c r="B446" s="207"/>
      <c r="C446" s="207"/>
      <c r="D446" s="207"/>
      <c r="E446" s="207"/>
      <c r="F446" s="212"/>
      <c r="G446" s="207"/>
      <c r="H446" s="207"/>
      <c r="I446" s="213" t="s">
        <v>11523</v>
      </c>
      <c r="J446" s="210" t="s">
        <v>11524</v>
      </c>
      <c r="K446" s="226" t="s">
        <v>8747</v>
      </c>
      <c r="L446" s="12" t="s">
        <v>11525</v>
      </c>
      <c r="M446" s="11">
        <v>1543030</v>
      </c>
      <c r="N446" s="8"/>
    </row>
    <row r="447" spans="2:14" s="13" customFormat="1">
      <c r="B447" s="207"/>
      <c r="C447" s="207"/>
      <c r="D447" s="207"/>
      <c r="E447" s="207"/>
      <c r="F447" s="212"/>
      <c r="G447" s="207"/>
      <c r="H447" s="207"/>
      <c r="I447" s="213" t="s">
        <v>11526</v>
      </c>
      <c r="J447" s="210" t="s">
        <v>11527</v>
      </c>
      <c r="K447" s="226" t="s">
        <v>8747</v>
      </c>
      <c r="L447" s="12" t="s">
        <v>11528</v>
      </c>
      <c r="M447" s="11"/>
      <c r="N447" s="8"/>
    </row>
    <row r="448" spans="2:14" s="13" customFormat="1">
      <c r="B448" s="207"/>
      <c r="C448" s="207"/>
      <c r="D448" s="207"/>
      <c r="E448" s="207"/>
      <c r="F448" s="212"/>
      <c r="G448" s="207"/>
      <c r="H448" s="207"/>
      <c r="I448" s="213" t="s">
        <v>11529</v>
      </c>
      <c r="J448" s="210" t="s">
        <v>11530</v>
      </c>
      <c r="K448" s="226" t="s">
        <v>8747</v>
      </c>
      <c r="L448" s="12" t="s">
        <v>11531</v>
      </c>
      <c r="M448" s="11">
        <v>1543030</v>
      </c>
      <c r="N448" s="8"/>
    </row>
    <row r="449" spans="1:14" s="13" customFormat="1" ht="25.5">
      <c r="B449" s="207"/>
      <c r="C449" s="207"/>
      <c r="D449" s="207"/>
      <c r="E449" s="207"/>
      <c r="F449" s="212"/>
      <c r="G449" s="207" t="s">
        <v>11532</v>
      </c>
      <c r="H449" s="207" t="s">
        <v>11533</v>
      </c>
      <c r="I449" s="213" t="s">
        <v>11534</v>
      </c>
      <c r="J449" s="230" t="s">
        <v>11535</v>
      </c>
      <c r="K449" s="226" t="s">
        <v>8747</v>
      </c>
      <c r="L449" s="12" t="s">
        <v>11536</v>
      </c>
      <c r="M449" s="11"/>
      <c r="N449" s="8"/>
    </row>
    <row r="450" spans="1:14" s="13" customFormat="1" ht="25.5">
      <c r="B450" s="207"/>
      <c r="C450" s="207"/>
      <c r="D450" s="207"/>
      <c r="E450" s="207"/>
      <c r="F450" s="212"/>
      <c r="G450" s="207" t="s">
        <v>11537</v>
      </c>
      <c r="H450" s="207" t="s">
        <v>11538</v>
      </c>
      <c r="I450" s="213" t="s">
        <v>11539</v>
      </c>
      <c r="J450" s="210" t="s">
        <v>11540</v>
      </c>
      <c r="K450" s="226" t="s">
        <v>11279</v>
      </c>
      <c r="L450" s="12"/>
      <c r="M450" s="11"/>
      <c r="N450" s="8" t="s">
        <v>11541</v>
      </c>
    </row>
    <row r="451" spans="1:14" s="13" customFormat="1">
      <c r="B451" s="207"/>
      <c r="C451" s="207"/>
      <c r="D451" s="207"/>
      <c r="E451" s="207" t="s">
        <v>11542</v>
      </c>
      <c r="F451" s="212" t="s">
        <v>11543</v>
      </c>
      <c r="G451" s="207"/>
      <c r="H451" s="207"/>
      <c r="I451" s="225"/>
      <c r="J451" s="210" t="s">
        <v>11544</v>
      </c>
      <c r="K451" s="226"/>
      <c r="L451" s="12"/>
      <c r="M451" s="11"/>
      <c r="N451" s="8"/>
    </row>
    <row r="452" spans="1:14" s="13" customFormat="1">
      <c r="B452" s="207"/>
      <c r="C452" s="207"/>
      <c r="D452" s="207"/>
      <c r="E452" s="207"/>
      <c r="F452" s="212"/>
      <c r="G452" s="207" t="s">
        <v>11545</v>
      </c>
      <c r="H452" s="207" t="s">
        <v>11546</v>
      </c>
      <c r="I452" s="213"/>
      <c r="J452" s="210" t="s">
        <v>11547</v>
      </c>
      <c r="K452" s="228"/>
      <c r="L452" s="11"/>
      <c r="M452" s="11"/>
      <c r="N452" s="8"/>
    </row>
    <row r="453" spans="1:14" s="13" customFormat="1" ht="38.25">
      <c r="B453" s="207"/>
      <c r="C453" s="207"/>
      <c r="D453" s="207"/>
      <c r="E453" s="207"/>
      <c r="F453" s="212"/>
      <c r="G453" s="207"/>
      <c r="H453" s="207"/>
      <c r="I453" s="213" t="s">
        <v>11548</v>
      </c>
      <c r="J453" s="210" t="s">
        <v>11549</v>
      </c>
      <c r="K453" s="226" t="s">
        <v>8747</v>
      </c>
      <c r="L453" s="7" t="s">
        <v>11550</v>
      </c>
      <c r="M453" s="11">
        <v>1544011</v>
      </c>
      <c r="N453" s="8"/>
    </row>
    <row r="454" spans="1:14" s="13" customFormat="1" ht="38.25">
      <c r="B454" s="207"/>
      <c r="C454" s="207"/>
      <c r="D454" s="207"/>
      <c r="E454" s="207"/>
      <c r="F454" s="212"/>
      <c r="G454" s="207"/>
      <c r="H454" s="207"/>
      <c r="I454" s="213" t="s">
        <v>11551</v>
      </c>
      <c r="J454" s="210" t="s">
        <v>11552</v>
      </c>
      <c r="K454" s="226" t="s">
        <v>8747</v>
      </c>
      <c r="L454" s="7" t="s">
        <v>11550</v>
      </c>
      <c r="M454" s="11">
        <v>1544012</v>
      </c>
      <c r="N454" s="8"/>
    </row>
    <row r="455" spans="1:14" s="13" customFormat="1">
      <c r="B455" s="207"/>
      <c r="C455" s="207"/>
      <c r="D455" s="207"/>
      <c r="E455" s="207"/>
      <c r="F455" s="212"/>
      <c r="G455" s="207" t="s">
        <v>11553</v>
      </c>
      <c r="H455" s="207"/>
      <c r="I455" s="213"/>
      <c r="J455" s="210" t="s">
        <v>11554</v>
      </c>
      <c r="K455" s="226"/>
      <c r="L455" s="12"/>
      <c r="M455" s="11"/>
      <c r="N455" s="8"/>
    </row>
    <row r="456" spans="1:14" s="13" customFormat="1">
      <c r="B456" s="207"/>
      <c r="C456" s="207"/>
      <c r="D456" s="207"/>
      <c r="E456" s="207"/>
      <c r="F456" s="212"/>
      <c r="G456" s="207"/>
      <c r="H456" s="207" t="s">
        <v>11555</v>
      </c>
      <c r="I456" s="213" t="s">
        <v>11556</v>
      </c>
      <c r="J456" s="210" t="s">
        <v>11557</v>
      </c>
      <c r="K456" s="226" t="s">
        <v>8747</v>
      </c>
      <c r="L456" s="12" t="s">
        <v>11558</v>
      </c>
      <c r="M456" s="11">
        <v>1544020</v>
      </c>
      <c r="N456" s="8"/>
    </row>
    <row r="457" spans="1:14" s="13" customFormat="1">
      <c r="B457" s="207"/>
      <c r="C457" s="207"/>
      <c r="D457" s="207"/>
      <c r="E457" s="207"/>
      <c r="F457" s="212"/>
      <c r="G457" s="207"/>
      <c r="H457" s="207" t="s">
        <v>11559</v>
      </c>
      <c r="I457" s="213" t="s">
        <v>11560</v>
      </c>
      <c r="J457" s="210" t="s">
        <v>11561</v>
      </c>
      <c r="K457" s="226" t="s">
        <v>8747</v>
      </c>
      <c r="L457" s="7"/>
      <c r="M457" s="11">
        <v>1544031</v>
      </c>
      <c r="N457" s="8"/>
    </row>
    <row r="458" spans="1:14" s="13" customFormat="1" ht="51">
      <c r="A458" s="13">
        <v>1</v>
      </c>
      <c r="B458" s="207"/>
      <c r="C458" s="207"/>
      <c r="D458" s="207"/>
      <c r="E458" s="207"/>
      <c r="F458" s="212"/>
      <c r="G458" s="207"/>
      <c r="H458" s="207" t="s">
        <v>11562</v>
      </c>
      <c r="I458" s="213" t="s">
        <v>11563</v>
      </c>
      <c r="J458" s="233" t="s">
        <v>11698</v>
      </c>
      <c r="K458" s="226" t="s">
        <v>8747</v>
      </c>
      <c r="L458" s="7" t="s">
        <v>11564</v>
      </c>
      <c r="M458" s="11">
        <v>1544032</v>
      </c>
      <c r="N458" s="8"/>
    </row>
    <row r="459" spans="1:14" s="13" customFormat="1" ht="38.25">
      <c r="B459" s="207"/>
      <c r="C459" s="207"/>
      <c r="D459" s="207"/>
      <c r="E459" s="207"/>
      <c r="F459" s="212"/>
      <c r="G459" s="207" t="s">
        <v>11565</v>
      </c>
      <c r="H459" s="207" t="s">
        <v>11566</v>
      </c>
      <c r="I459" s="213" t="s">
        <v>11566</v>
      </c>
      <c r="J459" s="210" t="s">
        <v>11567</v>
      </c>
      <c r="K459" s="226" t="s">
        <v>11279</v>
      </c>
      <c r="L459" s="12"/>
      <c r="M459" s="11"/>
      <c r="N459" s="8" t="s">
        <v>11568</v>
      </c>
    </row>
    <row r="460" spans="1:14" s="13" customFormat="1">
      <c r="B460" s="207"/>
      <c r="C460" s="207"/>
      <c r="D460" s="207"/>
      <c r="E460" s="207" t="s">
        <v>11569</v>
      </c>
      <c r="F460" s="212" t="s">
        <v>11570</v>
      </c>
      <c r="G460" s="207"/>
      <c r="H460" s="207"/>
      <c r="I460" s="225"/>
      <c r="J460" s="210" t="s">
        <v>11571</v>
      </c>
      <c r="K460" s="226"/>
      <c r="L460" s="12"/>
      <c r="M460" s="11"/>
      <c r="N460" s="8"/>
    </row>
    <row r="461" spans="1:14" s="13" customFormat="1">
      <c r="B461" s="207"/>
      <c r="C461" s="207"/>
      <c r="D461" s="207"/>
      <c r="E461" s="207"/>
      <c r="F461" s="212"/>
      <c r="G461" s="207" t="s">
        <v>11572</v>
      </c>
      <c r="H461" s="207" t="s">
        <v>11573</v>
      </c>
      <c r="I461" s="225"/>
      <c r="J461" s="215" t="s">
        <v>11574</v>
      </c>
      <c r="K461" s="226"/>
      <c r="L461" s="12"/>
      <c r="M461" s="11"/>
      <c r="N461" s="8"/>
    </row>
    <row r="462" spans="1:14" s="13" customFormat="1" ht="25.5">
      <c r="B462" s="207"/>
      <c r="C462" s="207"/>
      <c r="D462" s="207"/>
      <c r="E462" s="207"/>
      <c r="F462" s="212"/>
      <c r="G462" s="207"/>
      <c r="H462" s="207"/>
      <c r="I462" s="213" t="s">
        <v>11575</v>
      </c>
      <c r="J462" s="215" t="s">
        <v>11576</v>
      </c>
      <c r="K462" s="226" t="s">
        <v>8747</v>
      </c>
      <c r="L462" s="12"/>
      <c r="M462" s="11"/>
      <c r="N462" s="8"/>
    </row>
    <row r="463" spans="1:14" s="13" customFormat="1" ht="25.5">
      <c r="B463" s="207"/>
      <c r="C463" s="207"/>
      <c r="D463" s="207"/>
      <c r="E463" s="207"/>
      <c r="F463" s="212"/>
      <c r="G463" s="207"/>
      <c r="H463" s="207"/>
      <c r="I463" s="213" t="s">
        <v>11577</v>
      </c>
      <c r="J463" s="215" t="s">
        <v>11578</v>
      </c>
      <c r="K463" s="226" t="s">
        <v>8747</v>
      </c>
      <c r="L463" s="12"/>
      <c r="M463" s="11"/>
      <c r="N463" s="8"/>
    </row>
    <row r="464" spans="1:14" s="13" customFormat="1" ht="25.5">
      <c r="B464" s="207"/>
      <c r="C464" s="207"/>
      <c r="D464" s="207"/>
      <c r="E464" s="207"/>
      <c r="F464" s="212"/>
      <c r="G464" s="207"/>
      <c r="H464" s="207"/>
      <c r="I464" s="213" t="s">
        <v>11579</v>
      </c>
      <c r="J464" s="215" t="s">
        <v>11580</v>
      </c>
      <c r="K464" s="226" t="s">
        <v>8747</v>
      </c>
      <c r="L464" s="12"/>
      <c r="M464" s="11"/>
      <c r="N464" s="8"/>
    </row>
    <row r="465" spans="2:14" s="13" customFormat="1">
      <c r="B465" s="207"/>
      <c r="C465" s="207"/>
      <c r="D465" s="207"/>
      <c r="E465" s="207"/>
      <c r="F465" s="212"/>
      <c r="G465" s="207"/>
      <c r="H465" s="207"/>
      <c r="I465" s="213" t="s">
        <v>11581</v>
      </c>
      <c r="J465" s="210" t="s">
        <v>11582</v>
      </c>
      <c r="K465" s="226" t="s">
        <v>8747</v>
      </c>
      <c r="L465" s="12"/>
      <c r="M465" s="11"/>
      <c r="N465" s="8"/>
    </row>
    <row r="466" spans="2:14" s="13" customFormat="1" ht="25.5">
      <c r="B466" s="207"/>
      <c r="C466" s="207"/>
      <c r="D466" s="207"/>
      <c r="E466" s="207"/>
      <c r="F466" s="212"/>
      <c r="G466" s="207"/>
      <c r="H466" s="207"/>
      <c r="I466" s="213" t="s">
        <v>11583</v>
      </c>
      <c r="J466" s="210" t="s">
        <v>11584</v>
      </c>
      <c r="K466" s="226" t="s">
        <v>8747</v>
      </c>
      <c r="L466" s="12"/>
      <c r="M466" s="11"/>
      <c r="N466" s="8"/>
    </row>
    <row r="467" spans="2:14" s="13" customFormat="1" ht="25.5">
      <c r="B467" s="207"/>
      <c r="C467" s="207"/>
      <c r="D467" s="207"/>
      <c r="E467" s="207"/>
      <c r="F467" s="212"/>
      <c r="G467" s="207" t="s">
        <v>11585</v>
      </c>
      <c r="H467" s="207" t="s">
        <v>11586</v>
      </c>
      <c r="I467" s="213" t="s">
        <v>11587</v>
      </c>
      <c r="J467" s="210" t="s">
        <v>11588</v>
      </c>
      <c r="K467" s="226" t="s">
        <v>11279</v>
      </c>
      <c r="L467" s="12"/>
      <c r="M467" s="11"/>
      <c r="N467" s="8" t="s">
        <v>11589</v>
      </c>
    </row>
    <row r="468" spans="2:14" s="13" customFormat="1">
      <c r="B468" s="207"/>
      <c r="C468" s="207"/>
      <c r="D468" s="207"/>
      <c r="E468" s="207" t="s">
        <v>11590</v>
      </c>
      <c r="F468" s="212" t="s">
        <v>11591</v>
      </c>
      <c r="G468" s="207"/>
      <c r="H468" s="207"/>
      <c r="I468" s="225"/>
      <c r="J468" s="210" t="s">
        <v>11592</v>
      </c>
      <c r="K468" s="226"/>
      <c r="L468" s="12"/>
      <c r="M468" s="11"/>
      <c r="N468" s="8"/>
    </row>
    <row r="469" spans="2:14" s="13" customFormat="1">
      <c r="B469" s="207"/>
      <c r="C469" s="207"/>
      <c r="D469" s="207"/>
      <c r="E469" s="207"/>
      <c r="F469" s="212"/>
      <c r="G469" s="207" t="s">
        <v>11593</v>
      </c>
      <c r="H469" s="207"/>
      <c r="I469" s="225"/>
      <c r="J469" s="210" t="s">
        <v>11594</v>
      </c>
      <c r="K469" s="226"/>
      <c r="L469" s="12"/>
      <c r="M469" s="11"/>
      <c r="N469" s="8"/>
    </row>
    <row r="470" spans="2:14" s="13" customFormat="1" ht="25.5">
      <c r="B470" s="207"/>
      <c r="C470" s="207"/>
      <c r="D470" s="207"/>
      <c r="E470" s="207"/>
      <c r="F470" s="212"/>
      <c r="G470" s="207"/>
      <c r="H470" s="207" t="s">
        <v>11595</v>
      </c>
      <c r="I470" s="213" t="s">
        <v>11596</v>
      </c>
      <c r="J470" s="210" t="s">
        <v>11597</v>
      </c>
      <c r="K470" s="226" t="s">
        <v>8747</v>
      </c>
      <c r="L470" s="7" t="s">
        <v>11598</v>
      </c>
      <c r="M470" s="11"/>
      <c r="N470" s="8"/>
    </row>
    <row r="471" spans="2:14" s="13" customFormat="1">
      <c r="B471" s="207"/>
      <c r="C471" s="207"/>
      <c r="D471" s="207"/>
      <c r="E471" s="207"/>
      <c r="F471" s="212"/>
      <c r="G471" s="207"/>
      <c r="H471" s="207" t="s">
        <v>11599</v>
      </c>
      <c r="I471" s="225"/>
      <c r="J471" s="210"/>
      <c r="K471" s="226"/>
      <c r="L471" s="12"/>
      <c r="M471" s="11"/>
      <c r="N471" s="8"/>
    </row>
    <row r="472" spans="2:14" s="13" customFormat="1" ht="25.5">
      <c r="B472" s="207"/>
      <c r="C472" s="207"/>
      <c r="D472" s="207"/>
      <c r="E472" s="207"/>
      <c r="F472" s="212"/>
      <c r="G472" s="207"/>
      <c r="H472" s="207"/>
      <c r="I472" s="213" t="s">
        <v>11600</v>
      </c>
      <c r="J472" s="210" t="s">
        <v>11601</v>
      </c>
      <c r="K472" s="226" t="s">
        <v>8747</v>
      </c>
      <c r="L472" s="12" t="s">
        <v>11602</v>
      </c>
      <c r="M472" s="11">
        <v>1549011</v>
      </c>
      <c r="N472" s="8"/>
    </row>
    <row r="473" spans="2:14" s="13" customFormat="1">
      <c r="B473" s="207"/>
      <c r="C473" s="207"/>
      <c r="D473" s="207"/>
      <c r="E473" s="207"/>
      <c r="F473" s="212"/>
      <c r="G473" s="207"/>
      <c r="H473" s="207"/>
      <c r="I473" s="213" t="s">
        <v>11603</v>
      </c>
      <c r="J473" s="210" t="s">
        <v>11604</v>
      </c>
      <c r="K473" s="226" t="s">
        <v>8747</v>
      </c>
      <c r="L473" s="12"/>
      <c r="M473" s="11">
        <v>1549013</v>
      </c>
      <c r="N473" s="8"/>
    </row>
    <row r="474" spans="2:14" s="13" customFormat="1" ht="25.5">
      <c r="B474" s="207"/>
      <c r="C474" s="207"/>
      <c r="D474" s="207"/>
      <c r="E474" s="207"/>
      <c r="F474" s="212"/>
      <c r="G474" s="207"/>
      <c r="H474" s="207"/>
      <c r="I474" s="213" t="s">
        <v>11605</v>
      </c>
      <c r="J474" s="210" t="s">
        <v>11606</v>
      </c>
      <c r="K474" s="226" t="s">
        <v>8747</v>
      </c>
      <c r="L474" s="12" t="s">
        <v>11607</v>
      </c>
      <c r="M474" s="11">
        <v>1549012</v>
      </c>
      <c r="N474" s="8"/>
    </row>
    <row r="475" spans="2:14" s="13" customFormat="1">
      <c r="B475" s="207"/>
      <c r="C475" s="207"/>
      <c r="D475" s="207"/>
      <c r="E475" s="207"/>
      <c r="F475" s="212"/>
      <c r="G475" s="207"/>
      <c r="H475" s="207" t="s">
        <v>11608</v>
      </c>
      <c r="I475" s="213" t="s">
        <v>11609</v>
      </c>
      <c r="J475" s="210" t="s">
        <v>11610</v>
      </c>
      <c r="K475" s="226" t="s">
        <v>11279</v>
      </c>
      <c r="L475" s="12"/>
      <c r="M475" s="11"/>
      <c r="N475" s="8" t="s">
        <v>11611</v>
      </c>
    </row>
    <row r="476" spans="2:14" s="13" customFormat="1">
      <c r="B476" s="207"/>
      <c r="C476" s="207"/>
      <c r="D476" s="207"/>
      <c r="E476" s="207"/>
      <c r="F476" s="212"/>
      <c r="G476" s="207" t="s">
        <v>11612</v>
      </c>
      <c r="H476" s="207"/>
      <c r="I476" s="225"/>
      <c r="J476" s="210" t="s">
        <v>11613</v>
      </c>
      <c r="K476" s="226"/>
      <c r="L476" s="12"/>
      <c r="M476" s="11"/>
      <c r="N476" s="8"/>
    </row>
    <row r="477" spans="2:14" s="13" customFormat="1">
      <c r="B477" s="207"/>
      <c r="C477" s="207"/>
      <c r="D477" s="207"/>
      <c r="E477" s="207"/>
      <c r="F477" s="212"/>
      <c r="G477" s="207"/>
      <c r="H477" s="207" t="s">
        <v>11614</v>
      </c>
      <c r="I477" s="225"/>
      <c r="J477" s="210" t="s">
        <v>11615</v>
      </c>
      <c r="K477" s="226"/>
      <c r="L477" s="12"/>
      <c r="M477" s="11"/>
      <c r="N477" s="8"/>
    </row>
    <row r="478" spans="2:14" s="13" customFormat="1" ht="30" customHeight="1">
      <c r="B478" s="207"/>
      <c r="C478" s="207"/>
      <c r="D478" s="207"/>
      <c r="E478" s="207"/>
      <c r="F478" s="212"/>
      <c r="G478" s="207"/>
      <c r="H478" s="207"/>
      <c r="I478" s="213" t="s">
        <v>11616</v>
      </c>
      <c r="J478" s="210" t="s">
        <v>11617</v>
      </c>
      <c r="K478" s="226" t="s">
        <v>8747</v>
      </c>
      <c r="L478" s="7" t="s">
        <v>11618</v>
      </c>
      <c r="M478" s="11">
        <v>1549021</v>
      </c>
      <c r="N478" s="8"/>
    </row>
    <row r="479" spans="2:14" s="13" customFormat="1" ht="21.75" customHeight="1">
      <c r="B479" s="207"/>
      <c r="C479" s="207"/>
      <c r="D479" s="207"/>
      <c r="E479" s="207"/>
      <c r="F479" s="212"/>
      <c r="G479" s="207"/>
      <c r="H479" s="207"/>
      <c r="I479" s="213" t="s">
        <v>11619</v>
      </c>
      <c r="J479" s="210" t="s">
        <v>11620</v>
      </c>
      <c r="K479" s="226" t="s">
        <v>8747</v>
      </c>
      <c r="L479" s="7" t="s">
        <v>11621</v>
      </c>
      <c r="M479" s="11">
        <v>1549021</v>
      </c>
      <c r="N479" s="8"/>
    </row>
    <row r="480" spans="2:14" s="13" customFormat="1" ht="38.25">
      <c r="B480" s="207"/>
      <c r="C480" s="207"/>
      <c r="D480" s="207"/>
      <c r="E480" s="207"/>
      <c r="F480" s="212"/>
      <c r="G480" s="207"/>
      <c r="H480" s="207" t="s">
        <v>11622</v>
      </c>
      <c r="I480" s="225"/>
      <c r="J480" s="210" t="s">
        <v>11623</v>
      </c>
      <c r="K480" s="226"/>
      <c r="L480" s="12"/>
      <c r="M480" s="11"/>
      <c r="N480" s="8" t="s">
        <v>11624</v>
      </c>
    </row>
    <row r="481" spans="2:14" s="13" customFormat="1">
      <c r="B481" s="207"/>
      <c r="C481" s="207"/>
      <c r="D481" s="207"/>
      <c r="E481" s="207"/>
      <c r="F481" s="212"/>
      <c r="G481" s="207"/>
      <c r="H481" s="207"/>
      <c r="I481" s="213" t="s">
        <v>11625</v>
      </c>
      <c r="J481" s="210" t="s">
        <v>11626</v>
      </c>
      <c r="K481" s="226" t="s">
        <v>8747</v>
      </c>
      <c r="L481" s="7" t="s">
        <v>11627</v>
      </c>
      <c r="M481" s="11">
        <v>1549022</v>
      </c>
      <c r="N481" s="8"/>
    </row>
    <row r="482" spans="2:14" s="13" customFormat="1">
      <c r="B482" s="207"/>
      <c r="C482" s="207"/>
      <c r="D482" s="207"/>
      <c r="E482" s="207"/>
      <c r="F482" s="212"/>
      <c r="G482" s="207"/>
      <c r="H482" s="207"/>
      <c r="I482" s="213" t="s">
        <v>11628</v>
      </c>
      <c r="J482" s="210" t="s">
        <v>11620</v>
      </c>
      <c r="K482" s="226" t="s">
        <v>8747</v>
      </c>
      <c r="L482" s="7" t="s">
        <v>11627</v>
      </c>
      <c r="M482" s="11">
        <v>1549022</v>
      </c>
      <c r="N482" s="8"/>
    </row>
    <row r="483" spans="2:14" s="13" customFormat="1">
      <c r="B483" s="207"/>
      <c r="C483" s="207"/>
      <c r="D483" s="207"/>
      <c r="E483" s="207"/>
      <c r="F483" s="212"/>
      <c r="G483" s="207"/>
      <c r="H483" s="207" t="s">
        <v>11629</v>
      </c>
      <c r="I483" s="213" t="s">
        <v>11630</v>
      </c>
      <c r="J483" s="210" t="s">
        <v>11631</v>
      </c>
      <c r="K483" s="226" t="s">
        <v>11279</v>
      </c>
      <c r="L483" s="12"/>
      <c r="M483" s="11"/>
      <c r="N483" s="8" t="s">
        <v>11632</v>
      </c>
    </row>
    <row r="484" spans="2:14" s="13" customFormat="1">
      <c r="B484" s="207"/>
      <c r="C484" s="207"/>
      <c r="D484" s="207"/>
      <c r="E484" s="207"/>
      <c r="F484" s="212"/>
      <c r="G484" s="207" t="s">
        <v>11633</v>
      </c>
      <c r="H484" s="207"/>
      <c r="I484" s="225"/>
      <c r="J484" s="210" t="s">
        <v>11634</v>
      </c>
      <c r="K484" s="226"/>
      <c r="L484" s="12"/>
      <c r="M484" s="11"/>
      <c r="N484" s="8"/>
    </row>
    <row r="485" spans="2:14" s="13" customFormat="1" ht="38.25">
      <c r="B485" s="207"/>
      <c r="C485" s="207"/>
      <c r="D485" s="207"/>
      <c r="E485" s="207"/>
      <c r="F485" s="212"/>
      <c r="G485" s="207"/>
      <c r="H485" s="207" t="s">
        <v>11635</v>
      </c>
      <c r="I485" s="213" t="s">
        <v>11636</v>
      </c>
      <c r="J485" s="210" t="s">
        <v>11637</v>
      </c>
      <c r="K485" s="226" t="s">
        <v>8747</v>
      </c>
      <c r="L485" s="7" t="s">
        <v>11638</v>
      </c>
      <c r="M485" s="11">
        <v>1549040</v>
      </c>
      <c r="N485" s="8"/>
    </row>
    <row r="486" spans="2:14" s="13" customFormat="1">
      <c r="B486" s="207"/>
      <c r="C486" s="207"/>
      <c r="D486" s="207"/>
      <c r="E486" s="207"/>
      <c r="F486" s="212"/>
      <c r="G486" s="207"/>
      <c r="H486" s="207" t="s">
        <v>11639</v>
      </c>
      <c r="I486" s="213" t="s">
        <v>11640</v>
      </c>
      <c r="J486" s="210" t="s">
        <v>11641</v>
      </c>
      <c r="K486" s="226" t="s">
        <v>8747</v>
      </c>
      <c r="L486" s="12"/>
      <c r="M486" s="11">
        <v>1549030</v>
      </c>
      <c r="N486" s="8"/>
    </row>
    <row r="487" spans="2:14" s="13" customFormat="1">
      <c r="B487" s="207"/>
      <c r="C487" s="207"/>
      <c r="D487" s="207"/>
      <c r="E487" s="207"/>
      <c r="F487" s="212"/>
      <c r="G487" s="207"/>
      <c r="H487" s="207" t="s">
        <v>11642</v>
      </c>
      <c r="I487" s="213" t="s">
        <v>11643</v>
      </c>
      <c r="J487" s="210" t="s">
        <v>11644</v>
      </c>
      <c r="K487" s="226" t="s">
        <v>8747</v>
      </c>
      <c r="L487" s="12" t="s">
        <v>11645</v>
      </c>
      <c r="M487" s="11">
        <v>1549100</v>
      </c>
      <c r="N487" s="8"/>
    </row>
    <row r="488" spans="2:14" s="13" customFormat="1" ht="51">
      <c r="B488" s="207"/>
      <c r="C488" s="207"/>
      <c r="D488" s="207"/>
      <c r="E488" s="207"/>
      <c r="F488" s="212"/>
      <c r="G488" s="207"/>
      <c r="H488" s="207" t="s">
        <v>11646</v>
      </c>
      <c r="I488" s="213" t="s">
        <v>11647</v>
      </c>
      <c r="J488" s="210" t="s">
        <v>11648</v>
      </c>
      <c r="K488" s="226" t="s">
        <v>8747</v>
      </c>
      <c r="L488" s="7" t="s">
        <v>11649</v>
      </c>
      <c r="M488" s="11">
        <v>1549090</v>
      </c>
      <c r="N488" s="8"/>
    </row>
    <row r="489" spans="2:14" s="13" customFormat="1">
      <c r="B489" s="207"/>
      <c r="C489" s="207"/>
      <c r="D489" s="207"/>
      <c r="E489" s="207"/>
      <c r="F489" s="212"/>
      <c r="G489" s="207"/>
      <c r="H489" s="207" t="s">
        <v>11650</v>
      </c>
      <c r="I489" s="213" t="s">
        <v>11651</v>
      </c>
      <c r="J489" s="210" t="s">
        <v>11652</v>
      </c>
      <c r="K489" s="226" t="s">
        <v>9330</v>
      </c>
      <c r="L489" s="12" t="s">
        <v>11653</v>
      </c>
      <c r="M489" s="11">
        <v>1549060</v>
      </c>
      <c r="N489" s="8" t="s">
        <v>11654</v>
      </c>
    </row>
    <row r="490" spans="2:14" s="13" customFormat="1" ht="25.5">
      <c r="B490" s="207"/>
      <c r="C490" s="207"/>
      <c r="D490" s="207"/>
      <c r="E490" s="207"/>
      <c r="F490" s="212"/>
      <c r="G490" s="207"/>
      <c r="H490" s="207" t="s">
        <v>11655</v>
      </c>
      <c r="I490" s="213" t="s">
        <v>11656</v>
      </c>
      <c r="J490" s="210" t="s">
        <v>11657</v>
      </c>
      <c r="K490" s="226" t="s">
        <v>9330</v>
      </c>
      <c r="L490" s="12" t="s">
        <v>11658</v>
      </c>
      <c r="M490" s="11">
        <v>1549070</v>
      </c>
      <c r="N490" s="8"/>
    </row>
    <row r="491" spans="2:14" s="13" customFormat="1" ht="25.5">
      <c r="B491" s="207"/>
      <c r="C491" s="207"/>
      <c r="D491" s="207"/>
      <c r="E491" s="207"/>
      <c r="F491" s="212"/>
      <c r="G491" s="207"/>
      <c r="H491" s="207" t="s">
        <v>11659</v>
      </c>
      <c r="I491" s="213"/>
      <c r="J491" s="210" t="s">
        <v>11660</v>
      </c>
      <c r="K491" s="226"/>
      <c r="L491" s="7"/>
      <c r="M491" s="11"/>
      <c r="N491" s="8"/>
    </row>
    <row r="492" spans="2:14" s="13" customFormat="1">
      <c r="B492" s="207"/>
      <c r="C492" s="207"/>
      <c r="D492" s="207"/>
      <c r="E492" s="207"/>
      <c r="F492" s="212"/>
      <c r="G492" s="207"/>
      <c r="H492" s="207"/>
      <c r="I492" s="213" t="s">
        <v>11661</v>
      </c>
      <c r="J492" s="210" t="s">
        <v>11662</v>
      </c>
      <c r="K492" s="226" t="s">
        <v>8747</v>
      </c>
      <c r="L492" s="12" t="s">
        <v>11663</v>
      </c>
      <c r="M492" s="11">
        <v>1549080</v>
      </c>
      <c r="N492" s="8"/>
    </row>
    <row r="493" spans="2:14" s="13" customFormat="1">
      <c r="B493" s="207"/>
      <c r="C493" s="207"/>
      <c r="D493" s="207"/>
      <c r="E493" s="207"/>
      <c r="F493" s="212"/>
      <c r="G493" s="207"/>
      <c r="H493" s="207"/>
      <c r="I493" s="213" t="s">
        <v>11664</v>
      </c>
      <c r="J493" s="210" t="s">
        <v>11665</v>
      </c>
      <c r="K493" s="226" t="s">
        <v>8747</v>
      </c>
      <c r="L493" s="12" t="s">
        <v>11666</v>
      </c>
      <c r="M493" s="11"/>
      <c r="N493" s="8"/>
    </row>
    <row r="494" spans="2:14" s="13" customFormat="1" ht="25.5">
      <c r="B494" s="207"/>
      <c r="C494" s="207"/>
      <c r="D494" s="207"/>
      <c r="E494" s="207"/>
      <c r="F494" s="212"/>
      <c r="G494" s="207"/>
      <c r="H494" s="207"/>
      <c r="I494" s="213" t="s">
        <v>11667</v>
      </c>
      <c r="J494" s="210" t="s">
        <v>11668</v>
      </c>
      <c r="K494" s="226" t="s">
        <v>8747</v>
      </c>
      <c r="L494" s="12" t="s">
        <v>11669</v>
      </c>
      <c r="M494" s="11">
        <v>1549080</v>
      </c>
      <c r="N494" s="8"/>
    </row>
    <row r="495" spans="2:14" s="13" customFormat="1">
      <c r="B495" s="207"/>
      <c r="C495" s="207"/>
      <c r="D495" s="207"/>
      <c r="E495" s="207"/>
      <c r="F495" s="212"/>
      <c r="G495" s="207"/>
      <c r="H495" s="207"/>
      <c r="I495" s="213" t="s">
        <v>11670</v>
      </c>
      <c r="J495" s="210" t="s">
        <v>11671</v>
      </c>
      <c r="K495" s="226" t="s">
        <v>8747</v>
      </c>
      <c r="L495" s="12" t="s">
        <v>11672</v>
      </c>
      <c r="M495" s="11">
        <v>1549080</v>
      </c>
      <c r="N495" s="8"/>
    </row>
    <row r="496" spans="2:14" s="13" customFormat="1">
      <c r="B496" s="207"/>
      <c r="C496" s="207"/>
      <c r="D496" s="207"/>
      <c r="E496" s="207"/>
      <c r="F496" s="212"/>
      <c r="G496" s="207"/>
      <c r="H496" s="207" t="s">
        <v>11673</v>
      </c>
      <c r="I496" s="213" t="s">
        <v>11674</v>
      </c>
      <c r="J496" s="210" t="s">
        <v>11675</v>
      </c>
      <c r="K496" s="226" t="s">
        <v>8747</v>
      </c>
      <c r="L496" s="12" t="s">
        <v>11676</v>
      </c>
      <c r="M496" s="11">
        <v>1549110</v>
      </c>
      <c r="N496" s="8"/>
    </row>
    <row r="497" spans="1:14" s="13" customFormat="1" ht="25.5">
      <c r="B497" s="207"/>
      <c r="C497" s="207"/>
      <c r="D497" s="207"/>
      <c r="E497" s="207"/>
      <c r="F497" s="212"/>
      <c r="G497" s="207"/>
      <c r="H497" s="207" t="s">
        <v>11677</v>
      </c>
      <c r="I497" s="213"/>
      <c r="J497" s="210" t="s">
        <v>11678</v>
      </c>
      <c r="K497" s="226"/>
      <c r="L497" s="12"/>
      <c r="M497" s="11"/>
      <c r="N497" s="8"/>
    </row>
    <row r="498" spans="1:14" s="13" customFormat="1">
      <c r="B498" s="207"/>
      <c r="C498" s="207"/>
      <c r="D498" s="207"/>
      <c r="E498" s="207"/>
      <c r="F498" s="212"/>
      <c r="G498" s="207"/>
      <c r="H498" s="207"/>
      <c r="I498" s="213" t="s">
        <v>11679</v>
      </c>
      <c r="J498" s="210" t="s">
        <v>11680</v>
      </c>
      <c r="K498" s="226" t="s">
        <v>8747</v>
      </c>
      <c r="L498" s="12" t="s">
        <v>11681</v>
      </c>
      <c r="M498" s="11"/>
      <c r="N498" s="8"/>
    </row>
    <row r="499" spans="1:14" s="13" customFormat="1">
      <c r="B499" s="207"/>
      <c r="C499" s="207"/>
      <c r="D499" s="207"/>
      <c r="E499" s="207"/>
      <c r="F499" s="212"/>
      <c r="G499" s="207"/>
      <c r="H499" s="207"/>
      <c r="I499" s="213" t="s">
        <v>11682</v>
      </c>
      <c r="J499" s="210" t="s">
        <v>11683</v>
      </c>
      <c r="K499" s="226" t="s">
        <v>8747</v>
      </c>
      <c r="L499" s="12"/>
      <c r="M499" s="11"/>
      <c r="N499" s="8"/>
    </row>
    <row r="500" spans="1:14" s="13" customFormat="1">
      <c r="B500" s="207"/>
      <c r="C500" s="207"/>
      <c r="D500" s="207"/>
      <c r="E500" s="207"/>
      <c r="F500" s="212"/>
      <c r="G500" s="207"/>
      <c r="H500" s="207"/>
      <c r="I500" s="213" t="s">
        <v>11684</v>
      </c>
      <c r="J500" s="210" t="s">
        <v>11685</v>
      </c>
      <c r="K500" s="226" t="s">
        <v>8747</v>
      </c>
      <c r="L500" s="12"/>
      <c r="M500" s="11"/>
      <c r="N500" s="8"/>
    </row>
    <row r="501" spans="1:14" s="13" customFormat="1">
      <c r="A501" s="13">
        <v>1</v>
      </c>
      <c r="B501" s="207"/>
      <c r="C501" s="207"/>
      <c r="D501" s="207"/>
      <c r="E501" s="207"/>
      <c r="F501" s="212"/>
      <c r="G501" s="207"/>
      <c r="H501" s="207"/>
      <c r="I501" s="216" t="s">
        <v>10197</v>
      </c>
      <c r="J501" s="217" t="s">
        <v>2987</v>
      </c>
      <c r="K501" s="227" t="s">
        <v>8747</v>
      </c>
      <c r="L501" s="12"/>
      <c r="M501" s="11"/>
      <c r="N501" s="8"/>
    </row>
    <row r="502" spans="1:14" s="13" customFormat="1" ht="25.5">
      <c r="B502" s="207"/>
      <c r="C502" s="207"/>
      <c r="D502" s="207"/>
      <c r="E502" s="207"/>
      <c r="F502" s="212"/>
      <c r="G502" s="207"/>
      <c r="H502" s="207"/>
      <c r="I502" s="213" t="s">
        <v>11686</v>
      </c>
      <c r="J502" s="210" t="s">
        <v>11687</v>
      </c>
      <c r="K502" s="226" t="s">
        <v>8747</v>
      </c>
      <c r="L502" s="12" t="s">
        <v>11688</v>
      </c>
      <c r="M502" s="11"/>
      <c r="N502" s="8"/>
    </row>
    <row r="503" spans="1:14" s="13" customFormat="1" ht="25.5">
      <c r="B503" s="207"/>
      <c r="C503" s="207"/>
      <c r="D503" s="207"/>
      <c r="E503" s="207"/>
      <c r="F503" s="212"/>
      <c r="G503" s="207" t="s">
        <v>11689</v>
      </c>
      <c r="H503" s="207" t="s">
        <v>11690</v>
      </c>
      <c r="I503" s="213" t="s">
        <v>11691</v>
      </c>
      <c r="J503" s="210" t="s">
        <v>11692</v>
      </c>
      <c r="K503" s="226" t="s">
        <v>11279</v>
      </c>
      <c r="L503" s="12"/>
      <c r="M503" s="11"/>
      <c r="N503" s="8" t="s">
        <v>9688</v>
      </c>
    </row>
    <row r="504" spans="1:14" s="13" customFormat="1">
      <c r="B504" s="207"/>
      <c r="C504" s="207"/>
      <c r="D504" s="207" t="s">
        <v>9689</v>
      </c>
      <c r="E504" s="207" t="s">
        <v>9690</v>
      </c>
      <c r="F504" s="212" t="s">
        <v>9691</v>
      </c>
      <c r="G504" s="207"/>
      <c r="H504" s="207"/>
      <c r="I504" s="225"/>
      <c r="J504" s="210" t="s">
        <v>9692</v>
      </c>
      <c r="K504" s="226"/>
      <c r="L504" s="12"/>
      <c r="M504" s="11"/>
      <c r="N504" s="8"/>
    </row>
    <row r="505" spans="1:14" s="13" customFormat="1">
      <c r="B505" s="207"/>
      <c r="C505" s="207"/>
      <c r="D505" s="207"/>
      <c r="E505" s="207"/>
      <c r="F505" s="212"/>
      <c r="G505" s="207" t="s">
        <v>9693</v>
      </c>
      <c r="H505" s="207" t="s">
        <v>9694</v>
      </c>
      <c r="I505" s="213" t="s">
        <v>9695</v>
      </c>
      <c r="J505" s="210" t="s">
        <v>9696</v>
      </c>
      <c r="K505" s="226" t="s">
        <v>8747</v>
      </c>
      <c r="L505" s="12" t="s">
        <v>9697</v>
      </c>
      <c r="M505" s="11">
        <v>1533010</v>
      </c>
      <c r="N505" s="8"/>
    </row>
    <row r="506" spans="1:14" s="13" customFormat="1">
      <c r="B506" s="207"/>
      <c r="C506" s="207"/>
      <c r="D506" s="207"/>
      <c r="E506" s="207"/>
      <c r="F506" s="212"/>
      <c r="G506" s="207" t="s">
        <v>9698</v>
      </c>
      <c r="H506" s="207" t="s">
        <v>9699</v>
      </c>
      <c r="I506" s="213" t="s">
        <v>9700</v>
      </c>
      <c r="J506" s="210" t="s">
        <v>9701</v>
      </c>
      <c r="K506" s="226" t="s">
        <v>8747</v>
      </c>
      <c r="L506" s="12" t="s">
        <v>5952</v>
      </c>
      <c r="M506" s="11">
        <v>1533010</v>
      </c>
      <c r="N506" s="8"/>
    </row>
    <row r="507" spans="1:14" s="13" customFormat="1">
      <c r="B507" s="207"/>
      <c r="C507" s="207"/>
      <c r="D507" s="207"/>
      <c r="E507" s="207"/>
      <c r="F507" s="212"/>
      <c r="G507" s="207" t="s">
        <v>5953</v>
      </c>
      <c r="H507" s="207" t="s">
        <v>5954</v>
      </c>
      <c r="I507" s="213" t="s">
        <v>528</v>
      </c>
      <c r="J507" s="210" t="s">
        <v>10322</v>
      </c>
      <c r="K507" s="226" t="s">
        <v>8747</v>
      </c>
      <c r="L507" s="12" t="s">
        <v>5955</v>
      </c>
      <c r="M507" s="11">
        <v>1533020</v>
      </c>
      <c r="N507" s="8"/>
    </row>
    <row r="508" spans="1:14" s="13" customFormat="1" ht="25.5">
      <c r="B508" s="207"/>
      <c r="C508" s="207"/>
      <c r="D508" s="207"/>
      <c r="E508" s="207"/>
      <c r="F508" s="212"/>
      <c r="G508" s="207" t="s">
        <v>5339</v>
      </c>
      <c r="H508" s="207" t="s">
        <v>7396</v>
      </c>
      <c r="I508" s="213" t="s">
        <v>7623</v>
      </c>
      <c r="J508" s="210" t="s">
        <v>7624</v>
      </c>
      <c r="K508" s="226" t="s">
        <v>8747</v>
      </c>
      <c r="L508" s="7" t="s">
        <v>7625</v>
      </c>
      <c r="M508" s="11">
        <v>1533010</v>
      </c>
      <c r="N508" s="8"/>
    </row>
    <row r="509" spans="1:14" s="13" customFormat="1" ht="38.25">
      <c r="B509" s="207"/>
      <c r="C509" s="207"/>
      <c r="D509" s="207"/>
      <c r="E509" s="207"/>
      <c r="F509" s="212"/>
      <c r="G509" s="207" t="s">
        <v>7626</v>
      </c>
      <c r="H509" s="207" t="s">
        <v>7627</v>
      </c>
      <c r="I509" s="213" t="s">
        <v>7628</v>
      </c>
      <c r="J509" s="210" t="s">
        <v>7629</v>
      </c>
      <c r="K509" s="226" t="s">
        <v>11279</v>
      </c>
      <c r="L509" s="12"/>
      <c r="M509" s="11"/>
      <c r="N509" s="8" t="s">
        <v>7630</v>
      </c>
    </row>
    <row r="510" spans="1:14" s="13" customFormat="1">
      <c r="B510" s="207"/>
      <c r="C510" s="207" t="s">
        <v>7631</v>
      </c>
      <c r="D510" s="207" t="s">
        <v>7632</v>
      </c>
      <c r="E510" s="207"/>
      <c r="F510" s="212"/>
      <c r="G510" s="207"/>
      <c r="H510" s="207"/>
      <c r="I510" s="225"/>
      <c r="J510" s="210" t="s">
        <v>7633</v>
      </c>
      <c r="K510" s="226"/>
      <c r="L510" s="12"/>
      <c r="M510" s="11"/>
      <c r="N510" s="8"/>
    </row>
    <row r="511" spans="1:14" s="13" customFormat="1">
      <c r="B511" s="207"/>
      <c r="C511" s="207"/>
      <c r="D511" s="207"/>
      <c r="E511" s="207" t="s">
        <v>7634</v>
      </c>
      <c r="F511" s="212" t="s">
        <v>7635</v>
      </c>
      <c r="G511" s="207" t="s">
        <v>7636</v>
      </c>
      <c r="H511" s="207"/>
      <c r="I511" s="225"/>
      <c r="J511" s="210" t="s">
        <v>7637</v>
      </c>
      <c r="K511" s="226"/>
      <c r="L511" s="12"/>
      <c r="M511" s="11"/>
      <c r="N511" s="8"/>
    </row>
    <row r="512" spans="1:14" s="13" customFormat="1">
      <c r="B512" s="207"/>
      <c r="C512" s="207"/>
      <c r="D512" s="207"/>
      <c r="E512" s="207"/>
      <c r="F512" s="212"/>
      <c r="G512" s="207"/>
      <c r="H512" s="207" t="s">
        <v>7638</v>
      </c>
      <c r="I512" s="213"/>
      <c r="J512" s="210" t="s">
        <v>7637</v>
      </c>
      <c r="K512" s="226"/>
      <c r="L512" s="12"/>
      <c r="M512" s="11"/>
      <c r="N512" s="8"/>
    </row>
    <row r="513" spans="2:14" s="13" customFormat="1" ht="25.5">
      <c r="B513" s="207"/>
      <c r="C513" s="207"/>
      <c r="D513" s="207"/>
      <c r="E513" s="207"/>
      <c r="F513" s="212"/>
      <c r="G513" s="207"/>
      <c r="H513" s="207"/>
      <c r="I513" s="213" t="s">
        <v>7639</v>
      </c>
      <c r="J513" s="210" t="s">
        <v>7640</v>
      </c>
      <c r="K513" s="226" t="s">
        <v>9330</v>
      </c>
      <c r="L513" s="12" t="s">
        <v>7641</v>
      </c>
      <c r="M513" s="11">
        <v>1551020</v>
      </c>
      <c r="N513" s="8"/>
    </row>
    <row r="514" spans="2:14" s="13" customFormat="1">
      <c r="B514" s="207"/>
      <c r="C514" s="207"/>
      <c r="D514" s="207"/>
      <c r="E514" s="207"/>
      <c r="F514" s="212"/>
      <c r="G514" s="207"/>
      <c r="H514" s="207"/>
      <c r="I514" s="213" t="s">
        <v>7642</v>
      </c>
      <c r="J514" s="210" t="s">
        <v>7643</v>
      </c>
      <c r="K514" s="226" t="s">
        <v>9330</v>
      </c>
      <c r="L514" s="12" t="s">
        <v>7644</v>
      </c>
      <c r="M514" s="11">
        <v>1551020</v>
      </c>
      <c r="N514" s="8"/>
    </row>
    <row r="515" spans="2:14" s="13" customFormat="1" ht="25.5">
      <c r="B515" s="207"/>
      <c r="C515" s="207"/>
      <c r="D515" s="207"/>
      <c r="E515" s="207"/>
      <c r="F515" s="212"/>
      <c r="G515" s="207"/>
      <c r="H515" s="207"/>
      <c r="I515" s="213" t="s">
        <v>7645</v>
      </c>
      <c r="J515" s="210" t="s">
        <v>7646</v>
      </c>
      <c r="K515" s="226" t="s">
        <v>9330</v>
      </c>
      <c r="L515" s="12" t="s">
        <v>7647</v>
      </c>
      <c r="M515" s="11">
        <v>1551020</v>
      </c>
      <c r="N515" s="8"/>
    </row>
    <row r="516" spans="2:14" s="13" customFormat="1">
      <c r="B516" s="207"/>
      <c r="C516" s="207"/>
      <c r="D516" s="207"/>
      <c r="E516" s="207"/>
      <c r="F516" s="212"/>
      <c r="G516" s="207"/>
      <c r="H516" s="207"/>
      <c r="I516" s="213" t="s">
        <v>7648</v>
      </c>
      <c r="J516" s="210" t="s">
        <v>7649</v>
      </c>
      <c r="K516" s="226" t="s">
        <v>9330</v>
      </c>
      <c r="L516" s="12" t="s">
        <v>7650</v>
      </c>
      <c r="M516" s="11">
        <v>1551020</v>
      </c>
      <c r="N516" s="8"/>
    </row>
    <row r="517" spans="2:14" s="13" customFormat="1">
      <c r="B517" s="207"/>
      <c r="C517" s="207"/>
      <c r="D517" s="207"/>
      <c r="E517" s="207"/>
      <c r="F517" s="212"/>
      <c r="G517" s="207"/>
      <c r="H517" s="207"/>
      <c r="I517" s="213" t="s">
        <v>7651</v>
      </c>
      <c r="J517" s="210" t="s">
        <v>7652</v>
      </c>
      <c r="K517" s="226" t="s">
        <v>9330</v>
      </c>
      <c r="L517" s="12" t="s">
        <v>7653</v>
      </c>
      <c r="M517" s="11">
        <v>1551020</v>
      </c>
      <c r="N517" s="8"/>
    </row>
    <row r="518" spans="2:14" s="13" customFormat="1">
      <c r="B518" s="207"/>
      <c r="C518" s="207"/>
      <c r="D518" s="207"/>
      <c r="E518" s="207"/>
      <c r="F518" s="212"/>
      <c r="G518" s="207"/>
      <c r="H518" s="207"/>
      <c r="I518" s="213" t="s">
        <v>7654</v>
      </c>
      <c r="J518" s="210" t="s">
        <v>7655</v>
      </c>
      <c r="K518" s="226" t="s">
        <v>9330</v>
      </c>
      <c r="L518" s="12" t="s">
        <v>7656</v>
      </c>
      <c r="M518" s="11">
        <v>1551020</v>
      </c>
      <c r="N518" s="8"/>
    </row>
    <row r="519" spans="2:14" s="13" customFormat="1">
      <c r="B519" s="207"/>
      <c r="C519" s="207"/>
      <c r="D519" s="207"/>
      <c r="E519" s="207"/>
      <c r="F519" s="212"/>
      <c r="G519" s="207"/>
      <c r="H519" s="207"/>
      <c r="I519" s="213" t="s">
        <v>7657</v>
      </c>
      <c r="J519" s="210" t="s">
        <v>7658</v>
      </c>
      <c r="K519" s="226" t="s">
        <v>9330</v>
      </c>
      <c r="L519" s="12" t="s">
        <v>7659</v>
      </c>
      <c r="M519" s="11">
        <v>1551010</v>
      </c>
      <c r="N519" s="8"/>
    </row>
    <row r="520" spans="2:14" s="13" customFormat="1">
      <c r="B520" s="207"/>
      <c r="C520" s="207"/>
      <c r="D520" s="207"/>
      <c r="E520" s="207"/>
      <c r="F520" s="212"/>
      <c r="G520" s="207"/>
      <c r="H520" s="207"/>
      <c r="I520" s="213" t="s">
        <v>7660</v>
      </c>
      <c r="J520" s="210" t="s">
        <v>7661</v>
      </c>
      <c r="K520" s="226" t="s">
        <v>9330</v>
      </c>
      <c r="L520" s="12" t="s">
        <v>7659</v>
      </c>
      <c r="M520" s="11">
        <v>1551020</v>
      </c>
      <c r="N520" s="8"/>
    </row>
    <row r="521" spans="2:14" s="13" customFormat="1" ht="25.5">
      <c r="B521" s="207"/>
      <c r="C521" s="207"/>
      <c r="D521" s="207"/>
      <c r="E521" s="207"/>
      <c r="F521" s="212"/>
      <c r="G521" s="207"/>
      <c r="H521" s="207" t="s">
        <v>7662</v>
      </c>
      <c r="I521" s="213" t="s">
        <v>7663</v>
      </c>
      <c r="J521" s="210" t="s">
        <v>7664</v>
      </c>
      <c r="K521" s="226" t="s">
        <v>11279</v>
      </c>
      <c r="L521" s="12"/>
      <c r="M521" s="11"/>
      <c r="N521" s="8" t="s">
        <v>7665</v>
      </c>
    </row>
    <row r="522" spans="2:14" s="13" customFormat="1">
      <c r="B522" s="207"/>
      <c r="C522" s="207"/>
      <c r="D522" s="207"/>
      <c r="E522" s="207" t="s">
        <v>7666</v>
      </c>
      <c r="F522" s="212" t="s">
        <v>7667</v>
      </c>
      <c r="G522" s="207" t="s">
        <v>7668</v>
      </c>
      <c r="H522" s="207"/>
      <c r="I522" s="225"/>
      <c r="J522" s="210" t="s">
        <v>7669</v>
      </c>
      <c r="K522" s="226"/>
      <c r="L522" s="12"/>
      <c r="M522" s="11"/>
      <c r="N522" s="8"/>
    </row>
    <row r="523" spans="2:14" s="13" customFormat="1">
      <c r="B523" s="207"/>
      <c r="C523" s="207"/>
      <c r="D523" s="207"/>
      <c r="E523" s="207"/>
      <c r="F523" s="212"/>
      <c r="G523" s="207"/>
      <c r="H523" s="207" t="s">
        <v>7670</v>
      </c>
      <c r="I523" s="213" t="s">
        <v>7671</v>
      </c>
      <c r="J523" s="210" t="s">
        <v>7672</v>
      </c>
      <c r="K523" s="226" t="s">
        <v>9330</v>
      </c>
      <c r="L523" s="12" t="s">
        <v>7673</v>
      </c>
      <c r="M523" s="11">
        <v>1552010</v>
      </c>
      <c r="N523" s="8"/>
    </row>
    <row r="524" spans="2:14" s="13" customFormat="1" ht="38.25">
      <c r="B524" s="207"/>
      <c r="C524" s="207"/>
      <c r="D524" s="207"/>
      <c r="E524" s="207"/>
      <c r="F524" s="212"/>
      <c r="G524" s="207"/>
      <c r="H524" s="207" t="s">
        <v>7674</v>
      </c>
      <c r="I524" s="213" t="s">
        <v>7675</v>
      </c>
      <c r="J524" s="210" t="s">
        <v>7676</v>
      </c>
      <c r="K524" s="226" t="s">
        <v>9330</v>
      </c>
      <c r="L524" s="7" t="s">
        <v>7677</v>
      </c>
      <c r="M524" s="11">
        <v>1552020</v>
      </c>
      <c r="N524" s="8"/>
    </row>
    <row r="525" spans="2:14" s="13" customFormat="1">
      <c r="B525" s="207"/>
      <c r="C525" s="207"/>
      <c r="D525" s="207"/>
      <c r="E525" s="207"/>
      <c r="F525" s="212"/>
      <c r="G525" s="207"/>
      <c r="H525" s="207" t="s">
        <v>7678</v>
      </c>
      <c r="I525" s="213" t="s">
        <v>7679</v>
      </c>
      <c r="J525" s="210" t="s">
        <v>7680</v>
      </c>
      <c r="K525" s="226" t="s">
        <v>9330</v>
      </c>
      <c r="L525" s="12" t="s">
        <v>7673</v>
      </c>
      <c r="M525" s="11"/>
      <c r="N525" s="8"/>
    </row>
    <row r="526" spans="2:14" s="13" customFormat="1">
      <c r="B526" s="207"/>
      <c r="C526" s="207"/>
      <c r="D526" s="207"/>
      <c r="E526" s="207"/>
      <c r="F526" s="212"/>
      <c r="G526" s="207"/>
      <c r="H526" s="207" t="s">
        <v>7681</v>
      </c>
      <c r="I526" s="213" t="s">
        <v>7682</v>
      </c>
      <c r="J526" s="231" t="s">
        <v>7683</v>
      </c>
      <c r="K526" s="226" t="s">
        <v>9330</v>
      </c>
      <c r="L526" s="11"/>
      <c r="M526" s="11">
        <v>1551030</v>
      </c>
      <c r="N526" s="8"/>
    </row>
    <row r="527" spans="2:14" s="13" customFormat="1">
      <c r="B527" s="207"/>
      <c r="C527" s="207"/>
      <c r="D527" s="207"/>
      <c r="E527" s="207"/>
      <c r="F527" s="212"/>
      <c r="G527" s="207"/>
      <c r="H527" s="207" t="s">
        <v>7684</v>
      </c>
      <c r="I527" s="213" t="s">
        <v>7685</v>
      </c>
      <c r="J527" s="210" t="s">
        <v>7686</v>
      </c>
      <c r="K527" s="226" t="s">
        <v>11279</v>
      </c>
      <c r="L527" s="12"/>
      <c r="M527" s="11"/>
      <c r="N527" s="8" t="s">
        <v>7687</v>
      </c>
    </row>
    <row r="528" spans="2:14" s="13" customFormat="1">
      <c r="B528" s="207"/>
      <c r="C528" s="207"/>
      <c r="D528" s="207"/>
      <c r="E528" s="207" t="s">
        <v>7688</v>
      </c>
      <c r="F528" s="212" t="s">
        <v>7689</v>
      </c>
      <c r="G528" s="206" t="s">
        <v>7690</v>
      </c>
      <c r="H528" s="207"/>
      <c r="I528" s="225"/>
      <c r="J528" s="210" t="s">
        <v>7691</v>
      </c>
      <c r="K528" s="226"/>
      <c r="L528" s="12"/>
      <c r="M528" s="11"/>
      <c r="N528" s="8"/>
    </row>
    <row r="529" spans="2:18" s="13" customFormat="1">
      <c r="B529" s="207"/>
      <c r="C529" s="207"/>
      <c r="D529" s="207"/>
      <c r="E529" s="207"/>
      <c r="F529" s="212"/>
      <c r="G529" s="207"/>
      <c r="H529" s="206" t="s">
        <v>7692</v>
      </c>
      <c r="I529" s="225"/>
      <c r="J529" s="210" t="s">
        <v>7693</v>
      </c>
      <c r="K529" s="226"/>
      <c r="L529" s="12"/>
      <c r="M529" s="11"/>
      <c r="N529" s="8"/>
    </row>
    <row r="530" spans="2:18" s="13" customFormat="1">
      <c r="B530" s="207"/>
      <c r="C530" s="207"/>
      <c r="D530" s="207"/>
      <c r="E530" s="207"/>
      <c r="F530" s="212"/>
      <c r="G530" s="207"/>
      <c r="H530" s="207"/>
      <c r="I530" s="213" t="s">
        <v>7694</v>
      </c>
      <c r="J530" s="210" t="s">
        <v>7695</v>
      </c>
      <c r="K530" s="226" t="s">
        <v>9330</v>
      </c>
      <c r="L530" s="12" t="s">
        <v>7696</v>
      </c>
      <c r="M530" s="11">
        <v>1553010</v>
      </c>
      <c r="N530" s="8"/>
    </row>
    <row r="531" spans="2:18" s="13" customFormat="1">
      <c r="B531" s="207"/>
      <c r="C531" s="207"/>
      <c r="D531" s="207"/>
      <c r="E531" s="207"/>
      <c r="F531" s="212"/>
      <c r="G531" s="207"/>
      <c r="H531" s="207"/>
      <c r="I531" s="213" t="s">
        <v>7697</v>
      </c>
      <c r="J531" s="210" t="s">
        <v>7698</v>
      </c>
      <c r="K531" s="226" t="s">
        <v>9330</v>
      </c>
      <c r="L531" s="12" t="s">
        <v>7696</v>
      </c>
      <c r="M531" s="11">
        <v>1553040</v>
      </c>
      <c r="N531" s="8"/>
    </row>
    <row r="532" spans="2:18" s="13" customFormat="1">
      <c r="B532" s="207"/>
      <c r="C532" s="207"/>
      <c r="D532" s="207"/>
      <c r="E532" s="207"/>
      <c r="F532" s="212"/>
      <c r="G532" s="207"/>
      <c r="H532" s="207"/>
      <c r="I532" s="213" t="s">
        <v>7699</v>
      </c>
      <c r="J532" s="210" t="s">
        <v>7700</v>
      </c>
      <c r="K532" s="226" t="s">
        <v>9330</v>
      </c>
      <c r="L532" s="12" t="s">
        <v>7696</v>
      </c>
      <c r="M532" s="11">
        <v>1553020</v>
      </c>
      <c r="N532" s="8"/>
    </row>
    <row r="533" spans="2:18" s="13" customFormat="1">
      <c r="B533" s="207"/>
      <c r="C533" s="207"/>
      <c r="D533" s="207"/>
      <c r="E533" s="207"/>
      <c r="F533" s="212"/>
      <c r="G533" s="207"/>
      <c r="H533" s="207"/>
      <c r="I533" s="213" t="s">
        <v>7701</v>
      </c>
      <c r="J533" s="210" t="s">
        <v>7702</v>
      </c>
      <c r="K533" s="226" t="s">
        <v>9330</v>
      </c>
      <c r="L533" s="12" t="s">
        <v>7696</v>
      </c>
      <c r="M533" s="11">
        <v>1553030</v>
      </c>
      <c r="N533" s="8"/>
    </row>
    <row r="534" spans="2:18" s="13" customFormat="1">
      <c r="B534" s="207"/>
      <c r="C534" s="207"/>
      <c r="D534" s="207"/>
      <c r="E534" s="207"/>
      <c r="F534" s="212"/>
      <c r="G534" s="207"/>
      <c r="H534" s="206" t="s">
        <v>7703</v>
      </c>
      <c r="I534" s="209" t="s">
        <v>7704</v>
      </c>
      <c r="J534" s="210" t="s">
        <v>7705</v>
      </c>
      <c r="K534" s="226" t="s">
        <v>9330</v>
      </c>
      <c r="L534" s="12"/>
      <c r="M534" s="11"/>
      <c r="N534" s="8"/>
    </row>
    <row r="535" spans="2:18" s="13" customFormat="1" ht="25.5">
      <c r="B535" s="207"/>
      <c r="C535" s="207"/>
      <c r="D535" s="207"/>
      <c r="E535" s="207"/>
      <c r="F535" s="212"/>
      <c r="G535" s="207"/>
      <c r="H535" s="207" t="s">
        <v>7706</v>
      </c>
      <c r="I535" s="213" t="s">
        <v>7707</v>
      </c>
      <c r="J535" s="210" t="s">
        <v>7708</v>
      </c>
      <c r="K535" s="226" t="s">
        <v>11279</v>
      </c>
      <c r="L535" s="12"/>
      <c r="M535" s="11"/>
      <c r="N535" s="8" t="s">
        <v>7709</v>
      </c>
    </row>
    <row r="536" spans="2:18" s="13" customFormat="1">
      <c r="B536" s="207"/>
      <c r="C536" s="207"/>
      <c r="D536" s="207"/>
      <c r="E536" s="207" t="s">
        <v>7710</v>
      </c>
      <c r="F536" s="212"/>
      <c r="G536" s="207"/>
      <c r="H536" s="207"/>
      <c r="I536" s="225"/>
      <c r="J536" s="210" t="s">
        <v>7711</v>
      </c>
      <c r="K536" s="226"/>
      <c r="L536" s="12"/>
      <c r="M536" s="11"/>
      <c r="N536" s="8"/>
    </row>
    <row r="537" spans="2:18" s="13" customFormat="1">
      <c r="B537" s="207"/>
      <c r="C537" s="207"/>
      <c r="D537" s="207"/>
      <c r="E537" s="207"/>
      <c r="F537" s="212" t="s">
        <v>7712</v>
      </c>
      <c r="G537" s="207" t="s">
        <v>7713</v>
      </c>
      <c r="H537" s="207"/>
      <c r="I537" s="225"/>
      <c r="J537" s="210" t="s">
        <v>7714</v>
      </c>
      <c r="K537" s="226"/>
      <c r="L537" s="12"/>
      <c r="M537" s="11"/>
      <c r="N537" s="8"/>
    </row>
    <row r="538" spans="2:18" s="13" customFormat="1">
      <c r="B538" s="207"/>
      <c r="C538" s="207"/>
      <c r="D538" s="207"/>
      <c r="E538" s="207"/>
      <c r="F538" s="212"/>
      <c r="G538" s="207"/>
      <c r="H538" s="207" t="s">
        <v>7715</v>
      </c>
      <c r="I538" s="213"/>
      <c r="J538" s="210" t="s">
        <v>7714</v>
      </c>
      <c r="K538" s="226"/>
      <c r="L538" s="7"/>
      <c r="M538" s="11"/>
      <c r="N538" s="8"/>
    </row>
    <row r="539" spans="2:18" s="13" customFormat="1" ht="25.5">
      <c r="B539" s="207"/>
      <c r="C539" s="207"/>
      <c r="D539" s="207"/>
      <c r="E539" s="207"/>
      <c r="F539" s="212"/>
      <c r="G539" s="207"/>
      <c r="H539" s="207"/>
      <c r="I539" s="213" t="s">
        <v>7716</v>
      </c>
      <c r="J539" s="210" t="s">
        <v>7717</v>
      </c>
      <c r="K539" s="226" t="s">
        <v>9330</v>
      </c>
      <c r="L539" s="7" t="s">
        <v>7718</v>
      </c>
      <c r="M539" s="11">
        <v>1554040</v>
      </c>
      <c r="N539" s="8"/>
    </row>
    <row r="540" spans="2:18" s="13" customFormat="1">
      <c r="B540" s="207"/>
      <c r="C540" s="207"/>
      <c r="D540" s="207"/>
      <c r="E540" s="207"/>
      <c r="F540" s="212"/>
      <c r="G540" s="207"/>
      <c r="H540" s="207"/>
      <c r="I540" s="213" t="s">
        <v>7719</v>
      </c>
      <c r="J540" s="210" t="s">
        <v>7720</v>
      </c>
      <c r="K540" s="226" t="s">
        <v>9330</v>
      </c>
      <c r="L540" s="12" t="s">
        <v>7721</v>
      </c>
      <c r="M540" s="11">
        <v>1554020</v>
      </c>
      <c r="N540" s="8"/>
    </row>
    <row r="541" spans="2:18" s="13" customFormat="1">
      <c r="B541" s="207"/>
      <c r="C541" s="207"/>
      <c r="D541" s="207"/>
      <c r="E541" s="207"/>
      <c r="F541" s="212"/>
      <c r="G541" s="207"/>
      <c r="H541" s="207"/>
      <c r="I541" s="213" t="s">
        <v>7722</v>
      </c>
      <c r="J541" s="210" t="s">
        <v>7723</v>
      </c>
      <c r="K541" s="226" t="s">
        <v>9330</v>
      </c>
      <c r="L541" s="12" t="s">
        <v>7724</v>
      </c>
      <c r="M541" s="11">
        <v>1554030</v>
      </c>
      <c r="N541" s="8"/>
      <c r="Q541" s="13">
        <f>378+126+190</f>
        <v>694</v>
      </c>
      <c r="R541" s="13">
        <f>Q541*20</f>
        <v>13880</v>
      </c>
    </row>
    <row r="542" spans="2:18" s="13" customFormat="1" ht="25.5">
      <c r="B542" s="207"/>
      <c r="C542" s="207"/>
      <c r="D542" s="207"/>
      <c r="E542" s="207"/>
      <c r="F542" s="212"/>
      <c r="G542" s="207"/>
      <c r="H542" s="207" t="s">
        <v>7725</v>
      </c>
      <c r="I542" s="213" t="s">
        <v>7726</v>
      </c>
      <c r="J542" s="210" t="s">
        <v>7727</v>
      </c>
      <c r="K542" s="226" t="s">
        <v>11279</v>
      </c>
      <c r="L542" s="12"/>
      <c r="M542" s="11"/>
      <c r="N542" s="8"/>
      <c r="Q542" s="13">
        <v>0.1</v>
      </c>
      <c r="R542" s="13">
        <f>Q542*0.4</f>
        <v>4.0000000000000008E-2</v>
      </c>
    </row>
    <row r="543" spans="2:18" s="13" customFormat="1">
      <c r="B543" s="207"/>
      <c r="C543" s="207"/>
      <c r="D543" s="207"/>
      <c r="E543" s="207"/>
      <c r="F543" s="212" t="s">
        <v>7728</v>
      </c>
      <c r="G543" s="207" t="s">
        <v>7729</v>
      </c>
      <c r="H543" s="207"/>
      <c r="I543" s="213"/>
      <c r="J543" s="210"/>
      <c r="K543" s="226"/>
      <c r="L543" s="12"/>
      <c r="M543" s="11"/>
      <c r="N543" s="8"/>
      <c r="R543" s="13">
        <f>R541+R542</f>
        <v>13880.04</v>
      </c>
    </row>
    <row r="544" spans="2:18" s="13" customFormat="1">
      <c r="B544" s="207"/>
      <c r="C544" s="207"/>
      <c r="D544" s="207"/>
      <c r="E544" s="207"/>
      <c r="F544" s="212"/>
      <c r="G544" s="207"/>
      <c r="H544" s="207" t="s">
        <v>7730</v>
      </c>
      <c r="I544" s="213"/>
      <c r="J544" s="210" t="s">
        <v>7731</v>
      </c>
      <c r="K544" s="226"/>
      <c r="L544" s="12"/>
      <c r="M544" s="11"/>
      <c r="N544" s="8"/>
    </row>
    <row r="545" spans="2:14" s="13" customFormat="1">
      <c r="B545" s="207"/>
      <c r="C545" s="207"/>
      <c r="D545" s="207"/>
      <c r="E545" s="207"/>
      <c r="F545" s="212"/>
      <c r="G545" s="207"/>
      <c r="H545" s="207"/>
      <c r="I545" s="213" t="s">
        <v>7732</v>
      </c>
      <c r="J545" s="210" t="s">
        <v>7733</v>
      </c>
      <c r="K545" s="226" t="s">
        <v>9330</v>
      </c>
      <c r="L545" s="12"/>
      <c r="M545" s="11">
        <v>1554010</v>
      </c>
      <c r="N545" s="8"/>
    </row>
    <row r="546" spans="2:14" s="13" customFormat="1">
      <c r="B546" s="207"/>
      <c r="C546" s="207"/>
      <c r="D546" s="207"/>
      <c r="E546" s="207"/>
      <c r="F546" s="212"/>
      <c r="G546" s="207"/>
      <c r="H546" s="207"/>
      <c r="I546" s="213" t="s">
        <v>7734</v>
      </c>
      <c r="J546" s="210" t="s">
        <v>7735</v>
      </c>
      <c r="K546" s="226" t="s">
        <v>9330</v>
      </c>
      <c r="L546" s="12"/>
      <c r="M546" s="11"/>
      <c r="N546" s="8"/>
    </row>
    <row r="547" spans="2:14" s="13" customFormat="1">
      <c r="B547" s="207"/>
      <c r="C547" s="207"/>
      <c r="D547" s="207"/>
      <c r="E547" s="207"/>
      <c r="F547" s="212"/>
      <c r="G547" s="207"/>
      <c r="H547" s="207"/>
      <c r="I547" s="213" t="s">
        <v>7736</v>
      </c>
      <c r="J547" s="210" t="s">
        <v>7737</v>
      </c>
      <c r="K547" s="226" t="s">
        <v>9330</v>
      </c>
      <c r="L547" s="12"/>
      <c r="M547" s="11"/>
      <c r="N547" s="8"/>
    </row>
    <row r="548" spans="2:14" s="13" customFormat="1">
      <c r="B548" s="207"/>
      <c r="C548" s="207"/>
      <c r="D548" s="207"/>
      <c r="E548" s="207"/>
      <c r="F548" s="212"/>
      <c r="G548" s="207"/>
      <c r="H548" s="207" t="s">
        <v>7738</v>
      </c>
      <c r="I548" s="213" t="s">
        <v>7739</v>
      </c>
      <c r="J548" s="210" t="s">
        <v>7740</v>
      </c>
      <c r="K548" s="226" t="s">
        <v>11279</v>
      </c>
      <c r="L548" s="12"/>
      <c r="M548" s="11"/>
      <c r="N548" s="8"/>
    </row>
    <row r="549" spans="2:14" s="13" customFormat="1">
      <c r="B549" s="234"/>
      <c r="C549" s="234" t="s">
        <v>7741</v>
      </c>
      <c r="D549" s="235" t="s">
        <v>7742</v>
      </c>
      <c r="E549" s="235" t="s">
        <v>7743</v>
      </c>
      <c r="F549" s="213"/>
      <c r="G549" s="234"/>
      <c r="H549" s="234"/>
      <c r="I549" s="213"/>
      <c r="J549" s="210" t="s">
        <v>7744</v>
      </c>
      <c r="K549" s="211"/>
      <c r="L549" s="11"/>
      <c r="M549" s="11"/>
      <c r="N549" s="5"/>
    </row>
    <row r="550" spans="2:14" s="13" customFormat="1">
      <c r="B550" s="234"/>
      <c r="C550" s="234"/>
      <c r="D550" s="234"/>
      <c r="E550" s="234"/>
      <c r="F550" s="236">
        <v>12001</v>
      </c>
      <c r="G550" s="234"/>
      <c r="H550" s="234"/>
      <c r="I550" s="213"/>
      <c r="J550" s="210" t="s">
        <v>7745</v>
      </c>
      <c r="K550" s="237"/>
      <c r="L550" s="5"/>
      <c r="M550" s="5"/>
      <c r="N550" s="5"/>
    </row>
    <row r="551" spans="2:14" s="13" customFormat="1">
      <c r="B551" s="234"/>
      <c r="C551" s="234"/>
      <c r="D551" s="234"/>
      <c r="E551" s="234"/>
      <c r="F551" s="213"/>
      <c r="G551" s="237">
        <v>120010</v>
      </c>
      <c r="H551" s="237">
        <v>1200100</v>
      </c>
      <c r="I551" s="213"/>
      <c r="J551" s="210" t="s">
        <v>7746</v>
      </c>
      <c r="K551" s="237"/>
      <c r="L551" s="5"/>
      <c r="M551" s="5"/>
      <c r="N551" s="5"/>
    </row>
    <row r="552" spans="2:14" s="13" customFormat="1">
      <c r="B552" s="234"/>
      <c r="C552" s="234"/>
      <c r="D552" s="234"/>
      <c r="E552" s="234"/>
      <c r="F552" s="213"/>
      <c r="G552" s="234"/>
      <c r="H552" s="234"/>
      <c r="I552" s="236">
        <v>12001001</v>
      </c>
      <c r="J552" s="210" t="s">
        <v>7747</v>
      </c>
      <c r="K552" s="237" t="s">
        <v>7748</v>
      </c>
      <c r="L552" s="7" t="s">
        <v>7749</v>
      </c>
      <c r="M552" s="5">
        <v>1600011</v>
      </c>
      <c r="N552" s="5"/>
    </row>
    <row r="553" spans="2:14" s="13" customFormat="1">
      <c r="B553" s="234"/>
      <c r="C553" s="234"/>
      <c r="D553" s="234"/>
      <c r="E553" s="234"/>
      <c r="F553" s="213"/>
      <c r="G553" s="234"/>
      <c r="H553" s="234"/>
      <c r="I553" s="236">
        <v>12001002</v>
      </c>
      <c r="J553" s="210" t="s">
        <v>7750</v>
      </c>
      <c r="K553" s="237" t="s">
        <v>7748</v>
      </c>
      <c r="L553" s="7" t="s">
        <v>7749</v>
      </c>
      <c r="M553" s="5">
        <v>1600012</v>
      </c>
      <c r="N553" s="5"/>
    </row>
    <row r="554" spans="2:14" s="13" customFormat="1">
      <c r="B554" s="234"/>
      <c r="C554" s="234"/>
      <c r="D554" s="234"/>
      <c r="E554" s="234"/>
      <c r="F554" s="213"/>
      <c r="G554" s="234"/>
      <c r="H554" s="234"/>
      <c r="I554" s="236">
        <v>12001003</v>
      </c>
      <c r="J554" s="210" t="s">
        <v>7751</v>
      </c>
      <c r="K554" s="237" t="s">
        <v>7748</v>
      </c>
      <c r="L554" s="18">
        <v>24031000</v>
      </c>
      <c r="M554" s="5"/>
      <c r="N554" s="5"/>
    </row>
    <row r="555" spans="2:14" s="13" customFormat="1">
      <c r="B555" s="234"/>
      <c r="C555" s="234"/>
      <c r="D555" s="234"/>
      <c r="E555" s="234"/>
      <c r="F555" s="236">
        <v>12009</v>
      </c>
      <c r="G555" s="237">
        <v>120090</v>
      </c>
      <c r="H555" s="234"/>
      <c r="I555" s="213"/>
      <c r="J555" s="210" t="s">
        <v>7752</v>
      </c>
      <c r="K555" s="237"/>
      <c r="L555" s="7"/>
      <c r="M555" s="5"/>
      <c r="N555" s="5"/>
    </row>
    <row r="556" spans="2:14" s="13" customFormat="1" ht="25.5">
      <c r="B556" s="234"/>
      <c r="C556" s="234"/>
      <c r="D556" s="234"/>
      <c r="E556" s="234"/>
      <c r="F556" s="213"/>
      <c r="G556" s="234"/>
      <c r="H556" s="237">
        <v>1200901</v>
      </c>
      <c r="I556" s="236">
        <v>12009010</v>
      </c>
      <c r="J556" s="210" t="s">
        <v>7753</v>
      </c>
      <c r="K556" s="211" t="s">
        <v>7754</v>
      </c>
      <c r="L556" s="5" t="s">
        <v>7755</v>
      </c>
      <c r="M556" s="5">
        <v>1600020</v>
      </c>
      <c r="N556" s="5"/>
    </row>
    <row r="557" spans="2:14" s="13" customFormat="1">
      <c r="B557" s="234"/>
      <c r="C557" s="234"/>
      <c r="D557" s="234"/>
      <c r="E557" s="234"/>
      <c r="F557" s="213"/>
      <c r="G557" s="234"/>
      <c r="H557" s="237">
        <v>1200902</v>
      </c>
      <c r="I557" s="236">
        <v>12009020</v>
      </c>
      <c r="J557" s="210" t="s">
        <v>7756</v>
      </c>
      <c r="K557" s="237" t="s">
        <v>8747</v>
      </c>
      <c r="L557" s="5">
        <v>24022090</v>
      </c>
      <c r="M557" s="5"/>
      <c r="N557" s="5"/>
    </row>
    <row r="558" spans="2:14" s="13" customFormat="1">
      <c r="B558" s="234"/>
      <c r="C558" s="234"/>
      <c r="D558" s="234"/>
      <c r="E558" s="234"/>
      <c r="F558" s="213"/>
      <c r="G558" s="234"/>
      <c r="H558" s="237">
        <v>1200903</v>
      </c>
      <c r="I558" s="236">
        <v>12009030</v>
      </c>
      <c r="J558" s="210" t="s">
        <v>7757</v>
      </c>
      <c r="K558" s="237" t="s">
        <v>8747</v>
      </c>
      <c r="L558" s="5">
        <v>24012000</v>
      </c>
      <c r="M558" s="5">
        <v>1600030</v>
      </c>
      <c r="N558" s="5"/>
    </row>
    <row r="559" spans="2:14" s="13" customFormat="1">
      <c r="B559" s="234"/>
      <c r="C559" s="234"/>
      <c r="D559" s="234"/>
      <c r="E559" s="234"/>
      <c r="F559" s="213"/>
      <c r="G559" s="234"/>
      <c r="H559" s="237">
        <v>1200904</v>
      </c>
      <c r="I559" s="236">
        <v>12009040</v>
      </c>
      <c r="J559" s="210" t="s">
        <v>7758</v>
      </c>
      <c r="K559" s="237" t="s">
        <v>8747</v>
      </c>
      <c r="L559" s="5">
        <v>24013000</v>
      </c>
      <c r="M559" s="11"/>
      <c r="N559" s="5"/>
    </row>
    <row r="560" spans="2:14" s="13" customFormat="1">
      <c r="B560" s="234"/>
      <c r="C560" s="234" t="s">
        <v>7759</v>
      </c>
      <c r="D560" s="234"/>
      <c r="E560" s="234"/>
      <c r="F560" s="213"/>
      <c r="G560" s="234"/>
      <c r="H560" s="237">
        <v>1200909</v>
      </c>
      <c r="I560" s="236">
        <v>12009090</v>
      </c>
      <c r="J560" s="210" t="s">
        <v>7760</v>
      </c>
      <c r="K560" s="237" t="s">
        <v>11279</v>
      </c>
      <c r="L560" s="5"/>
      <c r="M560" s="5"/>
      <c r="N560" s="5"/>
    </row>
    <row r="561" spans="2:14" s="13" customFormat="1">
      <c r="B561" s="234"/>
      <c r="C561" s="234"/>
      <c r="D561" s="234" t="s">
        <v>7761</v>
      </c>
      <c r="E561" s="234"/>
      <c r="F561" s="213"/>
      <c r="G561" s="234"/>
      <c r="H561" s="234"/>
      <c r="I561" s="213"/>
      <c r="J561" s="210" t="s">
        <v>7762</v>
      </c>
      <c r="K561" s="237"/>
      <c r="L561" s="5"/>
      <c r="M561" s="5"/>
      <c r="N561" s="5"/>
    </row>
    <row r="562" spans="2:14" s="13" customFormat="1">
      <c r="B562" s="234"/>
      <c r="C562" s="234"/>
      <c r="D562" s="234"/>
      <c r="E562" s="234" t="s">
        <v>7763</v>
      </c>
      <c r="F562" s="213"/>
      <c r="G562" s="234"/>
      <c r="H562" s="234"/>
      <c r="I562" s="213"/>
      <c r="J562" s="210" t="s">
        <v>7764</v>
      </c>
      <c r="K562" s="237"/>
      <c r="L562" s="5"/>
      <c r="M562" s="5"/>
      <c r="N562" s="5"/>
    </row>
    <row r="563" spans="2:14" s="13" customFormat="1">
      <c r="B563" s="234"/>
      <c r="C563" s="234"/>
      <c r="D563" s="234"/>
      <c r="E563" s="234"/>
      <c r="F563" s="213" t="s">
        <v>7765</v>
      </c>
      <c r="G563" s="234"/>
      <c r="H563" s="234"/>
      <c r="I563" s="213"/>
      <c r="J563" s="210" t="s">
        <v>7766</v>
      </c>
      <c r="K563" s="237"/>
      <c r="L563" s="5"/>
      <c r="M563" s="5"/>
      <c r="N563" s="5"/>
    </row>
    <row r="564" spans="2:14" s="13" customFormat="1">
      <c r="B564" s="234"/>
      <c r="C564" s="234"/>
      <c r="D564" s="234"/>
      <c r="E564" s="234"/>
      <c r="F564" s="213"/>
      <c r="G564" s="234" t="s">
        <v>7767</v>
      </c>
      <c r="H564" s="234"/>
      <c r="I564" s="213"/>
      <c r="J564" s="210" t="s">
        <v>7768</v>
      </c>
      <c r="K564" s="237"/>
      <c r="L564" s="5"/>
      <c r="M564" s="5"/>
      <c r="N564" s="5"/>
    </row>
    <row r="565" spans="2:14" s="13" customFormat="1">
      <c r="B565" s="234"/>
      <c r="C565" s="234"/>
      <c r="D565" s="234"/>
      <c r="E565" s="234"/>
      <c r="F565" s="213"/>
      <c r="G565" s="234"/>
      <c r="H565" s="234" t="s">
        <v>7769</v>
      </c>
      <c r="I565" s="213" t="s">
        <v>7770</v>
      </c>
      <c r="J565" s="210" t="s">
        <v>7771</v>
      </c>
      <c r="K565" s="237" t="s">
        <v>8747</v>
      </c>
      <c r="L565" s="5">
        <v>50020000</v>
      </c>
      <c r="M565" s="5"/>
      <c r="N565" s="5"/>
    </row>
    <row r="566" spans="2:14" s="13" customFormat="1" ht="33.75" customHeight="1">
      <c r="B566" s="234"/>
      <c r="C566" s="234"/>
      <c r="D566" s="234"/>
      <c r="E566" s="234"/>
      <c r="F566" s="213"/>
      <c r="G566" s="234"/>
      <c r="H566" s="234" t="s">
        <v>7772</v>
      </c>
      <c r="I566" s="213" t="s">
        <v>7773</v>
      </c>
      <c r="J566" s="210" t="s">
        <v>7774</v>
      </c>
      <c r="K566" s="237" t="s">
        <v>8747</v>
      </c>
      <c r="L566" s="5" t="s">
        <v>7775</v>
      </c>
      <c r="M566" s="5"/>
      <c r="N566" s="5"/>
    </row>
    <row r="567" spans="2:14" s="13" customFormat="1">
      <c r="B567" s="234"/>
      <c r="C567" s="234"/>
      <c r="D567" s="234"/>
      <c r="E567" s="234"/>
      <c r="F567" s="213"/>
      <c r="G567" s="234"/>
      <c r="H567" s="234" t="s">
        <v>7776</v>
      </c>
      <c r="I567" s="213"/>
      <c r="J567" s="210" t="s">
        <v>7777</v>
      </c>
      <c r="K567" s="237"/>
      <c r="L567" s="5"/>
      <c r="M567" s="5"/>
      <c r="N567" s="5"/>
    </row>
    <row r="568" spans="2:14" s="13" customFormat="1" ht="25.5">
      <c r="B568" s="234"/>
      <c r="C568" s="234"/>
      <c r="D568" s="234"/>
      <c r="E568" s="234"/>
      <c r="F568" s="213"/>
      <c r="G568" s="234"/>
      <c r="H568" s="234"/>
      <c r="I568" s="213" t="s">
        <v>7778</v>
      </c>
      <c r="J568" s="210" t="s">
        <v>7779</v>
      </c>
      <c r="K568" s="237" t="s">
        <v>8747</v>
      </c>
      <c r="L568" s="5" t="s">
        <v>7780</v>
      </c>
      <c r="M568" s="5"/>
      <c r="N568" s="5"/>
    </row>
    <row r="569" spans="2:14" s="13" customFormat="1">
      <c r="B569" s="234"/>
      <c r="C569" s="234"/>
      <c r="D569" s="234"/>
      <c r="E569" s="234"/>
      <c r="F569" s="213"/>
      <c r="G569" s="234"/>
      <c r="H569" s="234"/>
      <c r="I569" s="213" t="s">
        <v>7781</v>
      </c>
      <c r="J569" s="210" t="s">
        <v>7782</v>
      </c>
      <c r="K569" s="237" t="s">
        <v>8747</v>
      </c>
      <c r="L569" s="5">
        <v>53031000</v>
      </c>
      <c r="M569" s="5"/>
      <c r="N569" s="5"/>
    </row>
    <row r="570" spans="2:14" s="13" customFormat="1">
      <c r="B570" s="234"/>
      <c r="C570" s="234"/>
      <c r="D570" s="234"/>
      <c r="E570" s="234"/>
      <c r="F570" s="213"/>
      <c r="G570" s="234"/>
      <c r="H570" s="234"/>
      <c r="I570" s="213" t="s">
        <v>7783</v>
      </c>
      <c r="J570" s="210" t="s">
        <v>7784</v>
      </c>
      <c r="K570" s="237" t="s">
        <v>8747</v>
      </c>
      <c r="L570" s="5">
        <v>53020000</v>
      </c>
      <c r="M570" s="5"/>
      <c r="N570" s="5"/>
    </row>
    <row r="571" spans="2:14" s="13" customFormat="1">
      <c r="B571" s="234"/>
      <c r="C571" s="234"/>
      <c r="D571" s="234"/>
      <c r="E571" s="234"/>
      <c r="F571" s="213"/>
      <c r="G571" s="234"/>
      <c r="H571" s="234"/>
      <c r="I571" s="213" t="s">
        <v>7785</v>
      </c>
      <c r="J571" s="210" t="s">
        <v>7786</v>
      </c>
      <c r="K571" s="237" t="s">
        <v>8747</v>
      </c>
      <c r="L571" s="5">
        <v>53010000</v>
      </c>
      <c r="M571" s="5"/>
      <c r="N571" s="5"/>
    </row>
    <row r="572" spans="2:14" s="13" customFormat="1">
      <c r="B572" s="234"/>
      <c r="C572" s="234"/>
      <c r="D572" s="234"/>
      <c r="E572" s="234"/>
      <c r="F572" s="213"/>
      <c r="G572" s="234"/>
      <c r="H572" s="234"/>
      <c r="I572" s="213" t="s">
        <v>7787</v>
      </c>
      <c r="J572" s="210" t="s">
        <v>7788</v>
      </c>
      <c r="K572" s="237" t="s">
        <v>8747</v>
      </c>
      <c r="L572" s="5">
        <v>53050000</v>
      </c>
      <c r="M572" s="5"/>
      <c r="N572" s="5"/>
    </row>
    <row r="573" spans="2:14" s="13" customFormat="1">
      <c r="B573" s="234"/>
      <c r="C573" s="234"/>
      <c r="D573" s="234"/>
      <c r="E573" s="234"/>
      <c r="F573" s="213"/>
      <c r="G573" s="234"/>
      <c r="H573" s="234"/>
      <c r="I573" s="213" t="s">
        <v>7789</v>
      </c>
      <c r="J573" s="210" t="s">
        <v>7790</v>
      </c>
      <c r="K573" s="237" t="s">
        <v>8747</v>
      </c>
      <c r="L573" s="5">
        <v>53039000</v>
      </c>
      <c r="M573" s="5"/>
      <c r="N573" s="5"/>
    </row>
    <row r="574" spans="2:14" s="13" customFormat="1" ht="25.5">
      <c r="B574" s="234"/>
      <c r="C574" s="234"/>
      <c r="D574" s="234"/>
      <c r="E574" s="234"/>
      <c r="F574" s="213"/>
      <c r="G574" s="234"/>
      <c r="H574" s="234" t="s">
        <v>7791</v>
      </c>
      <c r="I574" s="213"/>
      <c r="J574" s="210" t="s">
        <v>7792</v>
      </c>
      <c r="K574" s="237"/>
      <c r="L574" s="5"/>
      <c r="M574" s="5"/>
      <c r="N574" s="184"/>
    </row>
    <row r="575" spans="2:14" s="13" customFormat="1" ht="25.5">
      <c r="B575" s="234"/>
      <c r="C575" s="234"/>
      <c r="D575" s="234"/>
      <c r="E575" s="234"/>
      <c r="F575" s="213"/>
      <c r="G575" s="234"/>
      <c r="H575" s="234"/>
      <c r="I575" s="213" t="s">
        <v>7793</v>
      </c>
      <c r="J575" s="210" t="s">
        <v>7794</v>
      </c>
      <c r="K575" s="237" t="s">
        <v>8747</v>
      </c>
      <c r="L575" s="5">
        <v>55060000</v>
      </c>
      <c r="M575" s="5"/>
      <c r="N575" s="184"/>
    </row>
    <row r="576" spans="2:14" s="13" customFormat="1" ht="25.5">
      <c r="B576" s="234"/>
      <c r="C576" s="234"/>
      <c r="D576" s="234"/>
      <c r="E576" s="234"/>
      <c r="F576" s="213"/>
      <c r="G576" s="234"/>
      <c r="H576" s="234"/>
      <c r="I576" s="213" t="s">
        <v>7795</v>
      </c>
      <c r="J576" s="210" t="s">
        <v>7796</v>
      </c>
      <c r="K576" s="237" t="s">
        <v>8747</v>
      </c>
      <c r="L576" s="5">
        <v>55070000</v>
      </c>
      <c r="M576" s="5"/>
      <c r="N576" s="184"/>
    </row>
    <row r="577" spans="1:14" s="13" customFormat="1">
      <c r="B577" s="234"/>
      <c r="C577" s="234"/>
      <c r="D577" s="234"/>
      <c r="E577" s="234"/>
      <c r="F577" s="213"/>
      <c r="G577" s="234" t="s">
        <v>7797</v>
      </c>
      <c r="H577" s="234"/>
      <c r="I577" s="213"/>
      <c r="J577" s="210" t="s">
        <v>7798</v>
      </c>
      <c r="K577" s="237"/>
      <c r="L577" s="5"/>
      <c r="M577" s="5"/>
      <c r="N577" s="5"/>
    </row>
    <row r="578" spans="1:14" s="13" customFormat="1" ht="25.5">
      <c r="B578" s="234"/>
      <c r="C578" s="234"/>
      <c r="D578" s="234"/>
      <c r="E578" s="234"/>
      <c r="F578" s="213"/>
      <c r="G578" s="234"/>
      <c r="H578" s="234" t="s">
        <v>7799</v>
      </c>
      <c r="I578" s="213" t="s">
        <v>7800</v>
      </c>
      <c r="J578" s="231" t="s">
        <v>7801</v>
      </c>
      <c r="K578" s="237" t="s">
        <v>8747</v>
      </c>
      <c r="L578" s="7" t="s">
        <v>7802</v>
      </c>
      <c r="M578" s="5">
        <v>1711011</v>
      </c>
      <c r="N578" s="5"/>
    </row>
    <row r="579" spans="1:14" s="13" customFormat="1">
      <c r="B579" s="234"/>
      <c r="C579" s="234"/>
      <c r="D579" s="234"/>
      <c r="E579" s="234"/>
      <c r="F579" s="213"/>
      <c r="G579" s="234"/>
      <c r="H579" s="234" t="s">
        <v>7803</v>
      </c>
      <c r="I579" s="213" t="s">
        <v>7804</v>
      </c>
      <c r="J579" s="231" t="s">
        <v>7805</v>
      </c>
      <c r="K579" s="237" t="s">
        <v>8747</v>
      </c>
      <c r="L579" s="5">
        <v>51030000</v>
      </c>
      <c r="M579" s="5"/>
      <c r="N579" s="5"/>
    </row>
    <row r="580" spans="1:14" s="13" customFormat="1" ht="38.25">
      <c r="A580" s="13">
        <v>1</v>
      </c>
      <c r="B580" s="234"/>
      <c r="C580" s="234"/>
      <c r="D580" s="234"/>
      <c r="E580" s="234"/>
      <c r="F580" s="213"/>
      <c r="G580" s="234"/>
      <c r="H580" s="234" t="s">
        <v>7806</v>
      </c>
      <c r="I580" s="213" t="s">
        <v>7807</v>
      </c>
      <c r="J580" s="233" t="s">
        <v>11699</v>
      </c>
      <c r="K580" s="237" t="s">
        <v>8747</v>
      </c>
      <c r="L580" s="5" t="s">
        <v>7808</v>
      </c>
      <c r="M580" s="5">
        <v>1711020</v>
      </c>
      <c r="N580" s="5"/>
    </row>
    <row r="581" spans="1:14" s="13" customFormat="1">
      <c r="B581" s="234"/>
      <c r="C581" s="234"/>
      <c r="D581" s="234"/>
      <c r="E581" s="234"/>
      <c r="F581" s="213"/>
      <c r="G581" s="234"/>
      <c r="H581" s="234" t="s">
        <v>7809</v>
      </c>
      <c r="I581" s="213"/>
      <c r="J581" s="210" t="s">
        <v>7810</v>
      </c>
      <c r="K581" s="237"/>
      <c r="L581" s="5">
        <v>52040000</v>
      </c>
      <c r="M581" s="5">
        <v>1711030</v>
      </c>
      <c r="N581" s="5"/>
    </row>
    <row r="582" spans="1:14" s="13" customFormat="1">
      <c r="B582" s="234"/>
      <c r="C582" s="234"/>
      <c r="D582" s="234"/>
      <c r="E582" s="234"/>
      <c r="F582" s="213"/>
      <c r="G582" s="234"/>
      <c r="H582" s="234"/>
      <c r="I582" s="213" t="s">
        <v>7811</v>
      </c>
      <c r="J582" s="210" t="s">
        <v>7812</v>
      </c>
      <c r="K582" s="237" t="s">
        <v>8747</v>
      </c>
      <c r="L582" s="5">
        <v>52041100</v>
      </c>
      <c r="M582" s="5"/>
      <c r="N582" s="5"/>
    </row>
    <row r="583" spans="1:14" s="13" customFormat="1" ht="25.5">
      <c r="B583" s="234"/>
      <c r="C583" s="234"/>
      <c r="D583" s="234"/>
      <c r="E583" s="234"/>
      <c r="F583" s="213"/>
      <c r="G583" s="234"/>
      <c r="H583" s="234"/>
      <c r="I583" s="213" t="s">
        <v>7813</v>
      </c>
      <c r="J583" s="210" t="s">
        <v>7814</v>
      </c>
      <c r="K583" s="237" t="s">
        <v>8747</v>
      </c>
      <c r="L583" s="5" t="s">
        <v>7815</v>
      </c>
      <c r="M583" s="5"/>
      <c r="N583" s="5"/>
    </row>
    <row r="584" spans="1:14" s="13" customFormat="1">
      <c r="B584" s="234"/>
      <c r="C584" s="234"/>
      <c r="D584" s="234"/>
      <c r="E584" s="234"/>
      <c r="F584" s="213"/>
      <c r="G584" s="234" t="s">
        <v>7816</v>
      </c>
      <c r="H584" s="234"/>
      <c r="I584" s="213"/>
      <c r="J584" s="210" t="s">
        <v>7817</v>
      </c>
      <c r="K584" s="237"/>
      <c r="L584" s="5"/>
      <c r="M584" s="5"/>
      <c r="N584" s="5"/>
    </row>
    <row r="585" spans="1:14" s="13" customFormat="1" ht="25.5">
      <c r="B585" s="234"/>
      <c r="C585" s="234"/>
      <c r="D585" s="234"/>
      <c r="E585" s="234"/>
      <c r="F585" s="213"/>
      <c r="G585" s="234"/>
      <c r="H585" s="234" t="s">
        <v>7818</v>
      </c>
      <c r="I585" s="213"/>
      <c r="J585" s="231" t="s">
        <v>7819</v>
      </c>
      <c r="K585" s="226"/>
      <c r="L585" s="7"/>
      <c r="M585" s="5"/>
      <c r="N585" s="5"/>
    </row>
    <row r="586" spans="1:14" s="13" customFormat="1">
      <c r="B586" s="234"/>
      <c r="C586" s="234"/>
      <c r="D586" s="234"/>
      <c r="E586" s="234"/>
      <c r="F586" s="213"/>
      <c r="G586" s="234"/>
      <c r="H586" s="234"/>
      <c r="I586" s="213" t="s">
        <v>7820</v>
      </c>
      <c r="J586" s="231" t="s">
        <v>7821</v>
      </c>
      <c r="K586" s="237" t="s">
        <v>8747</v>
      </c>
      <c r="L586" s="7" t="s">
        <v>7822</v>
      </c>
      <c r="M586" s="5"/>
      <c r="N586" s="5"/>
    </row>
    <row r="587" spans="1:14" s="13" customFormat="1">
      <c r="B587" s="234"/>
      <c r="C587" s="234"/>
      <c r="D587" s="234"/>
      <c r="E587" s="234"/>
      <c r="F587" s="213"/>
      <c r="G587" s="234"/>
      <c r="H587" s="234"/>
      <c r="I587" s="213" t="s">
        <v>7823</v>
      </c>
      <c r="J587" s="231" t="s">
        <v>7824</v>
      </c>
      <c r="K587" s="237" t="s">
        <v>8747</v>
      </c>
      <c r="L587" s="7" t="s">
        <v>7825</v>
      </c>
      <c r="M587" s="5"/>
      <c r="N587" s="5"/>
    </row>
    <row r="588" spans="1:14" s="13" customFormat="1">
      <c r="B588" s="234"/>
      <c r="C588" s="234"/>
      <c r="D588" s="234"/>
      <c r="E588" s="234"/>
      <c r="F588" s="213"/>
      <c r="G588" s="234"/>
      <c r="H588" s="234" t="s">
        <v>7826</v>
      </c>
      <c r="I588" s="213"/>
      <c r="J588" s="210" t="s">
        <v>7827</v>
      </c>
      <c r="K588" s="237"/>
      <c r="L588" s="5"/>
      <c r="M588" s="5"/>
      <c r="N588" s="5"/>
    </row>
    <row r="589" spans="1:14" s="13" customFormat="1" ht="36" customHeight="1">
      <c r="B589" s="234"/>
      <c r="C589" s="234"/>
      <c r="D589" s="234"/>
      <c r="E589" s="234"/>
      <c r="F589" s="213"/>
      <c r="G589" s="234"/>
      <c r="H589" s="234"/>
      <c r="I589" s="213" t="s">
        <v>7828</v>
      </c>
      <c r="J589" s="210" t="s">
        <v>7829</v>
      </c>
      <c r="K589" s="237" t="s">
        <v>8747</v>
      </c>
      <c r="L589" s="5" t="s">
        <v>7830</v>
      </c>
      <c r="M589" s="5">
        <v>1711014</v>
      </c>
      <c r="N589" s="5"/>
    </row>
    <row r="590" spans="1:14" s="13" customFormat="1" ht="25.5">
      <c r="B590" s="234"/>
      <c r="C590" s="234"/>
      <c r="D590" s="234"/>
      <c r="E590" s="234"/>
      <c r="F590" s="213"/>
      <c r="G590" s="234"/>
      <c r="H590" s="234"/>
      <c r="I590" s="213" t="s">
        <v>7831</v>
      </c>
      <c r="J590" s="210" t="s">
        <v>7832</v>
      </c>
      <c r="K590" s="237" t="s">
        <v>8747</v>
      </c>
      <c r="L590" s="5" t="s">
        <v>7833</v>
      </c>
      <c r="M590" s="5"/>
      <c r="N590" s="5"/>
    </row>
    <row r="591" spans="1:14" s="13" customFormat="1" ht="35.25" customHeight="1">
      <c r="B591" s="234"/>
      <c r="C591" s="234"/>
      <c r="D591" s="234"/>
      <c r="E591" s="234"/>
      <c r="F591" s="213"/>
      <c r="G591" s="234"/>
      <c r="H591" s="234" t="s">
        <v>7834</v>
      </c>
      <c r="I591" s="213"/>
      <c r="J591" s="210" t="s">
        <v>7835</v>
      </c>
      <c r="K591" s="237"/>
      <c r="L591" s="5"/>
      <c r="M591" s="5"/>
      <c r="N591" s="5"/>
    </row>
    <row r="592" spans="1:14" s="13" customFormat="1" ht="33.75" customHeight="1">
      <c r="B592" s="234"/>
      <c r="C592" s="234"/>
      <c r="D592" s="234"/>
      <c r="E592" s="234"/>
      <c r="F592" s="213"/>
      <c r="G592" s="234"/>
      <c r="H592" s="234"/>
      <c r="I592" s="213" t="s">
        <v>7836</v>
      </c>
      <c r="J592" s="210" t="s">
        <v>7837</v>
      </c>
      <c r="K592" s="237" t="s">
        <v>8747</v>
      </c>
      <c r="L592" s="5" t="s">
        <v>7838</v>
      </c>
      <c r="M592" s="5"/>
      <c r="N592" s="5"/>
    </row>
    <row r="593" spans="2:14" s="13" customFormat="1" ht="45.75" customHeight="1">
      <c r="B593" s="234"/>
      <c r="C593" s="234"/>
      <c r="D593" s="234"/>
      <c r="E593" s="234"/>
      <c r="F593" s="213"/>
      <c r="G593" s="234"/>
      <c r="H593" s="234"/>
      <c r="I593" s="213" t="s">
        <v>7839</v>
      </c>
      <c r="J593" s="210" t="s">
        <v>7840</v>
      </c>
      <c r="K593" s="237" t="s">
        <v>8747</v>
      </c>
      <c r="L593" s="5" t="s">
        <v>7841</v>
      </c>
      <c r="M593" s="11"/>
      <c r="N593" s="5"/>
    </row>
    <row r="594" spans="2:14" s="13" customFormat="1" ht="25.5">
      <c r="B594" s="234"/>
      <c r="C594" s="234"/>
      <c r="D594" s="234"/>
      <c r="E594" s="234"/>
      <c r="F594" s="213"/>
      <c r="G594" s="234"/>
      <c r="H594" s="234" t="s">
        <v>7842</v>
      </c>
      <c r="I594" s="213"/>
      <c r="J594" s="210" t="s">
        <v>7843</v>
      </c>
      <c r="K594" s="226"/>
      <c r="L594" s="5"/>
      <c r="M594" s="5"/>
      <c r="N594" s="5"/>
    </row>
    <row r="595" spans="2:14" s="13" customFormat="1" ht="35.25" customHeight="1">
      <c r="B595" s="234"/>
      <c r="C595" s="234"/>
      <c r="D595" s="234"/>
      <c r="E595" s="234"/>
      <c r="F595" s="213"/>
      <c r="G595" s="234"/>
      <c r="H595" s="234"/>
      <c r="I595" s="213" t="s">
        <v>7844</v>
      </c>
      <c r="J595" s="210" t="s">
        <v>7845</v>
      </c>
      <c r="K595" s="237" t="s">
        <v>8747</v>
      </c>
      <c r="L595" s="5" t="s">
        <v>7846</v>
      </c>
      <c r="M595" s="5"/>
      <c r="N595" s="5"/>
    </row>
    <row r="596" spans="2:14" s="13" customFormat="1" ht="46.5" customHeight="1">
      <c r="B596" s="234"/>
      <c r="C596" s="234"/>
      <c r="D596" s="234"/>
      <c r="E596" s="234"/>
      <c r="F596" s="213"/>
      <c r="G596" s="234"/>
      <c r="H596" s="234"/>
      <c r="I596" s="213" t="s">
        <v>7847</v>
      </c>
      <c r="J596" s="210" t="s">
        <v>7843</v>
      </c>
      <c r="K596" s="237" t="s">
        <v>8747</v>
      </c>
      <c r="L596" s="5" t="s">
        <v>7848</v>
      </c>
      <c r="M596" s="5"/>
      <c r="N596" s="5"/>
    </row>
    <row r="597" spans="2:14" s="13" customFormat="1">
      <c r="B597" s="234"/>
      <c r="C597" s="234"/>
      <c r="D597" s="234"/>
      <c r="E597" s="234"/>
      <c r="F597" s="213"/>
      <c r="G597" s="234" t="s">
        <v>7849</v>
      </c>
      <c r="H597" s="211">
        <v>1311090</v>
      </c>
      <c r="I597" s="238">
        <v>13110900</v>
      </c>
      <c r="J597" s="231" t="s">
        <v>7850</v>
      </c>
      <c r="K597" s="237" t="s">
        <v>11279</v>
      </c>
      <c r="L597" s="5"/>
      <c r="M597" s="5"/>
      <c r="N597" s="5"/>
    </row>
    <row r="598" spans="2:14" s="13" customFormat="1">
      <c r="B598" s="234"/>
      <c r="C598" s="234"/>
      <c r="D598" s="234"/>
      <c r="E598" s="234"/>
      <c r="F598" s="213" t="s">
        <v>7851</v>
      </c>
      <c r="G598" s="234"/>
      <c r="H598" s="211"/>
      <c r="I598" s="238"/>
      <c r="J598" s="231" t="s">
        <v>7852</v>
      </c>
      <c r="K598" s="211"/>
      <c r="L598" s="5"/>
      <c r="M598" s="5"/>
      <c r="N598" s="5"/>
    </row>
    <row r="599" spans="2:14" s="13" customFormat="1">
      <c r="B599" s="234"/>
      <c r="C599" s="234"/>
      <c r="D599" s="234"/>
      <c r="E599" s="234"/>
      <c r="F599" s="213"/>
      <c r="G599" s="234" t="s">
        <v>7853</v>
      </c>
      <c r="H599" s="211" t="s">
        <v>9725</v>
      </c>
      <c r="I599" s="238"/>
      <c r="J599" s="231" t="s">
        <v>7854</v>
      </c>
      <c r="K599" s="211"/>
      <c r="L599" s="5"/>
      <c r="M599" s="5"/>
      <c r="N599" s="5"/>
    </row>
    <row r="600" spans="2:14" s="13" customFormat="1" ht="25.5">
      <c r="B600" s="234"/>
      <c r="C600" s="234"/>
      <c r="D600" s="234"/>
      <c r="E600" s="234"/>
      <c r="F600" s="213"/>
      <c r="G600" s="234"/>
      <c r="H600" s="234" t="s">
        <v>7855</v>
      </c>
      <c r="I600" s="213" t="s">
        <v>7856</v>
      </c>
      <c r="J600" s="231" t="s">
        <v>7857</v>
      </c>
      <c r="K600" s="211" t="s">
        <v>11700</v>
      </c>
      <c r="L600" s="5" t="s">
        <v>7858</v>
      </c>
      <c r="M600" s="5">
        <v>1711043</v>
      </c>
      <c r="N600" s="5"/>
    </row>
    <row r="601" spans="2:14" s="13" customFormat="1" ht="25.5">
      <c r="B601" s="234"/>
      <c r="C601" s="234"/>
      <c r="D601" s="234"/>
      <c r="E601" s="234"/>
      <c r="F601" s="213"/>
      <c r="G601" s="234"/>
      <c r="H601" s="234" t="s">
        <v>7859</v>
      </c>
      <c r="I601" s="213" t="s">
        <v>7860</v>
      </c>
      <c r="J601" s="231" t="s">
        <v>7861</v>
      </c>
      <c r="K601" s="211" t="s">
        <v>11700</v>
      </c>
      <c r="L601" s="5" t="s">
        <v>7862</v>
      </c>
      <c r="M601" s="5"/>
      <c r="N601" s="5"/>
    </row>
    <row r="602" spans="2:14" s="13" customFormat="1" ht="15.75">
      <c r="B602" s="234"/>
      <c r="C602" s="234"/>
      <c r="D602" s="234"/>
      <c r="E602" s="234"/>
      <c r="F602" s="213"/>
      <c r="G602" s="234"/>
      <c r="H602" s="234" t="s">
        <v>7863</v>
      </c>
      <c r="I602" s="213" t="s">
        <v>7864</v>
      </c>
      <c r="J602" s="231" t="s">
        <v>7865</v>
      </c>
      <c r="K602" s="211" t="s">
        <v>11700</v>
      </c>
      <c r="L602" s="11">
        <v>52120000</v>
      </c>
      <c r="M602" s="5"/>
      <c r="N602" s="5"/>
    </row>
    <row r="603" spans="2:14" s="13" customFormat="1" ht="25.5">
      <c r="B603" s="234"/>
      <c r="C603" s="234"/>
      <c r="D603" s="234"/>
      <c r="E603" s="234"/>
      <c r="F603" s="213"/>
      <c r="G603" s="234" t="s">
        <v>7866</v>
      </c>
      <c r="H603" s="234" t="s">
        <v>7867</v>
      </c>
      <c r="I603" s="238"/>
      <c r="J603" s="231" t="s">
        <v>7868</v>
      </c>
      <c r="K603" s="211"/>
      <c r="L603" s="5"/>
      <c r="M603" s="5"/>
      <c r="N603" s="5"/>
    </row>
    <row r="604" spans="2:14" s="13" customFormat="1" ht="15.75">
      <c r="B604" s="234"/>
      <c r="C604" s="234"/>
      <c r="D604" s="234"/>
      <c r="E604" s="234"/>
      <c r="F604" s="213"/>
      <c r="G604" s="234"/>
      <c r="H604" s="211"/>
      <c r="I604" s="213" t="s">
        <v>7869</v>
      </c>
      <c r="J604" s="231" t="s">
        <v>7870</v>
      </c>
      <c r="K604" s="211" t="s">
        <v>11700</v>
      </c>
      <c r="L604" s="5">
        <v>50070000</v>
      </c>
      <c r="M604" s="5">
        <v>1711041</v>
      </c>
      <c r="N604" s="5"/>
    </row>
    <row r="605" spans="2:14" s="13" customFormat="1" ht="25.5" customHeight="1">
      <c r="B605" s="234"/>
      <c r="C605" s="234"/>
      <c r="D605" s="234"/>
      <c r="E605" s="234"/>
      <c r="F605" s="213"/>
      <c r="G605" s="234"/>
      <c r="H605" s="211"/>
      <c r="I605" s="213" t="s">
        <v>7871</v>
      </c>
      <c r="J605" s="231" t="s">
        <v>7872</v>
      </c>
      <c r="K605" s="211" t="s">
        <v>11701</v>
      </c>
      <c r="L605" s="5" t="s">
        <v>7873</v>
      </c>
      <c r="M605" s="5"/>
      <c r="N605" s="5"/>
    </row>
    <row r="606" spans="2:14" s="13" customFormat="1" ht="15.75">
      <c r="B606" s="234"/>
      <c r="C606" s="234"/>
      <c r="D606" s="234"/>
      <c r="E606" s="234"/>
      <c r="F606" s="213"/>
      <c r="G606" s="234"/>
      <c r="H606" s="211"/>
      <c r="I606" s="213" t="s">
        <v>7874</v>
      </c>
      <c r="J606" s="231" t="s">
        <v>7875</v>
      </c>
      <c r="K606" s="211" t="s">
        <v>11700</v>
      </c>
      <c r="L606" s="5">
        <v>53090000</v>
      </c>
      <c r="M606" s="5"/>
      <c r="N606" s="5"/>
    </row>
    <row r="607" spans="2:14" s="13" customFormat="1" ht="25.5">
      <c r="B607" s="234"/>
      <c r="C607" s="234"/>
      <c r="D607" s="234"/>
      <c r="E607" s="234"/>
      <c r="F607" s="213"/>
      <c r="G607" s="234"/>
      <c r="H607" s="211"/>
      <c r="I607" s="213" t="s">
        <v>7876</v>
      </c>
      <c r="J607" s="231" t="s">
        <v>7877</v>
      </c>
      <c r="K607" s="211" t="s">
        <v>11700</v>
      </c>
      <c r="L607" s="5">
        <v>53100000</v>
      </c>
      <c r="M607" s="5"/>
      <c r="N607" s="5"/>
    </row>
    <row r="608" spans="2:14" s="13" customFormat="1" ht="25.5">
      <c r="B608" s="234"/>
      <c r="C608" s="234"/>
      <c r="D608" s="234"/>
      <c r="E608" s="234"/>
      <c r="F608" s="213"/>
      <c r="G608" s="234"/>
      <c r="H608" s="211"/>
      <c r="I608" s="213" t="s">
        <v>7878</v>
      </c>
      <c r="J608" s="231" t="s">
        <v>7879</v>
      </c>
      <c r="K608" s="211" t="s">
        <v>11700</v>
      </c>
      <c r="L608" s="5">
        <v>53110000</v>
      </c>
      <c r="M608" s="5"/>
      <c r="N608" s="5"/>
    </row>
    <row r="609" spans="2:14" s="13" customFormat="1">
      <c r="B609" s="234"/>
      <c r="C609" s="234"/>
      <c r="D609" s="234"/>
      <c r="E609" s="234"/>
      <c r="F609" s="213"/>
      <c r="G609" s="234" t="s">
        <v>7880</v>
      </c>
      <c r="H609" s="234"/>
      <c r="I609" s="238"/>
      <c r="J609" s="231" t="s">
        <v>7881</v>
      </c>
      <c r="K609" s="211"/>
      <c r="L609" s="5"/>
      <c r="M609" s="5"/>
      <c r="N609" s="5"/>
    </row>
    <row r="610" spans="2:14" s="13" customFormat="1" ht="25.5">
      <c r="B610" s="234"/>
      <c r="C610" s="234"/>
      <c r="D610" s="234"/>
      <c r="E610" s="234"/>
      <c r="F610" s="213"/>
      <c r="G610" s="234"/>
      <c r="H610" s="234" t="s">
        <v>7882</v>
      </c>
      <c r="I610" s="238"/>
      <c r="J610" s="231" t="s">
        <v>7883</v>
      </c>
      <c r="K610" s="211"/>
      <c r="L610" s="11"/>
      <c r="M610" s="5"/>
      <c r="N610" s="5"/>
    </row>
    <row r="611" spans="2:14" s="13" customFormat="1" ht="15.75">
      <c r="B611" s="234"/>
      <c r="C611" s="234"/>
      <c r="D611" s="234"/>
      <c r="E611" s="234"/>
      <c r="F611" s="213"/>
      <c r="G611" s="234"/>
      <c r="H611" s="234"/>
      <c r="I611" s="213" t="s">
        <v>7884</v>
      </c>
      <c r="J611" s="231" t="s">
        <v>7885</v>
      </c>
      <c r="K611" s="211" t="s">
        <v>11700</v>
      </c>
      <c r="L611" s="5">
        <v>54070000</v>
      </c>
      <c r="M611" s="5"/>
      <c r="N611" s="5"/>
    </row>
    <row r="612" spans="2:14" s="13" customFormat="1" ht="25.5">
      <c r="B612" s="234"/>
      <c r="C612" s="234"/>
      <c r="D612" s="234"/>
      <c r="E612" s="234"/>
      <c r="F612" s="213"/>
      <c r="G612" s="234"/>
      <c r="H612" s="234"/>
      <c r="I612" s="213" t="s">
        <v>7886</v>
      </c>
      <c r="J612" s="231" t="s">
        <v>7887</v>
      </c>
      <c r="K612" s="211" t="s">
        <v>11700</v>
      </c>
      <c r="L612" s="5" t="s">
        <v>7888</v>
      </c>
      <c r="M612" s="5"/>
      <c r="N612" s="5"/>
    </row>
    <row r="613" spans="2:14" s="13" customFormat="1" ht="25.5">
      <c r="B613" s="234"/>
      <c r="C613" s="234"/>
      <c r="D613" s="234"/>
      <c r="E613" s="234"/>
      <c r="F613" s="213"/>
      <c r="G613" s="234"/>
      <c r="H613" s="234" t="s">
        <v>7889</v>
      </c>
      <c r="I613" s="238"/>
      <c r="J613" s="231" t="s">
        <v>7890</v>
      </c>
      <c r="K613" s="211"/>
      <c r="L613" s="11"/>
      <c r="M613" s="5"/>
      <c r="N613" s="5"/>
    </row>
    <row r="614" spans="2:14" s="13" customFormat="1" ht="28.5" customHeight="1">
      <c r="B614" s="234"/>
      <c r="C614" s="234"/>
      <c r="D614" s="234"/>
      <c r="E614" s="234"/>
      <c r="F614" s="213"/>
      <c r="G614" s="234"/>
      <c r="H614" s="211"/>
      <c r="I614" s="213" t="s">
        <v>7884</v>
      </c>
      <c r="J614" s="231" t="s">
        <v>7891</v>
      </c>
      <c r="K614" s="211" t="s">
        <v>11700</v>
      </c>
      <c r="L614" s="5" t="s">
        <v>7892</v>
      </c>
      <c r="M614" s="5"/>
      <c r="N614" s="5"/>
    </row>
    <row r="615" spans="2:14" s="13" customFormat="1" ht="38.25">
      <c r="B615" s="234"/>
      <c r="C615" s="234"/>
      <c r="D615" s="234"/>
      <c r="E615" s="234"/>
      <c r="F615" s="213"/>
      <c r="G615" s="234"/>
      <c r="H615" s="211"/>
      <c r="I615" s="213" t="s">
        <v>7886</v>
      </c>
      <c r="J615" s="231" t="s">
        <v>7893</v>
      </c>
      <c r="K615" s="211" t="s">
        <v>11700</v>
      </c>
      <c r="L615" s="5" t="s">
        <v>7894</v>
      </c>
      <c r="M615" s="5"/>
      <c r="N615" s="5"/>
    </row>
    <row r="616" spans="2:14" s="13" customFormat="1">
      <c r="B616" s="234"/>
      <c r="C616" s="234"/>
      <c r="D616" s="234"/>
      <c r="E616" s="234"/>
      <c r="F616" s="213"/>
      <c r="G616" s="234" t="s">
        <v>7895</v>
      </c>
      <c r="H616" s="234" t="s">
        <v>7896</v>
      </c>
      <c r="I616" s="238"/>
      <c r="J616" s="231" t="s">
        <v>7897</v>
      </c>
      <c r="K616" s="211"/>
      <c r="L616" s="5"/>
      <c r="M616" s="5"/>
      <c r="N616" s="5"/>
    </row>
    <row r="617" spans="2:14" s="13" customFormat="1" ht="15.75">
      <c r="B617" s="234"/>
      <c r="C617" s="234"/>
      <c r="D617" s="234"/>
      <c r="E617" s="234"/>
      <c r="F617" s="213"/>
      <c r="G617" s="234"/>
      <c r="H617" s="211"/>
      <c r="I617" s="213" t="s">
        <v>7898</v>
      </c>
      <c r="J617" s="231" t="s">
        <v>7899</v>
      </c>
      <c r="K617" s="211" t="s">
        <v>11700</v>
      </c>
      <c r="L617" s="5">
        <v>58012000</v>
      </c>
      <c r="M617" s="5"/>
      <c r="N617" s="5"/>
    </row>
    <row r="618" spans="2:14" s="13" customFormat="1" ht="15.75">
      <c r="B618" s="234"/>
      <c r="C618" s="234"/>
      <c r="D618" s="234"/>
      <c r="E618" s="234"/>
      <c r="F618" s="213"/>
      <c r="G618" s="234"/>
      <c r="H618" s="211"/>
      <c r="I618" s="213" t="s">
        <v>7900</v>
      </c>
      <c r="J618" s="231" t="s">
        <v>7901</v>
      </c>
      <c r="K618" s="211" t="s">
        <v>11700</v>
      </c>
      <c r="L618" s="5">
        <v>58013000</v>
      </c>
      <c r="M618" s="5"/>
      <c r="N618" s="5"/>
    </row>
    <row r="619" spans="2:14" s="13" customFormat="1" ht="38.25">
      <c r="B619" s="234"/>
      <c r="C619" s="234"/>
      <c r="D619" s="234"/>
      <c r="E619" s="234"/>
      <c r="F619" s="213"/>
      <c r="G619" s="234"/>
      <c r="H619" s="211"/>
      <c r="I619" s="213" t="s">
        <v>7902</v>
      </c>
      <c r="J619" s="231" t="s">
        <v>7903</v>
      </c>
      <c r="K619" s="211" t="s">
        <v>11700</v>
      </c>
      <c r="L619" s="5" t="s">
        <v>7904</v>
      </c>
      <c r="M619" s="5"/>
      <c r="N619" s="5"/>
    </row>
    <row r="620" spans="2:14" s="13" customFormat="1" ht="15.75">
      <c r="B620" s="234"/>
      <c r="C620" s="234"/>
      <c r="D620" s="234"/>
      <c r="E620" s="234"/>
      <c r="F620" s="213"/>
      <c r="G620" s="234"/>
      <c r="H620" s="234"/>
      <c r="I620" s="213" t="s">
        <v>7905</v>
      </c>
      <c r="J620" s="231" t="s">
        <v>7906</v>
      </c>
      <c r="K620" s="211" t="s">
        <v>11700</v>
      </c>
      <c r="L620" s="5">
        <v>58020000</v>
      </c>
      <c r="M620" s="5"/>
      <c r="N620" s="5"/>
    </row>
    <row r="621" spans="2:14" s="13" customFormat="1" ht="51">
      <c r="B621" s="234"/>
      <c r="C621" s="234"/>
      <c r="D621" s="234"/>
      <c r="E621" s="234"/>
      <c r="F621" s="213"/>
      <c r="G621" s="234"/>
      <c r="H621" s="211"/>
      <c r="I621" s="213" t="s">
        <v>7907</v>
      </c>
      <c r="J621" s="231" t="s">
        <v>10284</v>
      </c>
      <c r="K621" s="211" t="s">
        <v>11700</v>
      </c>
      <c r="L621" s="5" t="s">
        <v>10285</v>
      </c>
      <c r="M621" s="5"/>
      <c r="N621" s="5"/>
    </row>
    <row r="622" spans="2:14" s="13" customFormat="1">
      <c r="B622" s="234"/>
      <c r="C622" s="234"/>
      <c r="D622" s="234"/>
      <c r="E622" s="234"/>
      <c r="F622" s="213" t="s">
        <v>10286</v>
      </c>
      <c r="G622" s="234" t="s">
        <v>10287</v>
      </c>
      <c r="H622" s="211">
        <v>1313000</v>
      </c>
      <c r="I622" s="238"/>
      <c r="J622" s="231" t="s">
        <v>10288</v>
      </c>
      <c r="K622" s="211"/>
      <c r="L622" s="5"/>
      <c r="M622" s="5"/>
      <c r="N622" s="5"/>
    </row>
    <row r="623" spans="2:14" s="13" customFormat="1" ht="25.5">
      <c r="B623" s="234"/>
      <c r="C623" s="234"/>
      <c r="D623" s="234"/>
      <c r="E623" s="234" t="s">
        <v>10289</v>
      </c>
      <c r="F623" s="213"/>
      <c r="G623" s="234"/>
      <c r="H623" s="211"/>
      <c r="I623" s="238">
        <v>13130001</v>
      </c>
      <c r="J623" s="210" t="s">
        <v>10290</v>
      </c>
      <c r="K623" s="211" t="s">
        <v>11279</v>
      </c>
      <c r="L623" s="5"/>
      <c r="M623" s="5"/>
      <c r="N623" s="5"/>
    </row>
    <row r="624" spans="2:14" s="13" customFormat="1" ht="25.5">
      <c r="B624" s="234"/>
      <c r="C624" s="234"/>
      <c r="D624" s="234"/>
      <c r="E624" s="234"/>
      <c r="F624" s="213"/>
      <c r="G624" s="234"/>
      <c r="H624" s="211"/>
      <c r="I624" s="238">
        <v>13130002</v>
      </c>
      <c r="J624" s="210" t="s">
        <v>10291</v>
      </c>
      <c r="K624" s="211" t="s">
        <v>11279</v>
      </c>
      <c r="L624" s="5"/>
      <c r="M624" s="5"/>
      <c r="N624" s="5"/>
    </row>
    <row r="625" spans="1:14" s="13" customFormat="1" ht="25.5">
      <c r="B625" s="234"/>
      <c r="C625" s="234"/>
      <c r="D625" s="234"/>
      <c r="E625" s="234"/>
      <c r="F625" s="213"/>
      <c r="G625" s="234"/>
      <c r="H625" s="211"/>
      <c r="I625" s="238">
        <v>13130003</v>
      </c>
      <c r="J625" s="210" t="s">
        <v>10292</v>
      </c>
      <c r="K625" s="211" t="s">
        <v>11279</v>
      </c>
      <c r="L625" s="5"/>
      <c r="M625" s="5"/>
      <c r="N625" s="5"/>
    </row>
    <row r="626" spans="1:14" s="13" customFormat="1" ht="25.5">
      <c r="A626" s="13">
        <v>1</v>
      </c>
      <c r="B626" s="234"/>
      <c r="C626" s="234"/>
      <c r="D626" s="234"/>
      <c r="E626" s="234"/>
      <c r="F626" s="213"/>
      <c r="G626" s="234"/>
      <c r="H626" s="211"/>
      <c r="I626" s="238">
        <v>13130009</v>
      </c>
      <c r="J626" s="210" t="s">
        <v>10293</v>
      </c>
      <c r="K626" s="211" t="s">
        <v>11279</v>
      </c>
      <c r="L626" s="5"/>
      <c r="M626" s="5"/>
      <c r="N626" s="97" t="s">
        <v>9957</v>
      </c>
    </row>
    <row r="627" spans="1:14" s="13" customFormat="1">
      <c r="B627" s="234"/>
      <c r="C627" s="234"/>
      <c r="D627" s="234"/>
      <c r="E627" s="234"/>
      <c r="F627" s="213" t="s">
        <v>10294</v>
      </c>
      <c r="G627" s="234"/>
      <c r="H627" s="234"/>
      <c r="I627" s="213"/>
      <c r="J627" s="210" t="s">
        <v>10295</v>
      </c>
      <c r="K627" s="237"/>
      <c r="L627" s="5"/>
      <c r="M627" s="5"/>
      <c r="N627" s="5"/>
    </row>
    <row r="628" spans="1:14" s="13" customFormat="1">
      <c r="B628" s="234"/>
      <c r="C628" s="234"/>
      <c r="D628" s="234"/>
      <c r="E628" s="234"/>
      <c r="F628" s="213"/>
      <c r="G628" s="234" t="s">
        <v>10296</v>
      </c>
      <c r="H628" s="234"/>
      <c r="I628" s="213"/>
      <c r="J628" s="210" t="s">
        <v>10297</v>
      </c>
      <c r="K628" s="211"/>
      <c r="L628" s="5"/>
      <c r="M628" s="5"/>
      <c r="N628" s="5"/>
    </row>
    <row r="629" spans="1:14" s="13" customFormat="1" ht="38.25">
      <c r="B629" s="234"/>
      <c r="C629" s="234"/>
      <c r="D629" s="234"/>
      <c r="E629" s="234"/>
      <c r="F629" s="213"/>
      <c r="G629" s="234"/>
      <c r="H629" s="234" t="s">
        <v>10298</v>
      </c>
      <c r="I629" s="213" t="s">
        <v>10299</v>
      </c>
      <c r="J629" s="210" t="s">
        <v>10300</v>
      </c>
      <c r="K629" s="211" t="s">
        <v>11700</v>
      </c>
      <c r="L629" s="5" t="s">
        <v>10301</v>
      </c>
      <c r="M629" s="5"/>
      <c r="N629" s="5" t="s">
        <v>10302</v>
      </c>
    </row>
    <row r="630" spans="1:14" s="13" customFormat="1">
      <c r="B630" s="234"/>
      <c r="C630" s="234"/>
      <c r="D630" s="234"/>
      <c r="E630" s="234"/>
      <c r="F630" s="213"/>
      <c r="G630" s="234"/>
      <c r="H630" s="234" t="s">
        <v>10303</v>
      </c>
      <c r="I630" s="213"/>
      <c r="J630" s="210" t="s">
        <v>10304</v>
      </c>
      <c r="K630" s="211"/>
      <c r="L630" s="5"/>
      <c r="M630" s="5"/>
      <c r="N630" s="5"/>
    </row>
    <row r="631" spans="1:14" s="13" customFormat="1" ht="25.5">
      <c r="B631" s="234"/>
      <c r="C631" s="234"/>
      <c r="D631" s="234"/>
      <c r="E631" s="234"/>
      <c r="F631" s="213"/>
      <c r="G631" s="234"/>
      <c r="H631" s="234"/>
      <c r="I631" s="213" t="s">
        <v>10305</v>
      </c>
      <c r="J631" s="210" t="s">
        <v>10306</v>
      </c>
      <c r="K631" s="211" t="s">
        <v>11700</v>
      </c>
      <c r="L631" s="5" t="s">
        <v>10307</v>
      </c>
      <c r="M631" s="5"/>
      <c r="N631" s="5"/>
    </row>
    <row r="632" spans="1:14" s="13" customFormat="1" ht="25.5">
      <c r="B632" s="234"/>
      <c r="C632" s="234"/>
      <c r="D632" s="234"/>
      <c r="E632" s="234"/>
      <c r="F632" s="213"/>
      <c r="G632" s="234"/>
      <c r="H632" s="234"/>
      <c r="I632" s="213" t="s">
        <v>10308</v>
      </c>
      <c r="J632" s="210" t="s">
        <v>10309</v>
      </c>
      <c r="K632" s="211" t="s">
        <v>11700</v>
      </c>
      <c r="L632" s="5">
        <v>60040000</v>
      </c>
      <c r="M632" s="5"/>
      <c r="N632" s="5"/>
    </row>
    <row r="633" spans="1:14" s="13" customFormat="1" ht="15.75">
      <c r="B633" s="234"/>
      <c r="C633" s="234"/>
      <c r="D633" s="234"/>
      <c r="E633" s="234"/>
      <c r="F633" s="213"/>
      <c r="G633" s="234"/>
      <c r="H633" s="234"/>
      <c r="I633" s="213" t="s">
        <v>10310</v>
      </c>
      <c r="J633" s="210" t="s">
        <v>10311</v>
      </c>
      <c r="K633" s="211" t="s">
        <v>11700</v>
      </c>
      <c r="L633" s="5">
        <v>60060000</v>
      </c>
      <c r="M633" s="5"/>
      <c r="N633" s="5"/>
    </row>
    <row r="634" spans="1:14" s="13" customFormat="1" ht="25.5">
      <c r="B634" s="234"/>
      <c r="C634" s="234"/>
      <c r="D634" s="234"/>
      <c r="E634" s="234"/>
      <c r="F634" s="213"/>
      <c r="G634" s="234" t="s">
        <v>10312</v>
      </c>
      <c r="H634" s="234" t="s">
        <v>10313</v>
      </c>
      <c r="I634" s="213" t="s">
        <v>10314</v>
      </c>
      <c r="J634" s="210" t="s">
        <v>10315</v>
      </c>
      <c r="K634" s="211" t="s">
        <v>11279</v>
      </c>
      <c r="L634" s="5"/>
      <c r="M634" s="5"/>
      <c r="N634" s="5"/>
    </row>
    <row r="635" spans="1:14" s="13" customFormat="1">
      <c r="B635" s="234"/>
      <c r="C635" s="234"/>
      <c r="D635" s="234"/>
      <c r="E635" s="234"/>
      <c r="F635" s="213" t="s">
        <v>10316</v>
      </c>
      <c r="G635" s="234"/>
      <c r="H635" s="234"/>
      <c r="I635" s="213"/>
      <c r="J635" s="210" t="s">
        <v>10317</v>
      </c>
      <c r="K635" s="237"/>
      <c r="L635" s="5"/>
      <c r="M635" s="5"/>
      <c r="N635" s="5"/>
    </row>
    <row r="636" spans="1:14" s="13" customFormat="1">
      <c r="B636" s="234"/>
      <c r="C636" s="234"/>
      <c r="D636" s="234"/>
      <c r="E636" s="234"/>
      <c r="F636" s="213"/>
      <c r="G636" s="234" t="s">
        <v>10318</v>
      </c>
      <c r="H636" s="234"/>
      <c r="I636" s="213"/>
      <c r="J636" s="210" t="s">
        <v>10319</v>
      </c>
      <c r="K636" s="237"/>
      <c r="L636" s="5"/>
      <c r="M636" s="5"/>
      <c r="N636" s="5"/>
    </row>
    <row r="637" spans="1:14" s="13" customFormat="1" ht="51">
      <c r="B637" s="234"/>
      <c r="C637" s="234"/>
      <c r="D637" s="234"/>
      <c r="E637" s="234"/>
      <c r="F637" s="213"/>
      <c r="G637" s="234"/>
      <c r="H637" s="234" t="s">
        <v>10320</v>
      </c>
      <c r="I637" s="213" t="s">
        <v>10321</v>
      </c>
      <c r="J637" s="210" t="s">
        <v>10642</v>
      </c>
      <c r="K637" s="237" t="s">
        <v>10643</v>
      </c>
      <c r="L637" s="5" t="s">
        <v>10644</v>
      </c>
      <c r="M637" s="5">
        <v>1722060</v>
      </c>
      <c r="N637" s="5" t="s">
        <v>10645</v>
      </c>
    </row>
    <row r="638" spans="1:14" s="13" customFormat="1">
      <c r="B638" s="234"/>
      <c r="C638" s="234"/>
      <c r="D638" s="234"/>
      <c r="E638" s="234"/>
      <c r="F638" s="213"/>
      <c r="G638" s="234"/>
      <c r="H638" s="234" t="s">
        <v>10646</v>
      </c>
      <c r="I638" s="213" t="s">
        <v>10647</v>
      </c>
      <c r="J638" s="210" t="s">
        <v>10648</v>
      </c>
      <c r="K638" s="237" t="s">
        <v>10643</v>
      </c>
      <c r="L638" s="5">
        <v>63020000</v>
      </c>
      <c r="M638" s="5"/>
      <c r="N638" s="5"/>
    </row>
    <row r="639" spans="1:14" s="13" customFormat="1">
      <c r="B639" s="234"/>
      <c r="C639" s="234"/>
      <c r="D639" s="234"/>
      <c r="E639" s="234"/>
      <c r="F639" s="213"/>
      <c r="G639" s="234"/>
      <c r="H639" s="234" t="s">
        <v>10649</v>
      </c>
      <c r="I639" s="213"/>
      <c r="J639" s="231" t="s">
        <v>10650</v>
      </c>
      <c r="K639" s="226"/>
      <c r="L639" s="5"/>
      <c r="M639" s="5"/>
      <c r="N639" s="5"/>
    </row>
    <row r="640" spans="1:14" s="13" customFormat="1">
      <c r="B640" s="234"/>
      <c r="C640" s="234"/>
      <c r="D640" s="234"/>
      <c r="E640" s="234"/>
      <c r="F640" s="213"/>
      <c r="G640" s="234"/>
      <c r="H640" s="234"/>
      <c r="I640" s="213" t="s">
        <v>10651</v>
      </c>
      <c r="J640" s="231" t="s">
        <v>10652</v>
      </c>
      <c r="K640" s="237" t="s">
        <v>10643</v>
      </c>
      <c r="L640" s="5" t="s">
        <v>10653</v>
      </c>
      <c r="M640" s="5"/>
      <c r="N640" s="5"/>
    </row>
    <row r="641" spans="1:14" s="13" customFormat="1">
      <c r="B641" s="234"/>
      <c r="C641" s="234"/>
      <c r="D641" s="234"/>
      <c r="E641" s="234"/>
      <c r="F641" s="213"/>
      <c r="G641" s="234"/>
      <c r="H641" s="234"/>
      <c r="I641" s="213" t="s">
        <v>10654</v>
      </c>
      <c r="J641" s="231" t="s">
        <v>10655</v>
      </c>
      <c r="K641" s="237" t="s">
        <v>10643</v>
      </c>
      <c r="L641" s="5" t="s">
        <v>10653</v>
      </c>
      <c r="M641" s="5"/>
      <c r="N641" s="5"/>
    </row>
    <row r="642" spans="1:14" s="13" customFormat="1" ht="51">
      <c r="B642" s="234"/>
      <c r="C642" s="234"/>
      <c r="D642" s="234"/>
      <c r="E642" s="234"/>
      <c r="F642" s="213"/>
      <c r="G642" s="234"/>
      <c r="H642" s="234" t="s">
        <v>10656</v>
      </c>
      <c r="I642" s="213" t="s">
        <v>10657</v>
      </c>
      <c r="J642" s="210" t="s">
        <v>10658</v>
      </c>
      <c r="K642" s="237" t="s">
        <v>8747</v>
      </c>
      <c r="L642" s="5" t="s">
        <v>10659</v>
      </c>
      <c r="M642" s="5">
        <v>1721030</v>
      </c>
      <c r="N642" s="5"/>
    </row>
    <row r="643" spans="1:14" s="13" customFormat="1" ht="51">
      <c r="B643" s="234"/>
      <c r="C643" s="234"/>
      <c r="D643" s="234"/>
      <c r="E643" s="234"/>
      <c r="F643" s="213"/>
      <c r="G643" s="234"/>
      <c r="H643" s="234" t="s">
        <v>10660</v>
      </c>
      <c r="I643" s="213" t="s">
        <v>10661</v>
      </c>
      <c r="J643" s="210" t="s">
        <v>10662</v>
      </c>
      <c r="K643" s="237" t="s">
        <v>8747</v>
      </c>
      <c r="L643" s="5" t="s">
        <v>10663</v>
      </c>
      <c r="M643" s="5">
        <v>1711050</v>
      </c>
      <c r="N643" s="5"/>
    </row>
    <row r="644" spans="1:14" s="13" customFormat="1" ht="38.25">
      <c r="B644" s="234"/>
      <c r="C644" s="234"/>
      <c r="D644" s="234"/>
      <c r="E644" s="234"/>
      <c r="F644" s="213"/>
      <c r="G644" s="234"/>
      <c r="H644" s="234" t="s">
        <v>10664</v>
      </c>
      <c r="I644" s="213" t="s">
        <v>10665</v>
      </c>
      <c r="J644" s="231" t="s">
        <v>10666</v>
      </c>
      <c r="K644" s="237" t="s">
        <v>10643</v>
      </c>
      <c r="L644" s="5">
        <v>63030000</v>
      </c>
      <c r="M644" s="5">
        <v>1721050</v>
      </c>
      <c r="N644" s="5"/>
    </row>
    <row r="645" spans="1:14" s="13" customFormat="1">
      <c r="B645" s="234"/>
      <c r="C645" s="234"/>
      <c r="D645" s="234"/>
      <c r="E645" s="234"/>
      <c r="F645" s="213"/>
      <c r="G645" s="234"/>
      <c r="H645" s="234" t="s">
        <v>10667</v>
      </c>
      <c r="I645" s="213" t="s">
        <v>10668</v>
      </c>
      <c r="J645" s="210" t="s">
        <v>10669</v>
      </c>
      <c r="K645" s="237" t="s">
        <v>10643</v>
      </c>
      <c r="L645" s="5">
        <v>63040000</v>
      </c>
      <c r="M645" s="5"/>
      <c r="N645" s="5"/>
    </row>
    <row r="646" spans="1:14" s="13" customFormat="1">
      <c r="B646" s="234"/>
      <c r="C646" s="234"/>
      <c r="D646" s="234"/>
      <c r="E646" s="234"/>
      <c r="F646" s="213"/>
      <c r="G646" s="234" t="s">
        <v>10670</v>
      </c>
      <c r="H646" s="234"/>
      <c r="I646" s="213"/>
      <c r="J646" s="210" t="s">
        <v>10671</v>
      </c>
      <c r="K646" s="237"/>
      <c r="L646" s="5"/>
      <c r="M646" s="5"/>
      <c r="N646" s="5"/>
    </row>
    <row r="647" spans="1:14" s="13" customFormat="1">
      <c r="B647" s="234"/>
      <c r="C647" s="234"/>
      <c r="D647" s="234"/>
      <c r="E647" s="234"/>
      <c r="F647" s="213"/>
      <c r="G647" s="234"/>
      <c r="H647" s="234" t="s">
        <v>10672</v>
      </c>
      <c r="I647" s="213"/>
      <c r="J647" s="210" t="s">
        <v>10673</v>
      </c>
      <c r="K647" s="226"/>
      <c r="L647" s="5"/>
      <c r="M647" s="5">
        <v>1721070</v>
      </c>
      <c r="N647" s="5"/>
    </row>
    <row r="648" spans="1:14" s="13" customFormat="1">
      <c r="B648" s="234"/>
      <c r="C648" s="234"/>
      <c r="D648" s="234"/>
      <c r="E648" s="234"/>
      <c r="F648" s="213"/>
      <c r="G648" s="234"/>
      <c r="H648" s="234"/>
      <c r="I648" s="213" t="s">
        <v>10674</v>
      </c>
      <c r="J648" s="210" t="s">
        <v>10675</v>
      </c>
      <c r="K648" s="237" t="s">
        <v>10643</v>
      </c>
      <c r="L648" s="5">
        <v>63051000</v>
      </c>
      <c r="M648" s="11"/>
      <c r="N648" s="5"/>
    </row>
    <row r="649" spans="1:14" s="13" customFormat="1" ht="25.5">
      <c r="B649" s="234"/>
      <c r="C649" s="234"/>
      <c r="D649" s="234"/>
      <c r="E649" s="234"/>
      <c r="F649" s="213"/>
      <c r="G649" s="234"/>
      <c r="H649" s="234"/>
      <c r="I649" s="213" t="s">
        <v>10676</v>
      </c>
      <c r="J649" s="210" t="s">
        <v>10677</v>
      </c>
      <c r="K649" s="237" t="s">
        <v>10643</v>
      </c>
      <c r="L649" s="5">
        <v>63052000</v>
      </c>
      <c r="M649" s="5"/>
      <c r="N649" s="5"/>
    </row>
    <row r="650" spans="1:14" s="13" customFormat="1" ht="25.5">
      <c r="B650" s="234"/>
      <c r="C650" s="234"/>
      <c r="D650" s="234"/>
      <c r="E650" s="234"/>
      <c r="F650" s="213"/>
      <c r="G650" s="234"/>
      <c r="H650" s="234"/>
      <c r="I650" s="213" t="s">
        <v>10678</v>
      </c>
      <c r="J650" s="210" t="s">
        <v>10679</v>
      </c>
      <c r="K650" s="237" t="s">
        <v>10643</v>
      </c>
      <c r="L650" s="5">
        <v>63053000</v>
      </c>
      <c r="M650" s="5"/>
      <c r="N650" s="5"/>
    </row>
    <row r="651" spans="1:14" s="13" customFormat="1" ht="25.5">
      <c r="B651" s="234"/>
      <c r="C651" s="234"/>
      <c r="D651" s="234"/>
      <c r="E651" s="234"/>
      <c r="F651" s="213"/>
      <c r="G651" s="234"/>
      <c r="H651" s="234"/>
      <c r="I651" s="213" t="s">
        <v>10680</v>
      </c>
      <c r="J651" s="210" t="s">
        <v>10681</v>
      </c>
      <c r="K651" s="237" t="s">
        <v>10643</v>
      </c>
      <c r="L651" s="5">
        <v>63059000</v>
      </c>
      <c r="M651" s="5"/>
      <c r="N651" s="5"/>
    </row>
    <row r="652" spans="1:14" s="13" customFormat="1" ht="51">
      <c r="A652" s="13">
        <v>1</v>
      </c>
      <c r="B652" s="234"/>
      <c r="C652" s="234"/>
      <c r="D652" s="234"/>
      <c r="E652" s="234"/>
      <c r="F652" s="213"/>
      <c r="G652" s="234"/>
      <c r="H652" s="234" t="s">
        <v>10682</v>
      </c>
      <c r="I652" s="213" t="s">
        <v>10683</v>
      </c>
      <c r="J652" s="210" t="s">
        <v>10684</v>
      </c>
      <c r="K652" s="239" t="s">
        <v>11702</v>
      </c>
      <c r="L652" s="5">
        <v>63060000</v>
      </c>
      <c r="M652" s="5">
        <v>1729060</v>
      </c>
      <c r="N652" s="93" t="s">
        <v>10198</v>
      </c>
    </row>
    <row r="653" spans="1:14" s="13" customFormat="1" ht="76.5">
      <c r="B653" s="234"/>
      <c r="C653" s="234"/>
      <c r="D653" s="234"/>
      <c r="E653" s="234"/>
      <c r="F653" s="213"/>
      <c r="G653" s="234"/>
      <c r="H653" s="234" t="s">
        <v>10685</v>
      </c>
      <c r="I653" s="213" t="s">
        <v>10686</v>
      </c>
      <c r="J653" s="210" t="s">
        <v>10687</v>
      </c>
      <c r="K653" s="237" t="s">
        <v>11700</v>
      </c>
      <c r="L653" s="5">
        <v>88040000</v>
      </c>
      <c r="M653" s="5">
        <v>1721080</v>
      </c>
      <c r="N653" s="4" t="s">
        <v>10688</v>
      </c>
    </row>
    <row r="654" spans="1:14" s="13" customFormat="1" ht="63.75">
      <c r="B654" s="234"/>
      <c r="C654" s="234"/>
      <c r="D654" s="234"/>
      <c r="E654" s="234"/>
      <c r="F654" s="213"/>
      <c r="G654" s="234"/>
      <c r="H654" s="234" t="s">
        <v>10689</v>
      </c>
      <c r="I654" s="213" t="s">
        <v>10690</v>
      </c>
      <c r="J654" s="210" t="s">
        <v>10691</v>
      </c>
      <c r="K654" s="237" t="s">
        <v>10643</v>
      </c>
      <c r="L654" s="5" t="s">
        <v>10692</v>
      </c>
      <c r="M654" s="5"/>
      <c r="N654" s="5"/>
    </row>
    <row r="655" spans="1:14" s="13" customFormat="1">
      <c r="B655" s="234"/>
      <c r="C655" s="234"/>
      <c r="D655" s="234"/>
      <c r="E655" s="234"/>
      <c r="F655" s="213"/>
      <c r="G655" s="234"/>
      <c r="H655" s="234" t="s">
        <v>10693</v>
      </c>
      <c r="I655" s="213" t="s">
        <v>10694</v>
      </c>
      <c r="J655" s="231" t="s">
        <v>10695</v>
      </c>
      <c r="K655" s="237" t="s">
        <v>10643</v>
      </c>
      <c r="L655" s="5">
        <v>63070000</v>
      </c>
      <c r="M655" s="5"/>
      <c r="N655" s="5"/>
    </row>
    <row r="656" spans="1:14" s="13" customFormat="1">
      <c r="B656" s="234"/>
      <c r="C656" s="234"/>
      <c r="D656" s="234"/>
      <c r="E656" s="234"/>
      <c r="F656" s="213"/>
      <c r="G656" s="234" t="s">
        <v>10696</v>
      </c>
      <c r="H656" s="234" t="s">
        <v>10697</v>
      </c>
      <c r="I656" s="213" t="s">
        <v>10698</v>
      </c>
      <c r="J656" s="231" t="s">
        <v>10699</v>
      </c>
      <c r="K656" s="211" t="s">
        <v>11279</v>
      </c>
      <c r="L656" s="5"/>
      <c r="M656" s="5"/>
      <c r="N656" s="5"/>
    </row>
    <row r="657" spans="1:14" s="13" customFormat="1">
      <c r="B657" s="234"/>
      <c r="C657" s="234"/>
      <c r="D657" s="234"/>
      <c r="E657" s="234"/>
      <c r="F657" s="213" t="s">
        <v>10700</v>
      </c>
      <c r="G657" s="234"/>
      <c r="H657" s="234"/>
      <c r="I657" s="213"/>
      <c r="J657" s="210" t="s">
        <v>10701</v>
      </c>
      <c r="K657" s="237"/>
      <c r="L657" s="5"/>
      <c r="M657" s="5"/>
      <c r="N657" s="5"/>
    </row>
    <row r="658" spans="1:14" s="13" customFormat="1">
      <c r="B658" s="234"/>
      <c r="C658" s="234"/>
      <c r="D658" s="234"/>
      <c r="E658" s="234"/>
      <c r="F658" s="213"/>
      <c r="G658" s="234" t="s">
        <v>10702</v>
      </c>
      <c r="H658" s="234" t="s">
        <v>10703</v>
      </c>
      <c r="I658" s="213"/>
      <c r="J658" s="210" t="s">
        <v>10704</v>
      </c>
      <c r="K658" s="237"/>
      <c r="L658" s="5"/>
      <c r="M658" s="5"/>
      <c r="N658" s="5"/>
    </row>
    <row r="659" spans="1:14" s="13" customFormat="1" ht="25.5">
      <c r="B659" s="234"/>
      <c r="C659" s="234"/>
      <c r="D659" s="234"/>
      <c r="E659" s="234"/>
      <c r="F659" s="213"/>
      <c r="G659" s="234"/>
      <c r="H659" s="234"/>
      <c r="I659" s="213" t="s">
        <v>10705</v>
      </c>
      <c r="J659" s="231" t="s">
        <v>10706</v>
      </c>
      <c r="K659" s="211" t="s">
        <v>11703</v>
      </c>
      <c r="L659" s="5">
        <v>57010000</v>
      </c>
      <c r="M659" s="5"/>
      <c r="N659" s="5"/>
    </row>
    <row r="660" spans="1:14" s="13" customFormat="1" ht="38.25">
      <c r="B660" s="234"/>
      <c r="C660" s="234"/>
      <c r="D660" s="234"/>
      <c r="E660" s="234"/>
      <c r="F660" s="213"/>
      <c r="G660" s="234"/>
      <c r="H660" s="234"/>
      <c r="I660" s="213" t="s">
        <v>10707</v>
      </c>
      <c r="J660" s="231" t="s">
        <v>10708</v>
      </c>
      <c r="K660" s="211" t="s">
        <v>11703</v>
      </c>
      <c r="L660" s="5">
        <v>57020000</v>
      </c>
      <c r="M660" s="5"/>
      <c r="N660" s="5"/>
    </row>
    <row r="661" spans="1:14" s="13" customFormat="1" ht="25.5">
      <c r="B661" s="234"/>
      <c r="C661" s="234"/>
      <c r="D661" s="234"/>
      <c r="E661" s="234" t="s">
        <v>10709</v>
      </c>
      <c r="F661" s="213"/>
      <c r="G661" s="234"/>
      <c r="H661" s="234"/>
      <c r="I661" s="213" t="s">
        <v>10710</v>
      </c>
      <c r="J661" s="231" t="s">
        <v>10711</v>
      </c>
      <c r="K661" s="211" t="s">
        <v>11703</v>
      </c>
      <c r="L661" s="5">
        <v>57030000</v>
      </c>
      <c r="M661" s="5"/>
      <c r="N661" s="5"/>
    </row>
    <row r="662" spans="1:14" s="13" customFormat="1" ht="25.5">
      <c r="B662" s="234"/>
      <c r="C662" s="234"/>
      <c r="D662" s="234"/>
      <c r="E662" s="234"/>
      <c r="F662" s="213"/>
      <c r="G662" s="234"/>
      <c r="H662" s="234"/>
      <c r="I662" s="213" t="s">
        <v>10712</v>
      </c>
      <c r="J662" s="231" t="s">
        <v>10713</v>
      </c>
      <c r="K662" s="211" t="s">
        <v>11703</v>
      </c>
      <c r="L662" s="5">
        <v>57040000</v>
      </c>
      <c r="M662" s="5"/>
      <c r="N662" s="5"/>
    </row>
    <row r="663" spans="1:14" s="13" customFormat="1" ht="51">
      <c r="A663" s="13">
        <v>1</v>
      </c>
      <c r="B663" s="234"/>
      <c r="C663" s="234"/>
      <c r="D663" s="234"/>
      <c r="E663" s="234"/>
      <c r="F663" s="213"/>
      <c r="G663" s="234"/>
      <c r="H663" s="234"/>
      <c r="I663" s="213" t="s">
        <v>10714</v>
      </c>
      <c r="J663" s="231" t="s">
        <v>10715</v>
      </c>
      <c r="K663" s="211" t="s">
        <v>11703</v>
      </c>
      <c r="L663" s="5">
        <v>57050000</v>
      </c>
      <c r="M663" s="5">
        <v>1722010</v>
      </c>
      <c r="N663" s="74" t="s">
        <v>10244</v>
      </c>
    </row>
    <row r="664" spans="1:14" s="13" customFormat="1">
      <c r="B664" s="234"/>
      <c r="C664" s="234"/>
      <c r="D664" s="234"/>
      <c r="E664" s="234"/>
      <c r="F664" s="213"/>
      <c r="G664" s="234" t="s">
        <v>10716</v>
      </c>
      <c r="H664" s="234" t="s">
        <v>10717</v>
      </c>
      <c r="I664" s="213" t="s">
        <v>10718</v>
      </c>
      <c r="J664" s="231" t="s">
        <v>10719</v>
      </c>
      <c r="K664" s="211" t="s">
        <v>11279</v>
      </c>
      <c r="L664" s="5"/>
      <c r="M664" s="5"/>
      <c r="N664" s="5"/>
    </row>
    <row r="665" spans="1:14" s="13" customFormat="1">
      <c r="B665" s="234"/>
      <c r="C665" s="234"/>
      <c r="D665" s="234"/>
      <c r="E665" s="234"/>
      <c r="F665" s="213" t="s">
        <v>10720</v>
      </c>
      <c r="G665" s="234"/>
      <c r="H665" s="234"/>
      <c r="I665" s="213"/>
      <c r="J665" s="210" t="s">
        <v>10721</v>
      </c>
      <c r="K665" s="237"/>
      <c r="L665" s="5"/>
      <c r="M665" s="5"/>
      <c r="N665" s="5"/>
    </row>
    <row r="666" spans="1:14" s="13" customFormat="1">
      <c r="B666" s="234"/>
      <c r="C666" s="234"/>
      <c r="D666" s="234" t="s">
        <v>10722</v>
      </c>
      <c r="E666" s="234"/>
      <c r="F666" s="213"/>
      <c r="G666" s="234" t="s">
        <v>10723</v>
      </c>
      <c r="H666" s="234"/>
      <c r="I666" s="213"/>
      <c r="J666" s="210" t="s">
        <v>10724</v>
      </c>
      <c r="K666" s="237"/>
      <c r="L666" s="5"/>
      <c r="M666" s="5"/>
      <c r="N666" s="5"/>
    </row>
    <row r="667" spans="1:14" s="13" customFormat="1" ht="25.5">
      <c r="B667" s="234"/>
      <c r="C667" s="234"/>
      <c r="D667" s="234"/>
      <c r="E667" s="234" t="s">
        <v>10725</v>
      </c>
      <c r="F667" s="213"/>
      <c r="G667" s="234"/>
      <c r="H667" s="234" t="s">
        <v>10726</v>
      </c>
      <c r="I667" s="213" t="s">
        <v>10727</v>
      </c>
      <c r="J667" s="231" t="s">
        <v>10728</v>
      </c>
      <c r="K667" s="211" t="s">
        <v>8747</v>
      </c>
      <c r="L667" s="5" t="s">
        <v>10729</v>
      </c>
      <c r="M667" s="5"/>
      <c r="N667" s="5" t="s">
        <v>10730</v>
      </c>
    </row>
    <row r="668" spans="1:14" s="13" customFormat="1" ht="51">
      <c r="B668" s="234"/>
      <c r="C668" s="234"/>
      <c r="D668" s="234"/>
      <c r="E668" s="234"/>
      <c r="F668" s="213"/>
      <c r="G668" s="234"/>
      <c r="H668" s="234" t="s">
        <v>10731</v>
      </c>
      <c r="I668" s="213"/>
      <c r="J668" s="210" t="s">
        <v>10732</v>
      </c>
      <c r="K668" s="211"/>
      <c r="L668" s="5">
        <v>56080000</v>
      </c>
      <c r="M668" s="5"/>
      <c r="N668" s="5" t="s">
        <v>10733</v>
      </c>
    </row>
    <row r="669" spans="1:14" s="13" customFormat="1">
      <c r="B669" s="234"/>
      <c r="C669" s="234"/>
      <c r="D669" s="234"/>
      <c r="E669" s="234"/>
      <c r="F669" s="213"/>
      <c r="G669" s="234"/>
      <c r="H669" s="234"/>
      <c r="I669" s="213" t="s">
        <v>10734</v>
      </c>
      <c r="J669" s="210" t="s">
        <v>10735</v>
      </c>
      <c r="K669" s="211" t="s">
        <v>8747</v>
      </c>
      <c r="L669" s="5">
        <v>56081100</v>
      </c>
      <c r="M669" s="5">
        <v>1723050</v>
      </c>
      <c r="N669" s="5"/>
    </row>
    <row r="670" spans="1:14" s="13" customFormat="1">
      <c r="B670" s="234"/>
      <c r="C670" s="234"/>
      <c r="D670" s="234"/>
      <c r="E670" s="234"/>
      <c r="F670" s="213"/>
      <c r="G670" s="234"/>
      <c r="H670" s="234"/>
      <c r="I670" s="213" t="s">
        <v>10736</v>
      </c>
      <c r="J670" s="210" t="s">
        <v>10737</v>
      </c>
      <c r="K670" s="211" t="s">
        <v>8747</v>
      </c>
      <c r="L670" s="5">
        <v>56089000</v>
      </c>
      <c r="M670" s="5">
        <v>1723030</v>
      </c>
      <c r="N670" s="5"/>
    </row>
    <row r="671" spans="1:14" s="13" customFormat="1" ht="25.5">
      <c r="B671" s="234"/>
      <c r="C671" s="234"/>
      <c r="D671" s="234"/>
      <c r="E671" s="234"/>
      <c r="F671" s="213"/>
      <c r="G671" s="234" t="s">
        <v>10738</v>
      </c>
      <c r="H671" s="234" t="s">
        <v>10739</v>
      </c>
      <c r="I671" s="213" t="s">
        <v>10740</v>
      </c>
      <c r="J671" s="231" t="s">
        <v>10741</v>
      </c>
      <c r="K671" s="211" t="s">
        <v>11279</v>
      </c>
      <c r="L671" s="5"/>
      <c r="M671" s="5"/>
      <c r="N671" s="5"/>
    </row>
    <row r="672" spans="1:14" s="13" customFormat="1" ht="25.5">
      <c r="B672" s="234"/>
      <c r="C672" s="234"/>
      <c r="D672" s="234"/>
      <c r="E672" s="234"/>
      <c r="F672" s="213" t="s">
        <v>10742</v>
      </c>
      <c r="G672" s="234"/>
      <c r="H672" s="234"/>
      <c r="I672" s="213"/>
      <c r="J672" s="210" t="s">
        <v>10743</v>
      </c>
      <c r="K672" s="237"/>
      <c r="L672" s="5"/>
      <c r="M672" s="5"/>
      <c r="N672" s="5"/>
    </row>
    <row r="673" spans="1:14" s="13" customFormat="1" ht="25.5">
      <c r="B673" s="234"/>
      <c r="C673" s="234"/>
      <c r="D673" s="234"/>
      <c r="E673" s="234"/>
      <c r="F673" s="213"/>
      <c r="G673" s="234" t="s">
        <v>10744</v>
      </c>
      <c r="H673" s="234" t="s">
        <v>10745</v>
      </c>
      <c r="I673" s="213"/>
      <c r="J673" s="210" t="s">
        <v>10746</v>
      </c>
      <c r="K673" s="237"/>
      <c r="L673" s="5"/>
      <c r="M673" s="5"/>
      <c r="N673" s="5"/>
    </row>
    <row r="674" spans="1:14" s="13" customFormat="1" ht="15.75">
      <c r="B674" s="234"/>
      <c r="C674" s="234"/>
      <c r="D674" s="234"/>
      <c r="E674" s="234"/>
      <c r="F674" s="213"/>
      <c r="G674" s="226"/>
      <c r="H674" s="234"/>
      <c r="I674" s="213" t="s">
        <v>10747</v>
      </c>
      <c r="J674" s="210" t="s">
        <v>10748</v>
      </c>
      <c r="K674" s="211" t="s">
        <v>11700</v>
      </c>
      <c r="L674" s="5">
        <v>58040000</v>
      </c>
      <c r="M674" s="5">
        <v>1729030</v>
      </c>
      <c r="N674" s="5"/>
    </row>
    <row r="675" spans="1:14" s="13" customFormat="1" ht="15.75">
      <c r="B675" s="234"/>
      <c r="C675" s="234"/>
      <c r="D675" s="234"/>
      <c r="E675" s="234"/>
      <c r="F675" s="213"/>
      <c r="G675" s="234"/>
      <c r="H675" s="234"/>
      <c r="I675" s="213" t="s">
        <v>10749</v>
      </c>
      <c r="J675" s="210" t="s">
        <v>10750</v>
      </c>
      <c r="K675" s="211" t="s">
        <v>11700</v>
      </c>
      <c r="L675" s="11">
        <v>58060000</v>
      </c>
      <c r="M675" s="5"/>
      <c r="N675" s="5"/>
    </row>
    <row r="676" spans="1:14" s="13" customFormat="1" ht="15.75">
      <c r="B676" s="234"/>
      <c r="C676" s="234"/>
      <c r="D676" s="234"/>
      <c r="E676" s="234"/>
      <c r="F676" s="213"/>
      <c r="G676" s="234"/>
      <c r="H676" s="234"/>
      <c r="I676" s="213" t="s">
        <v>10751</v>
      </c>
      <c r="J676" s="210" t="s">
        <v>10752</v>
      </c>
      <c r="K676" s="211" t="s">
        <v>11700</v>
      </c>
      <c r="L676" s="11">
        <v>58080000</v>
      </c>
      <c r="M676" s="5">
        <v>1729020</v>
      </c>
      <c r="N676" s="5"/>
    </row>
    <row r="677" spans="1:14" s="13" customFormat="1" ht="25.5">
      <c r="B677" s="234"/>
      <c r="C677" s="234"/>
      <c r="D677" s="234"/>
      <c r="E677" s="234"/>
      <c r="F677" s="213"/>
      <c r="G677" s="234"/>
      <c r="H677" s="234"/>
      <c r="I677" s="213" t="s">
        <v>10753</v>
      </c>
      <c r="J677" s="210" t="s">
        <v>10754</v>
      </c>
      <c r="K677" s="211" t="s">
        <v>11700</v>
      </c>
      <c r="L677" s="5">
        <v>58100000</v>
      </c>
      <c r="M677" s="5">
        <v>1729020</v>
      </c>
      <c r="N677" s="5"/>
    </row>
    <row r="678" spans="1:14" s="13" customFormat="1" ht="15.75">
      <c r="B678" s="234"/>
      <c r="C678" s="234"/>
      <c r="D678" s="234"/>
      <c r="E678" s="234"/>
      <c r="F678" s="213"/>
      <c r="G678" s="234"/>
      <c r="H678" s="234"/>
      <c r="I678" s="213" t="s">
        <v>10755</v>
      </c>
      <c r="J678" s="210" t="s">
        <v>10756</v>
      </c>
      <c r="K678" s="211" t="s">
        <v>11700</v>
      </c>
      <c r="L678" s="5">
        <v>58070000</v>
      </c>
      <c r="M678" s="5">
        <v>1729010</v>
      </c>
      <c r="N678" s="5"/>
    </row>
    <row r="679" spans="1:14" s="13" customFormat="1" ht="25.5">
      <c r="B679" s="234"/>
      <c r="C679" s="234"/>
      <c r="D679" s="234"/>
      <c r="E679" s="234"/>
      <c r="F679" s="213"/>
      <c r="G679" s="234" t="s">
        <v>10757</v>
      </c>
      <c r="H679" s="234" t="s">
        <v>10758</v>
      </c>
      <c r="I679" s="213"/>
      <c r="J679" s="210" t="s">
        <v>10759</v>
      </c>
      <c r="K679" s="211"/>
      <c r="L679" s="5"/>
      <c r="M679" s="5"/>
      <c r="N679" s="5"/>
    </row>
    <row r="680" spans="1:14" s="13" customFormat="1" ht="15.75">
      <c r="B680" s="234"/>
      <c r="C680" s="234"/>
      <c r="D680" s="234"/>
      <c r="E680" s="234"/>
      <c r="F680" s="213"/>
      <c r="G680" s="234"/>
      <c r="H680" s="234"/>
      <c r="I680" s="213" t="s">
        <v>10760</v>
      </c>
      <c r="J680" s="210" t="s">
        <v>10761</v>
      </c>
      <c r="K680" s="211" t="s">
        <v>11700</v>
      </c>
      <c r="L680" s="5">
        <v>56020000</v>
      </c>
      <c r="M680" s="5">
        <v>1729040</v>
      </c>
      <c r="N680" s="5"/>
    </row>
    <row r="681" spans="1:14" s="13" customFormat="1" ht="25.5">
      <c r="B681" s="234"/>
      <c r="C681" s="234"/>
      <c r="D681" s="234"/>
      <c r="E681" s="234"/>
      <c r="F681" s="213"/>
      <c r="G681" s="234"/>
      <c r="H681" s="234"/>
      <c r="I681" s="213" t="s">
        <v>10762</v>
      </c>
      <c r="J681" s="210" t="s">
        <v>10763</v>
      </c>
      <c r="K681" s="211" t="s">
        <v>11700</v>
      </c>
      <c r="L681" s="5">
        <v>56030000</v>
      </c>
      <c r="M681" s="5">
        <v>1729080</v>
      </c>
      <c r="N681" s="5"/>
    </row>
    <row r="682" spans="1:14" s="13" customFormat="1">
      <c r="B682" s="234"/>
      <c r="C682" s="234"/>
      <c r="D682" s="234"/>
      <c r="E682" s="234"/>
      <c r="F682" s="213"/>
      <c r="G682" s="234" t="s">
        <v>10764</v>
      </c>
      <c r="H682" s="234"/>
      <c r="I682" s="213"/>
      <c r="J682" s="210" t="s">
        <v>10765</v>
      </c>
      <c r="K682" s="211"/>
      <c r="L682" s="5"/>
      <c r="M682" s="5"/>
      <c r="N682" s="5"/>
    </row>
    <row r="683" spans="1:14" s="13" customFormat="1" ht="25.5">
      <c r="B683" s="234"/>
      <c r="C683" s="234"/>
      <c r="D683" s="234"/>
      <c r="E683" s="234"/>
      <c r="F683" s="213"/>
      <c r="G683" s="234"/>
      <c r="H683" s="234" t="s">
        <v>10766</v>
      </c>
      <c r="I683" s="213"/>
      <c r="J683" s="210" t="s">
        <v>10767</v>
      </c>
      <c r="K683" s="226"/>
      <c r="L683" s="5"/>
      <c r="M683" s="5"/>
      <c r="N683" s="5"/>
    </row>
    <row r="684" spans="1:14" s="13" customFormat="1" ht="25.5">
      <c r="B684" s="234"/>
      <c r="C684" s="234"/>
      <c r="D684" s="234"/>
      <c r="E684" s="234"/>
      <c r="F684" s="213"/>
      <c r="G684" s="234"/>
      <c r="H684" s="234"/>
      <c r="I684" s="213" t="s">
        <v>10768</v>
      </c>
      <c r="J684" s="210" t="s">
        <v>10769</v>
      </c>
      <c r="K684" s="211" t="s">
        <v>8747</v>
      </c>
      <c r="L684" s="5" t="s">
        <v>10770</v>
      </c>
      <c r="M684" s="5">
        <v>2109043</v>
      </c>
      <c r="N684" s="5" t="s">
        <v>10771</v>
      </c>
    </row>
    <row r="685" spans="1:14" s="13" customFormat="1" ht="51">
      <c r="A685" s="13">
        <v>1</v>
      </c>
      <c r="B685" s="234"/>
      <c r="C685" s="234"/>
      <c r="D685" s="234"/>
      <c r="E685" s="234"/>
      <c r="F685" s="213"/>
      <c r="G685" s="234"/>
      <c r="H685" s="234"/>
      <c r="I685" s="213" t="s">
        <v>10772</v>
      </c>
      <c r="J685" s="210" t="s">
        <v>10773</v>
      </c>
      <c r="K685" s="211" t="s">
        <v>8747</v>
      </c>
      <c r="L685" s="5" t="s">
        <v>10774</v>
      </c>
      <c r="M685" s="5"/>
      <c r="N685" s="74" t="s">
        <v>10845</v>
      </c>
    </row>
    <row r="686" spans="1:14" s="13" customFormat="1">
      <c r="B686" s="234"/>
      <c r="C686" s="234"/>
      <c r="D686" s="234"/>
      <c r="E686" s="234"/>
      <c r="F686" s="213"/>
      <c r="G686" s="234"/>
      <c r="H686" s="234" t="s">
        <v>10775</v>
      </c>
      <c r="I686" s="213" t="s">
        <v>10776</v>
      </c>
      <c r="J686" s="210" t="s">
        <v>10777</v>
      </c>
      <c r="K686" s="237" t="s">
        <v>8747</v>
      </c>
      <c r="L686" s="5">
        <v>56040000</v>
      </c>
      <c r="M686" s="5"/>
      <c r="N686" s="5"/>
    </row>
    <row r="687" spans="1:14" s="13" customFormat="1" ht="51">
      <c r="B687" s="234"/>
      <c r="C687" s="234"/>
      <c r="D687" s="234"/>
      <c r="E687" s="234"/>
      <c r="F687" s="213"/>
      <c r="G687" s="234"/>
      <c r="H687" s="234" t="s">
        <v>10778</v>
      </c>
      <c r="I687" s="213" t="s">
        <v>10779</v>
      </c>
      <c r="J687" s="210" t="s">
        <v>10780</v>
      </c>
      <c r="K687" s="237" t="s">
        <v>8747</v>
      </c>
      <c r="L687" s="5">
        <v>56050000</v>
      </c>
      <c r="M687" s="5"/>
      <c r="N687" s="5"/>
    </row>
    <row r="688" spans="1:14" s="13" customFormat="1" ht="25.5">
      <c r="B688" s="234"/>
      <c r="C688" s="234"/>
      <c r="D688" s="234"/>
      <c r="E688" s="234"/>
      <c r="F688" s="213"/>
      <c r="G688" s="234"/>
      <c r="H688" s="234" t="s">
        <v>10781</v>
      </c>
      <c r="I688" s="213" t="s">
        <v>10782</v>
      </c>
      <c r="J688" s="210" t="s">
        <v>10783</v>
      </c>
      <c r="K688" s="211" t="s">
        <v>11700</v>
      </c>
      <c r="L688" s="5">
        <v>58090000</v>
      </c>
      <c r="M688" s="5"/>
      <c r="N688" s="5"/>
    </row>
    <row r="689" spans="1:15" s="13" customFormat="1">
      <c r="B689" s="234"/>
      <c r="C689" s="234"/>
      <c r="D689" s="234"/>
      <c r="E689" s="234"/>
      <c r="F689" s="213"/>
      <c r="G689" s="234"/>
      <c r="H689" s="234" t="s">
        <v>10784</v>
      </c>
      <c r="I689" s="213" t="s">
        <v>10785</v>
      </c>
      <c r="J689" s="210" t="s">
        <v>10786</v>
      </c>
      <c r="K689" s="237" t="s">
        <v>8747</v>
      </c>
      <c r="L689" s="5">
        <v>56060000</v>
      </c>
      <c r="M689" s="5"/>
      <c r="N689" s="5"/>
    </row>
    <row r="690" spans="1:15" s="13" customFormat="1" ht="15.75">
      <c r="B690" s="234"/>
      <c r="C690" s="234"/>
      <c r="D690" s="234"/>
      <c r="E690" s="234"/>
      <c r="F690" s="213"/>
      <c r="G690" s="234"/>
      <c r="H690" s="234" t="s">
        <v>10787</v>
      </c>
      <c r="I690" s="213" t="s">
        <v>10788</v>
      </c>
      <c r="J690" s="210" t="s">
        <v>10789</v>
      </c>
      <c r="K690" s="211" t="s">
        <v>11700</v>
      </c>
      <c r="L690" s="5">
        <v>59020000</v>
      </c>
      <c r="M690" s="5">
        <v>1729050</v>
      </c>
      <c r="N690" s="5"/>
    </row>
    <row r="691" spans="1:15" s="13" customFormat="1" ht="38.25">
      <c r="B691" s="234"/>
      <c r="C691" s="234"/>
      <c r="D691" s="234"/>
      <c r="E691" s="234"/>
      <c r="F691" s="213"/>
      <c r="G691" s="234"/>
      <c r="H691" s="234" t="s">
        <v>10790</v>
      </c>
      <c r="I691" s="213"/>
      <c r="J691" s="210" t="s">
        <v>10791</v>
      </c>
      <c r="K691" s="226"/>
      <c r="L691" s="5" t="s">
        <v>10792</v>
      </c>
      <c r="M691" s="5"/>
      <c r="N691" s="5"/>
    </row>
    <row r="692" spans="1:15" s="13" customFormat="1" ht="63.75">
      <c r="B692" s="234"/>
      <c r="C692" s="234"/>
      <c r="D692" s="234"/>
      <c r="E692" s="234"/>
      <c r="F692" s="213"/>
      <c r="G692" s="234"/>
      <c r="H692" s="234"/>
      <c r="I692" s="213" t="s">
        <v>10793</v>
      </c>
      <c r="J692" s="210" t="s">
        <v>10794</v>
      </c>
      <c r="K692" s="211" t="s">
        <v>11700</v>
      </c>
      <c r="L692" s="5">
        <v>59010000</v>
      </c>
      <c r="M692" s="5"/>
      <c r="N692" s="24">
        <v>5178894</v>
      </c>
      <c r="O692" s="183">
        <f>N692*0.9144/1.4/1000</f>
        <v>3382.5576240000005</v>
      </c>
    </row>
    <row r="693" spans="1:15" s="13" customFormat="1" ht="25.5">
      <c r="B693" s="234"/>
      <c r="C693" s="234"/>
      <c r="D693" s="234"/>
      <c r="E693" s="234"/>
      <c r="F693" s="213"/>
      <c r="G693" s="234"/>
      <c r="H693" s="234"/>
      <c r="I693" s="213" t="s">
        <v>10795</v>
      </c>
      <c r="J693" s="210" t="s">
        <v>10796</v>
      </c>
      <c r="K693" s="211" t="s">
        <v>11700</v>
      </c>
      <c r="L693" s="5">
        <v>59030000</v>
      </c>
      <c r="M693" s="5"/>
      <c r="N693" s="5"/>
    </row>
    <row r="694" spans="1:15" s="13" customFormat="1" ht="51">
      <c r="B694" s="234"/>
      <c r="C694" s="234"/>
      <c r="D694" s="234"/>
      <c r="E694" s="234"/>
      <c r="F694" s="213"/>
      <c r="G694" s="234"/>
      <c r="H694" s="234"/>
      <c r="I694" s="213" t="s">
        <v>10797</v>
      </c>
      <c r="J694" s="210" t="s">
        <v>10798</v>
      </c>
      <c r="K694" s="211" t="s">
        <v>11700</v>
      </c>
      <c r="L694" s="5">
        <v>59070000</v>
      </c>
      <c r="M694" s="5"/>
      <c r="N694" s="5"/>
    </row>
    <row r="695" spans="1:15" s="13" customFormat="1" ht="51">
      <c r="B695" s="234"/>
      <c r="C695" s="234"/>
      <c r="D695" s="234"/>
      <c r="E695" s="234"/>
      <c r="F695" s="213"/>
      <c r="G695" s="234"/>
      <c r="H695" s="234" t="s">
        <v>10799</v>
      </c>
      <c r="I695" s="213" t="s">
        <v>10800</v>
      </c>
      <c r="J695" s="210" t="s">
        <v>10801</v>
      </c>
      <c r="K695" s="211" t="s">
        <v>11700</v>
      </c>
      <c r="L695" s="5" t="s">
        <v>10802</v>
      </c>
      <c r="M695" s="5"/>
      <c r="N695" s="5"/>
    </row>
    <row r="696" spans="1:15" s="13" customFormat="1" ht="25.5">
      <c r="B696" s="234"/>
      <c r="C696" s="234"/>
      <c r="D696" s="234"/>
      <c r="E696" s="234"/>
      <c r="F696" s="213"/>
      <c r="G696" s="234"/>
      <c r="H696" s="234" t="s">
        <v>10803</v>
      </c>
      <c r="I696" s="213" t="s">
        <v>10804</v>
      </c>
      <c r="J696" s="210" t="s">
        <v>10083</v>
      </c>
      <c r="K696" s="211" t="s">
        <v>8747</v>
      </c>
      <c r="L696" s="5">
        <v>58110000</v>
      </c>
      <c r="M696" s="5"/>
      <c r="N696" s="5"/>
    </row>
    <row r="697" spans="1:15" s="13" customFormat="1" ht="25.5">
      <c r="A697" s="13">
        <v>1</v>
      </c>
      <c r="B697" s="234"/>
      <c r="C697" s="234"/>
      <c r="D697" s="234"/>
      <c r="E697" s="234"/>
      <c r="F697" s="213"/>
      <c r="G697" s="234" t="s">
        <v>10084</v>
      </c>
      <c r="H697" s="234" t="s">
        <v>10085</v>
      </c>
      <c r="I697" s="213" t="s">
        <v>10086</v>
      </c>
      <c r="J697" s="233" t="s">
        <v>11704</v>
      </c>
      <c r="K697" s="211" t="s">
        <v>10087</v>
      </c>
      <c r="L697" s="5">
        <v>46012900</v>
      </c>
      <c r="M697" s="5">
        <v>1722040</v>
      </c>
      <c r="N697" s="5"/>
    </row>
    <row r="698" spans="1:15" s="13" customFormat="1" ht="25.5">
      <c r="A698" s="13">
        <v>1</v>
      </c>
      <c r="B698" s="234"/>
      <c r="C698" s="234"/>
      <c r="D698" s="234"/>
      <c r="E698" s="234"/>
      <c r="F698" s="213"/>
      <c r="G698" s="234" t="s">
        <v>10088</v>
      </c>
      <c r="H698" s="234" t="s">
        <v>10089</v>
      </c>
      <c r="I698" s="213" t="s">
        <v>10090</v>
      </c>
      <c r="J698" s="231" t="s">
        <v>10091</v>
      </c>
      <c r="K698" s="218" t="s">
        <v>11279</v>
      </c>
      <c r="L698" s="5"/>
      <c r="M698" s="5"/>
      <c r="N698" s="5"/>
    </row>
    <row r="699" spans="1:15" s="13" customFormat="1">
      <c r="B699" s="240"/>
      <c r="C699" s="234" t="s">
        <v>10092</v>
      </c>
      <c r="D699" s="234"/>
      <c r="E699" s="234"/>
      <c r="F699" s="213"/>
      <c r="G699" s="234"/>
      <c r="H699" s="234"/>
      <c r="I699" s="225"/>
      <c r="J699" s="231" t="s">
        <v>10093</v>
      </c>
      <c r="K699" s="211"/>
      <c r="L699" s="5"/>
      <c r="M699" s="5"/>
      <c r="N699" s="5"/>
    </row>
    <row r="700" spans="1:15" s="13" customFormat="1" ht="25.5">
      <c r="B700" s="234"/>
      <c r="C700" s="234"/>
      <c r="D700" s="234" t="s">
        <v>10094</v>
      </c>
      <c r="E700" s="234" t="s">
        <v>10095</v>
      </c>
      <c r="F700" s="213" t="s">
        <v>10096</v>
      </c>
      <c r="G700" s="234"/>
      <c r="H700" s="234"/>
      <c r="I700" s="213"/>
      <c r="J700" s="210" t="s">
        <v>10097</v>
      </c>
      <c r="K700" s="237"/>
      <c r="L700" s="5"/>
      <c r="M700" s="5"/>
      <c r="N700" s="8"/>
    </row>
    <row r="701" spans="1:15" s="13" customFormat="1">
      <c r="B701" s="234"/>
      <c r="C701" s="234"/>
      <c r="D701" s="234"/>
      <c r="E701" s="234"/>
      <c r="F701" s="213"/>
      <c r="G701" s="234" t="s">
        <v>10098</v>
      </c>
      <c r="H701" s="234"/>
      <c r="I701" s="213"/>
      <c r="J701" s="210" t="s">
        <v>10099</v>
      </c>
      <c r="K701" s="237"/>
      <c r="L701" s="5"/>
      <c r="M701" s="5"/>
      <c r="N701" s="8"/>
    </row>
    <row r="702" spans="1:15" s="13" customFormat="1">
      <c r="B702" s="234"/>
      <c r="C702" s="234"/>
      <c r="D702" s="234"/>
      <c r="E702" s="234"/>
      <c r="F702" s="213"/>
      <c r="G702" s="234"/>
      <c r="H702" s="234" t="s">
        <v>10100</v>
      </c>
      <c r="I702" s="213"/>
      <c r="J702" s="210" t="s">
        <v>10101</v>
      </c>
      <c r="K702" s="226"/>
      <c r="L702" s="11"/>
      <c r="M702" s="5"/>
      <c r="N702" s="8"/>
    </row>
    <row r="703" spans="1:15" s="13" customFormat="1">
      <c r="B703" s="234"/>
      <c r="C703" s="234"/>
      <c r="D703" s="234"/>
      <c r="E703" s="234"/>
      <c r="F703" s="213"/>
      <c r="G703" s="234"/>
      <c r="H703" s="234"/>
      <c r="I703" s="213" t="s">
        <v>10102</v>
      </c>
      <c r="J703" s="210" t="s">
        <v>10103</v>
      </c>
      <c r="K703" s="211" t="s">
        <v>10643</v>
      </c>
      <c r="L703" s="5" t="s">
        <v>10104</v>
      </c>
      <c r="M703" s="5"/>
      <c r="N703" s="8"/>
    </row>
    <row r="704" spans="1:15" s="13" customFormat="1">
      <c r="B704" s="234"/>
      <c r="C704" s="234"/>
      <c r="D704" s="234"/>
      <c r="E704" s="234"/>
      <c r="F704" s="213"/>
      <c r="G704" s="234"/>
      <c r="H704" s="234"/>
      <c r="I704" s="213" t="s">
        <v>10105</v>
      </c>
      <c r="J704" s="210" t="s">
        <v>10106</v>
      </c>
      <c r="K704" s="211" t="s">
        <v>10643</v>
      </c>
      <c r="L704" s="5" t="s">
        <v>10104</v>
      </c>
      <c r="M704" s="5"/>
      <c r="N704" s="8"/>
    </row>
    <row r="705" spans="1:14" s="13" customFormat="1">
      <c r="B705" s="234"/>
      <c r="C705" s="234"/>
      <c r="D705" s="234"/>
      <c r="E705" s="234"/>
      <c r="F705" s="213"/>
      <c r="G705" s="234"/>
      <c r="H705" s="234" t="s">
        <v>10107</v>
      </c>
      <c r="I705" s="213" t="s">
        <v>10108</v>
      </c>
      <c r="J705" s="210" t="s">
        <v>10109</v>
      </c>
      <c r="K705" s="211" t="s">
        <v>11279</v>
      </c>
      <c r="L705" s="5"/>
      <c r="M705" s="5"/>
      <c r="N705" s="8" t="s">
        <v>10110</v>
      </c>
    </row>
    <row r="706" spans="1:14" s="13" customFormat="1">
      <c r="B706" s="234"/>
      <c r="C706" s="234"/>
      <c r="D706" s="234"/>
      <c r="E706" s="234"/>
      <c r="F706" s="213"/>
      <c r="G706" s="234" t="s">
        <v>10111</v>
      </c>
      <c r="H706" s="234"/>
      <c r="I706" s="213"/>
      <c r="J706" s="210" t="s">
        <v>10112</v>
      </c>
      <c r="K706" s="237"/>
      <c r="L706" s="5"/>
      <c r="M706" s="5"/>
      <c r="N706" s="8"/>
    </row>
    <row r="707" spans="1:14" s="13" customFormat="1" ht="25.5">
      <c r="B707" s="234"/>
      <c r="C707" s="234"/>
      <c r="D707" s="234"/>
      <c r="E707" s="234"/>
      <c r="F707" s="213"/>
      <c r="G707" s="234"/>
      <c r="H707" s="234" t="s">
        <v>10113</v>
      </c>
      <c r="I707" s="213" t="s">
        <v>10114</v>
      </c>
      <c r="J707" s="210" t="s">
        <v>10115</v>
      </c>
      <c r="K707" s="211" t="s">
        <v>10643</v>
      </c>
      <c r="L707" s="5" t="s">
        <v>10116</v>
      </c>
      <c r="M707" s="5"/>
      <c r="N707" s="8"/>
    </row>
    <row r="708" spans="1:14" s="13" customFormat="1" ht="63.75">
      <c r="B708" s="234"/>
      <c r="C708" s="234"/>
      <c r="D708" s="234"/>
      <c r="E708" s="234"/>
      <c r="F708" s="213"/>
      <c r="G708" s="234"/>
      <c r="H708" s="234" t="s">
        <v>10117</v>
      </c>
      <c r="I708" s="213" t="s">
        <v>10118</v>
      </c>
      <c r="J708" s="210" t="s">
        <v>10119</v>
      </c>
      <c r="K708" s="211" t="s">
        <v>10643</v>
      </c>
      <c r="L708" s="5" t="s">
        <v>10120</v>
      </c>
      <c r="M708" s="5">
        <v>1810040</v>
      </c>
      <c r="N708" s="8"/>
    </row>
    <row r="709" spans="1:14" s="13" customFormat="1">
      <c r="B709" s="234"/>
      <c r="C709" s="234"/>
      <c r="D709" s="234"/>
      <c r="E709" s="234"/>
      <c r="F709" s="213"/>
      <c r="G709" s="234" t="s">
        <v>10121</v>
      </c>
      <c r="H709" s="234"/>
      <c r="I709" s="213"/>
      <c r="J709" s="210" t="s">
        <v>10122</v>
      </c>
      <c r="K709" s="237"/>
      <c r="L709" s="5"/>
      <c r="M709" s="5"/>
      <c r="N709" s="8"/>
    </row>
    <row r="710" spans="1:14" s="13" customFormat="1" ht="25.5">
      <c r="A710" s="13">
        <v>1</v>
      </c>
      <c r="B710" s="234"/>
      <c r="C710" s="234"/>
      <c r="D710" s="234"/>
      <c r="E710" s="234"/>
      <c r="F710" s="213"/>
      <c r="G710" s="234"/>
      <c r="H710" s="234" t="s">
        <v>10123</v>
      </c>
      <c r="I710" s="213"/>
      <c r="J710" s="210" t="s">
        <v>10124</v>
      </c>
      <c r="K710" s="211"/>
      <c r="L710" s="5"/>
      <c r="M710" s="5"/>
      <c r="N710" s="8"/>
    </row>
    <row r="711" spans="1:14" s="13" customFormat="1" ht="38.25">
      <c r="A711" s="13">
        <v>1</v>
      </c>
      <c r="B711" s="234"/>
      <c r="C711" s="234"/>
      <c r="D711" s="234"/>
      <c r="E711" s="234"/>
      <c r="F711" s="213"/>
      <c r="G711" s="234"/>
      <c r="H711" s="213"/>
      <c r="I711" s="213" t="s">
        <v>10125</v>
      </c>
      <c r="J711" s="233" t="s">
        <v>11705</v>
      </c>
      <c r="K711" s="238" t="s">
        <v>10643</v>
      </c>
      <c r="L711" s="92" t="s">
        <v>9902</v>
      </c>
      <c r="M711" s="93" t="s">
        <v>10202</v>
      </c>
      <c r="N711" s="8"/>
    </row>
    <row r="712" spans="1:14" s="13" customFormat="1" ht="38.25">
      <c r="A712" s="13">
        <v>1</v>
      </c>
      <c r="B712" s="234"/>
      <c r="C712" s="234"/>
      <c r="D712" s="234"/>
      <c r="E712" s="234"/>
      <c r="F712" s="213"/>
      <c r="G712" s="234"/>
      <c r="H712" s="213"/>
      <c r="I712" s="213" t="s">
        <v>10126</v>
      </c>
      <c r="J712" s="233" t="s">
        <v>11706</v>
      </c>
      <c r="K712" s="238" t="s">
        <v>10643</v>
      </c>
      <c r="L712" s="92" t="s">
        <v>9902</v>
      </c>
      <c r="M712" s="93" t="s">
        <v>10203</v>
      </c>
      <c r="N712" s="8"/>
    </row>
    <row r="713" spans="1:14" s="13" customFormat="1" ht="38.25">
      <c r="A713" s="13">
        <v>1</v>
      </c>
      <c r="B713" s="234"/>
      <c r="C713" s="234"/>
      <c r="D713" s="234"/>
      <c r="E713" s="234"/>
      <c r="F713" s="213"/>
      <c r="G713" s="234"/>
      <c r="H713" s="234" t="s">
        <v>10127</v>
      </c>
      <c r="I713" s="213"/>
      <c r="J713" s="241" t="s">
        <v>10128</v>
      </c>
      <c r="K713" s="234"/>
      <c r="L713" s="7"/>
      <c r="M713" s="5"/>
      <c r="N713" s="8"/>
    </row>
    <row r="714" spans="1:14" s="13" customFormat="1" ht="38.25">
      <c r="A714" s="13">
        <v>1</v>
      </c>
      <c r="B714" s="234"/>
      <c r="C714" s="234"/>
      <c r="D714" s="234"/>
      <c r="E714" s="234"/>
      <c r="F714" s="213"/>
      <c r="G714" s="234"/>
      <c r="H714" s="213"/>
      <c r="I714" s="213" t="s">
        <v>10129</v>
      </c>
      <c r="J714" s="233" t="s">
        <v>11707</v>
      </c>
      <c r="K714" s="238" t="s">
        <v>10643</v>
      </c>
      <c r="L714" s="92" t="s">
        <v>9903</v>
      </c>
      <c r="M714" s="93" t="s">
        <v>10204</v>
      </c>
      <c r="N714" s="8"/>
    </row>
    <row r="715" spans="1:14" s="13" customFormat="1" ht="51">
      <c r="A715" s="13">
        <v>1</v>
      </c>
      <c r="B715" s="234"/>
      <c r="C715" s="234"/>
      <c r="D715" s="234"/>
      <c r="E715" s="234"/>
      <c r="F715" s="213"/>
      <c r="G715" s="234"/>
      <c r="H715" s="213"/>
      <c r="I715" s="213" t="s">
        <v>10130</v>
      </c>
      <c r="J715" s="233" t="s">
        <v>11708</v>
      </c>
      <c r="K715" s="238" t="s">
        <v>10643</v>
      </c>
      <c r="L715" s="92" t="s">
        <v>9903</v>
      </c>
      <c r="M715" s="93" t="s">
        <v>10204</v>
      </c>
      <c r="N715" s="8"/>
    </row>
    <row r="716" spans="1:14" s="13" customFormat="1">
      <c r="A716" s="13">
        <v>1</v>
      </c>
      <c r="B716" s="234"/>
      <c r="C716" s="234"/>
      <c r="D716" s="234"/>
      <c r="E716" s="234"/>
      <c r="F716" s="213"/>
      <c r="G716" s="234"/>
      <c r="H716" s="234" t="s">
        <v>10131</v>
      </c>
      <c r="I716" s="213"/>
      <c r="J716" s="210" t="s">
        <v>10132</v>
      </c>
      <c r="K716" s="211"/>
      <c r="L716" s="12"/>
      <c r="M716" s="5"/>
      <c r="N716" s="8"/>
    </row>
    <row r="717" spans="1:14" s="13" customFormat="1" ht="25.5">
      <c r="A717" s="13">
        <v>1</v>
      </c>
      <c r="B717" s="234"/>
      <c r="C717" s="234"/>
      <c r="D717" s="234"/>
      <c r="E717" s="234"/>
      <c r="F717" s="213"/>
      <c r="G717" s="234"/>
      <c r="H717" s="213"/>
      <c r="I717" s="213" t="s">
        <v>10133</v>
      </c>
      <c r="J717" s="233" t="s">
        <v>11709</v>
      </c>
      <c r="K717" s="238" t="s">
        <v>10643</v>
      </c>
      <c r="L717" s="92" t="s">
        <v>9904</v>
      </c>
      <c r="M717" s="93" t="s">
        <v>10205</v>
      </c>
      <c r="N717" s="8"/>
    </row>
    <row r="718" spans="1:14" s="13" customFormat="1" ht="25.5">
      <c r="A718" s="13">
        <v>1</v>
      </c>
      <c r="B718" s="234"/>
      <c r="C718" s="234"/>
      <c r="D718" s="234"/>
      <c r="E718" s="234"/>
      <c r="F718" s="213"/>
      <c r="G718" s="234"/>
      <c r="H718" s="213"/>
      <c r="I718" s="213" t="s">
        <v>10134</v>
      </c>
      <c r="J718" s="233" t="s">
        <v>11710</v>
      </c>
      <c r="K718" s="238" t="s">
        <v>10643</v>
      </c>
      <c r="L718" s="92" t="s">
        <v>9904</v>
      </c>
      <c r="M718" s="93" t="s">
        <v>10206</v>
      </c>
      <c r="N718" s="8"/>
    </row>
    <row r="719" spans="1:14" s="13" customFormat="1" ht="25.5">
      <c r="A719" s="13">
        <v>1</v>
      </c>
      <c r="B719" s="234"/>
      <c r="C719" s="234"/>
      <c r="D719" s="234"/>
      <c r="E719" s="234"/>
      <c r="F719" s="213"/>
      <c r="G719" s="234" t="s">
        <v>10135</v>
      </c>
      <c r="H719" s="234"/>
      <c r="I719" s="213"/>
      <c r="J719" s="210" t="s">
        <v>10136</v>
      </c>
      <c r="K719" s="237"/>
      <c r="L719" s="5"/>
      <c r="M719" s="5"/>
      <c r="N719" s="8"/>
    </row>
    <row r="720" spans="1:14" s="13" customFormat="1" ht="38.25">
      <c r="A720" s="13">
        <v>1</v>
      </c>
      <c r="B720" s="234"/>
      <c r="C720" s="234"/>
      <c r="D720" s="234"/>
      <c r="E720" s="234"/>
      <c r="F720" s="213"/>
      <c r="G720" s="234"/>
      <c r="H720" s="234" t="s">
        <v>10137</v>
      </c>
      <c r="I720" s="213"/>
      <c r="J720" s="210" t="s">
        <v>10138</v>
      </c>
      <c r="K720" s="211"/>
      <c r="L720" s="5"/>
      <c r="M720" s="5"/>
      <c r="N720" s="8"/>
    </row>
    <row r="721" spans="1:15" s="13" customFormat="1" ht="38.25">
      <c r="A721" s="13">
        <v>1</v>
      </c>
      <c r="B721" s="234"/>
      <c r="C721" s="234"/>
      <c r="D721" s="234"/>
      <c r="E721" s="234"/>
      <c r="F721" s="213"/>
      <c r="G721" s="234"/>
      <c r="H721" s="213"/>
      <c r="I721" s="213" t="s">
        <v>10139</v>
      </c>
      <c r="J721" s="233" t="s">
        <v>11711</v>
      </c>
      <c r="K721" s="238" t="s">
        <v>10643</v>
      </c>
      <c r="L721" s="92" t="s">
        <v>9905</v>
      </c>
      <c r="M721" s="93" t="s">
        <v>10205</v>
      </c>
      <c r="N721" s="8"/>
    </row>
    <row r="722" spans="1:15" s="13" customFormat="1" ht="38.25">
      <c r="A722" s="13">
        <v>1</v>
      </c>
      <c r="B722" s="234"/>
      <c r="C722" s="234"/>
      <c r="D722" s="234"/>
      <c r="E722" s="234"/>
      <c r="F722" s="213"/>
      <c r="G722" s="234"/>
      <c r="H722" s="213"/>
      <c r="I722" s="213" t="s">
        <v>10140</v>
      </c>
      <c r="J722" s="233" t="s">
        <v>11712</v>
      </c>
      <c r="K722" s="238" t="s">
        <v>10643</v>
      </c>
      <c r="L722" s="92" t="s">
        <v>9905</v>
      </c>
      <c r="M722" s="93" t="s">
        <v>10206</v>
      </c>
      <c r="N722" s="8"/>
    </row>
    <row r="723" spans="1:15" s="13" customFormat="1" ht="51">
      <c r="A723" s="13">
        <v>1</v>
      </c>
      <c r="B723" s="234"/>
      <c r="C723" s="234"/>
      <c r="D723" s="234"/>
      <c r="E723" s="234"/>
      <c r="F723" s="213"/>
      <c r="G723" s="234"/>
      <c r="H723" s="234" t="s">
        <v>10141</v>
      </c>
      <c r="I723" s="213"/>
      <c r="J723" s="210" t="s">
        <v>10142</v>
      </c>
      <c r="K723" s="211"/>
      <c r="L723" s="12"/>
      <c r="M723" s="5"/>
      <c r="N723" s="8">
        <f>351*20275/27720</f>
        <v>256.72889610389609</v>
      </c>
      <c r="O723" s="13">
        <f>20275*15844/18482</f>
        <v>17381.07888756628</v>
      </c>
    </row>
    <row r="724" spans="1:15" s="13" customFormat="1" ht="38.25">
      <c r="A724" s="13">
        <v>1</v>
      </c>
      <c r="B724" s="234"/>
      <c r="C724" s="234"/>
      <c r="D724" s="234"/>
      <c r="E724" s="234"/>
      <c r="F724" s="213"/>
      <c r="G724" s="234"/>
      <c r="H724" s="213"/>
      <c r="I724" s="213" t="s">
        <v>10143</v>
      </c>
      <c r="J724" s="233" t="s">
        <v>11713</v>
      </c>
      <c r="K724" s="238" t="s">
        <v>10643</v>
      </c>
      <c r="L724" s="92" t="s">
        <v>9906</v>
      </c>
      <c r="M724" s="94" t="s">
        <v>10204</v>
      </c>
      <c r="N724" s="8">
        <f>27720*45427/52988</f>
        <v>23764.558768022947</v>
      </c>
    </row>
    <row r="725" spans="1:15" s="13" customFormat="1" ht="51">
      <c r="A725" s="13">
        <v>1</v>
      </c>
      <c r="B725" s="234"/>
      <c r="C725" s="234"/>
      <c r="D725" s="234"/>
      <c r="E725" s="234"/>
      <c r="F725" s="213"/>
      <c r="G725" s="234"/>
      <c r="H725" s="213"/>
      <c r="I725" s="213" t="s">
        <v>10144</v>
      </c>
      <c r="J725" s="233" t="s">
        <v>11714</v>
      </c>
      <c r="K725" s="238" t="s">
        <v>10643</v>
      </c>
      <c r="L725" s="92" t="s">
        <v>9906</v>
      </c>
      <c r="M725" s="94" t="s">
        <v>10204</v>
      </c>
      <c r="N725" s="8">
        <f>18482*21662/25268</f>
        <v>15844.431059047016</v>
      </c>
    </row>
    <row r="726" spans="1:15" s="13" customFormat="1">
      <c r="A726" s="13">
        <v>1</v>
      </c>
      <c r="B726" s="234"/>
      <c r="C726" s="234"/>
      <c r="D726" s="234"/>
      <c r="E726" s="234"/>
      <c r="F726" s="213"/>
      <c r="G726" s="234"/>
      <c r="H726" s="234" t="s">
        <v>10145</v>
      </c>
      <c r="I726" s="213"/>
      <c r="J726" s="210" t="s">
        <v>10146</v>
      </c>
      <c r="K726" s="211"/>
      <c r="L726" s="12"/>
      <c r="M726" s="5"/>
      <c r="N726" s="8"/>
    </row>
    <row r="727" spans="1:15" s="13" customFormat="1" ht="25.5">
      <c r="A727" s="13">
        <v>1</v>
      </c>
      <c r="B727" s="234"/>
      <c r="C727" s="234"/>
      <c r="D727" s="234"/>
      <c r="E727" s="234"/>
      <c r="F727" s="213"/>
      <c r="G727" s="234"/>
      <c r="H727" s="213"/>
      <c r="I727" s="213" t="s">
        <v>10147</v>
      </c>
      <c r="J727" s="233" t="s">
        <v>11715</v>
      </c>
      <c r="K727" s="238" t="s">
        <v>10643</v>
      </c>
      <c r="L727" s="92" t="s">
        <v>9907</v>
      </c>
      <c r="M727" s="93" t="s">
        <v>10205</v>
      </c>
      <c r="N727" s="8"/>
    </row>
    <row r="728" spans="1:15" s="13" customFormat="1" ht="25.5">
      <c r="A728" s="13">
        <v>1</v>
      </c>
      <c r="B728" s="234"/>
      <c r="C728" s="234"/>
      <c r="D728" s="234"/>
      <c r="E728" s="234"/>
      <c r="F728" s="213"/>
      <c r="G728" s="234"/>
      <c r="H728" s="213"/>
      <c r="I728" s="213" t="s">
        <v>10148</v>
      </c>
      <c r="J728" s="233" t="s">
        <v>11716</v>
      </c>
      <c r="K728" s="238" t="s">
        <v>10643</v>
      </c>
      <c r="L728" s="92" t="s">
        <v>9907</v>
      </c>
      <c r="M728" s="93" t="s">
        <v>10206</v>
      </c>
      <c r="N728" s="8"/>
    </row>
    <row r="729" spans="1:15" s="13" customFormat="1" ht="25.5">
      <c r="A729" s="13">
        <v>1</v>
      </c>
      <c r="B729" s="234"/>
      <c r="C729" s="234"/>
      <c r="D729" s="234"/>
      <c r="E729" s="234"/>
      <c r="F729" s="213"/>
      <c r="G729" s="234" t="s">
        <v>10149</v>
      </c>
      <c r="H729" s="234"/>
      <c r="I729" s="213"/>
      <c r="J729" s="210" t="s">
        <v>10150</v>
      </c>
      <c r="K729" s="211"/>
      <c r="L729" s="12"/>
      <c r="M729" s="5"/>
      <c r="N729" s="8"/>
    </row>
    <row r="730" spans="1:15" s="13" customFormat="1">
      <c r="A730" s="13">
        <v>1</v>
      </c>
      <c r="B730" s="234"/>
      <c r="C730" s="234"/>
      <c r="D730" s="234"/>
      <c r="E730" s="234"/>
      <c r="F730" s="213"/>
      <c r="G730" s="234"/>
      <c r="H730" s="234" t="s">
        <v>10151</v>
      </c>
      <c r="I730" s="213"/>
      <c r="J730" s="210" t="s">
        <v>10152</v>
      </c>
      <c r="K730" s="211"/>
      <c r="L730" s="12"/>
      <c r="M730" s="66"/>
      <c r="N730" s="8"/>
    </row>
    <row r="731" spans="1:15" s="13" customFormat="1" ht="25.5">
      <c r="A731" s="13">
        <v>1</v>
      </c>
      <c r="B731" s="234"/>
      <c r="C731" s="234"/>
      <c r="D731" s="234"/>
      <c r="E731" s="234"/>
      <c r="F731" s="213"/>
      <c r="G731" s="234"/>
      <c r="H731" s="213"/>
      <c r="I731" s="213" t="s">
        <v>10153</v>
      </c>
      <c r="J731" s="233" t="s">
        <v>11717</v>
      </c>
      <c r="K731" s="238" t="s">
        <v>10643</v>
      </c>
      <c r="L731" s="92" t="s">
        <v>10245</v>
      </c>
      <c r="M731" s="70" t="s">
        <v>10207</v>
      </c>
      <c r="N731" s="8" t="s">
        <v>10154</v>
      </c>
    </row>
    <row r="732" spans="1:15" s="13" customFormat="1" ht="25.5">
      <c r="A732" s="13">
        <v>1</v>
      </c>
      <c r="B732" s="234"/>
      <c r="C732" s="234"/>
      <c r="D732" s="234"/>
      <c r="E732" s="234"/>
      <c r="F732" s="213"/>
      <c r="G732" s="234"/>
      <c r="H732" s="213"/>
      <c r="I732" s="213" t="s">
        <v>10155</v>
      </c>
      <c r="J732" s="233" t="s">
        <v>11718</v>
      </c>
      <c r="K732" s="238" t="s">
        <v>10643</v>
      </c>
      <c r="L732" s="92" t="s">
        <v>10245</v>
      </c>
      <c r="M732" s="70" t="s">
        <v>10207</v>
      </c>
      <c r="N732" s="8" t="s">
        <v>10156</v>
      </c>
    </row>
    <row r="733" spans="1:15" s="13" customFormat="1">
      <c r="A733" s="13">
        <v>1</v>
      </c>
      <c r="B733" s="234"/>
      <c r="C733" s="234"/>
      <c r="D733" s="234"/>
      <c r="E733" s="234"/>
      <c r="F733" s="213"/>
      <c r="G733" s="234"/>
      <c r="H733" s="234" t="s">
        <v>10157</v>
      </c>
      <c r="I733" s="213"/>
      <c r="J733" s="210" t="s">
        <v>10158</v>
      </c>
      <c r="K733" s="211"/>
      <c r="L733" s="12"/>
      <c r="M733" s="5"/>
      <c r="N733" s="8"/>
    </row>
    <row r="734" spans="1:15" s="13" customFormat="1" ht="25.5">
      <c r="A734" s="13">
        <v>1</v>
      </c>
      <c r="B734" s="234"/>
      <c r="C734" s="234"/>
      <c r="D734" s="234"/>
      <c r="E734" s="234"/>
      <c r="F734" s="213"/>
      <c r="G734" s="234"/>
      <c r="H734" s="213"/>
      <c r="I734" s="213" t="s">
        <v>10159</v>
      </c>
      <c r="J734" s="233" t="s">
        <v>11719</v>
      </c>
      <c r="K734" s="238" t="s">
        <v>10643</v>
      </c>
      <c r="L734" s="92" t="s">
        <v>10246</v>
      </c>
      <c r="M734" s="70" t="s">
        <v>10207</v>
      </c>
      <c r="N734" s="8"/>
    </row>
    <row r="735" spans="1:15" s="13" customFormat="1" ht="25.5">
      <c r="A735" s="13">
        <v>1</v>
      </c>
      <c r="B735" s="234"/>
      <c r="C735" s="234"/>
      <c r="D735" s="234"/>
      <c r="E735" s="234"/>
      <c r="F735" s="213"/>
      <c r="G735" s="234"/>
      <c r="H735" s="213"/>
      <c r="I735" s="213" t="s">
        <v>10160</v>
      </c>
      <c r="J735" s="233" t="s">
        <v>11720</v>
      </c>
      <c r="K735" s="238" t="s">
        <v>10643</v>
      </c>
      <c r="L735" s="92" t="s">
        <v>10246</v>
      </c>
      <c r="M735" s="70" t="s">
        <v>10207</v>
      </c>
      <c r="N735" s="8"/>
    </row>
    <row r="736" spans="1:15" s="13" customFormat="1" ht="25.5">
      <c r="A736" s="13">
        <v>1</v>
      </c>
      <c r="B736" s="234"/>
      <c r="C736" s="234"/>
      <c r="D736" s="234"/>
      <c r="E736" s="234"/>
      <c r="F736" s="213"/>
      <c r="G736" s="234"/>
      <c r="H736" s="234" t="s">
        <v>10161</v>
      </c>
      <c r="I736" s="213"/>
      <c r="J736" s="210" t="s">
        <v>10208</v>
      </c>
      <c r="K736" s="211"/>
      <c r="L736" s="12"/>
      <c r="M736" s="5"/>
      <c r="N736" s="8"/>
    </row>
    <row r="737" spans="1:14" s="13" customFormat="1" ht="38.25">
      <c r="A737" s="13">
        <v>1</v>
      </c>
      <c r="B737" s="234"/>
      <c r="C737" s="234"/>
      <c r="D737" s="234"/>
      <c r="E737" s="234"/>
      <c r="F737" s="213"/>
      <c r="G737" s="234"/>
      <c r="H737" s="213"/>
      <c r="I737" s="213" t="s">
        <v>10162</v>
      </c>
      <c r="J737" s="233" t="s">
        <v>11721</v>
      </c>
      <c r="K737" s="238" t="s">
        <v>10643</v>
      </c>
      <c r="L737" s="58" t="s">
        <v>10163</v>
      </c>
      <c r="M737" s="93" t="s">
        <v>10205</v>
      </c>
      <c r="N737" s="8"/>
    </row>
    <row r="738" spans="1:14" s="13" customFormat="1" ht="38.25">
      <c r="A738" s="13">
        <v>1</v>
      </c>
      <c r="B738" s="234"/>
      <c r="C738" s="234"/>
      <c r="D738" s="234"/>
      <c r="E738" s="234"/>
      <c r="F738" s="213"/>
      <c r="G738" s="234"/>
      <c r="H738" s="213"/>
      <c r="I738" s="213" t="s">
        <v>10164</v>
      </c>
      <c r="J738" s="233" t="s">
        <v>11722</v>
      </c>
      <c r="K738" s="238" t="s">
        <v>10643</v>
      </c>
      <c r="L738" s="58" t="s">
        <v>10165</v>
      </c>
      <c r="M738" s="93" t="s">
        <v>10206</v>
      </c>
      <c r="N738" s="8"/>
    </row>
    <row r="739" spans="1:14" s="13" customFormat="1" ht="25.5">
      <c r="B739" s="234"/>
      <c r="C739" s="234"/>
      <c r="D739" s="234"/>
      <c r="E739" s="234"/>
      <c r="F739" s="213"/>
      <c r="G739" s="234" t="s">
        <v>10166</v>
      </c>
      <c r="H739" s="234"/>
      <c r="I739" s="213"/>
      <c r="J739" s="210" t="s">
        <v>10167</v>
      </c>
      <c r="K739" s="211"/>
      <c r="L739" s="12"/>
      <c r="M739" s="5"/>
      <c r="N739" s="8"/>
    </row>
    <row r="740" spans="1:14" s="13" customFormat="1">
      <c r="B740" s="234"/>
      <c r="C740" s="234"/>
      <c r="D740" s="234"/>
      <c r="E740" s="234"/>
      <c r="F740" s="213"/>
      <c r="G740" s="234"/>
      <c r="H740" s="234" t="s">
        <v>10168</v>
      </c>
      <c r="I740" s="213"/>
      <c r="J740" s="210" t="s">
        <v>10169</v>
      </c>
      <c r="K740" s="226"/>
      <c r="L740" s="12"/>
      <c r="M740" s="5"/>
      <c r="N740" s="8"/>
    </row>
    <row r="741" spans="1:14" s="13" customFormat="1" ht="51">
      <c r="A741" s="13">
        <v>1</v>
      </c>
      <c r="B741" s="234"/>
      <c r="C741" s="234"/>
      <c r="D741" s="234"/>
      <c r="E741" s="234"/>
      <c r="F741" s="213"/>
      <c r="G741" s="234"/>
      <c r="H741" s="234"/>
      <c r="I741" s="216" t="s">
        <v>10170</v>
      </c>
      <c r="J741" s="217" t="s">
        <v>10173</v>
      </c>
      <c r="K741" s="211" t="s">
        <v>10643</v>
      </c>
      <c r="L741" s="92" t="s">
        <v>10174</v>
      </c>
      <c r="M741" s="93" t="s">
        <v>10209</v>
      </c>
      <c r="N741" s="8"/>
    </row>
    <row r="742" spans="1:14" s="13" customFormat="1" ht="51">
      <c r="A742" s="13">
        <v>1</v>
      </c>
      <c r="B742" s="234"/>
      <c r="C742" s="234"/>
      <c r="D742" s="234"/>
      <c r="E742" s="234"/>
      <c r="F742" s="213"/>
      <c r="G742" s="234"/>
      <c r="H742" s="234"/>
      <c r="I742" s="216" t="s">
        <v>10172</v>
      </c>
      <c r="J742" s="217" t="s">
        <v>10176</v>
      </c>
      <c r="K742" s="211" t="s">
        <v>10643</v>
      </c>
      <c r="L742" s="92" t="s">
        <v>10177</v>
      </c>
      <c r="M742" s="93" t="s">
        <v>10209</v>
      </c>
      <c r="N742" s="8"/>
    </row>
    <row r="743" spans="1:14" s="13" customFormat="1" ht="38.25">
      <c r="A743" s="13">
        <v>1</v>
      </c>
      <c r="B743" s="234"/>
      <c r="C743" s="234"/>
      <c r="D743" s="234"/>
      <c r="E743" s="234"/>
      <c r="F743" s="213"/>
      <c r="G743" s="234"/>
      <c r="H743" s="234"/>
      <c r="I743" s="216" t="s">
        <v>10175</v>
      </c>
      <c r="J743" s="217" t="s">
        <v>10210</v>
      </c>
      <c r="K743" s="211" t="s">
        <v>10643</v>
      </c>
      <c r="L743" s="92" t="s">
        <v>10171</v>
      </c>
      <c r="M743" s="93" t="s">
        <v>10209</v>
      </c>
      <c r="N743" s="8"/>
    </row>
    <row r="744" spans="1:14" s="13" customFormat="1" ht="25.5">
      <c r="B744" s="234"/>
      <c r="C744" s="234"/>
      <c r="D744" s="234"/>
      <c r="E744" s="234"/>
      <c r="F744" s="213"/>
      <c r="G744" s="234"/>
      <c r="H744" s="234" t="s">
        <v>10178</v>
      </c>
      <c r="I744" s="213"/>
      <c r="J744" s="210" t="s">
        <v>10179</v>
      </c>
      <c r="K744" s="211"/>
      <c r="L744" s="7" t="s">
        <v>10180</v>
      </c>
      <c r="M744" s="5"/>
      <c r="N744" s="8"/>
    </row>
    <row r="745" spans="1:14" s="13" customFormat="1" ht="25.5">
      <c r="B745" s="234"/>
      <c r="C745" s="234"/>
      <c r="D745" s="234"/>
      <c r="E745" s="234"/>
      <c r="F745" s="213"/>
      <c r="G745" s="234"/>
      <c r="H745" s="234"/>
      <c r="I745" s="213" t="s">
        <v>10181</v>
      </c>
      <c r="J745" s="210" t="s">
        <v>10182</v>
      </c>
      <c r="K745" s="211" t="s">
        <v>10643</v>
      </c>
      <c r="L745" s="7" t="s">
        <v>10183</v>
      </c>
      <c r="M745" s="66" t="s">
        <v>10205</v>
      </c>
      <c r="N745" s="8"/>
    </row>
    <row r="746" spans="1:14" s="13" customFormat="1" ht="25.5">
      <c r="B746" s="234"/>
      <c r="C746" s="234"/>
      <c r="D746" s="234"/>
      <c r="E746" s="234"/>
      <c r="F746" s="213"/>
      <c r="G746" s="234"/>
      <c r="H746" s="234"/>
      <c r="I746" s="213" t="s">
        <v>10184</v>
      </c>
      <c r="J746" s="210" t="s">
        <v>10185</v>
      </c>
      <c r="K746" s="211" t="s">
        <v>10643</v>
      </c>
      <c r="L746" s="12" t="s">
        <v>10186</v>
      </c>
      <c r="M746" s="66" t="s">
        <v>10205</v>
      </c>
      <c r="N746" s="8"/>
    </row>
    <row r="747" spans="1:14" s="13" customFormat="1" ht="25.5">
      <c r="B747" s="234"/>
      <c r="C747" s="234"/>
      <c r="D747" s="234"/>
      <c r="E747" s="234"/>
      <c r="F747" s="213"/>
      <c r="G747" s="234"/>
      <c r="H747" s="234" t="s">
        <v>10187</v>
      </c>
      <c r="I747" s="213" t="s">
        <v>10188</v>
      </c>
      <c r="J747" s="210" t="s">
        <v>10189</v>
      </c>
      <c r="K747" s="211" t="s">
        <v>10643</v>
      </c>
      <c r="L747" s="12" t="s">
        <v>10190</v>
      </c>
      <c r="M747" s="5"/>
      <c r="N747" s="8" t="s">
        <v>10191</v>
      </c>
    </row>
    <row r="748" spans="1:14" s="13" customFormat="1">
      <c r="B748" s="234"/>
      <c r="C748" s="234"/>
      <c r="D748" s="234"/>
      <c r="E748" s="234"/>
      <c r="F748" s="213"/>
      <c r="G748" s="234"/>
      <c r="H748" s="234" t="s">
        <v>10192</v>
      </c>
      <c r="I748" s="213"/>
      <c r="J748" s="210" t="s">
        <v>10193</v>
      </c>
      <c r="K748" s="211"/>
      <c r="L748" s="12"/>
      <c r="M748" s="5"/>
      <c r="N748" s="8"/>
    </row>
    <row r="749" spans="1:14" s="13" customFormat="1" ht="51">
      <c r="B749" s="234"/>
      <c r="C749" s="234"/>
      <c r="D749" s="234"/>
      <c r="E749" s="234"/>
      <c r="F749" s="213"/>
      <c r="G749" s="234"/>
      <c r="H749" s="234"/>
      <c r="I749" s="213" t="s">
        <v>10194</v>
      </c>
      <c r="J749" s="210" t="s">
        <v>8172</v>
      </c>
      <c r="K749" s="211" t="s">
        <v>10643</v>
      </c>
      <c r="L749" s="7" t="s">
        <v>8173</v>
      </c>
      <c r="M749" s="5">
        <v>1810110</v>
      </c>
      <c r="N749" s="8"/>
    </row>
    <row r="750" spans="1:14" s="13" customFormat="1" ht="25.5">
      <c r="B750" s="234"/>
      <c r="C750" s="234"/>
      <c r="D750" s="234"/>
      <c r="E750" s="234"/>
      <c r="F750" s="213"/>
      <c r="G750" s="234"/>
      <c r="H750" s="234"/>
      <c r="I750" s="213" t="s">
        <v>8174</v>
      </c>
      <c r="J750" s="210" t="s">
        <v>8175</v>
      </c>
      <c r="K750" s="211" t="s">
        <v>10643</v>
      </c>
      <c r="L750" s="7" t="s">
        <v>8176</v>
      </c>
      <c r="M750" s="5">
        <v>1810090</v>
      </c>
      <c r="N750" s="8" t="s">
        <v>8177</v>
      </c>
    </row>
    <row r="751" spans="1:14" s="13" customFormat="1" ht="25.5">
      <c r="B751" s="234"/>
      <c r="C751" s="234"/>
      <c r="D751" s="234"/>
      <c r="E751" s="234"/>
      <c r="F751" s="213"/>
      <c r="G751" s="234"/>
      <c r="H751" s="234"/>
      <c r="I751" s="213" t="s">
        <v>8178</v>
      </c>
      <c r="J751" s="210" t="s">
        <v>8179</v>
      </c>
      <c r="K751" s="211" t="s">
        <v>10643</v>
      </c>
      <c r="L751" s="7" t="s">
        <v>8180</v>
      </c>
      <c r="M751" s="5"/>
      <c r="N751" s="8" t="s">
        <v>8181</v>
      </c>
    </row>
    <row r="752" spans="1:14" s="13" customFormat="1">
      <c r="B752" s="234"/>
      <c r="C752" s="234"/>
      <c r="D752" s="234"/>
      <c r="E752" s="234"/>
      <c r="F752" s="213"/>
      <c r="G752" s="234"/>
      <c r="H752" s="234"/>
      <c r="I752" s="213" t="s">
        <v>8182</v>
      </c>
      <c r="J752" s="210" t="s">
        <v>8183</v>
      </c>
      <c r="K752" s="211" t="s">
        <v>10643</v>
      </c>
      <c r="L752" s="12" t="s">
        <v>8184</v>
      </c>
      <c r="M752" s="5"/>
      <c r="N752" s="8"/>
    </row>
    <row r="753" spans="2:19" s="13" customFormat="1" ht="38.25">
      <c r="B753" s="234"/>
      <c r="C753" s="234"/>
      <c r="D753" s="234"/>
      <c r="E753" s="234"/>
      <c r="F753" s="213"/>
      <c r="G753" s="234"/>
      <c r="H753" s="234"/>
      <c r="I753" s="213" t="s">
        <v>8185</v>
      </c>
      <c r="J753" s="210" t="s">
        <v>8186</v>
      </c>
      <c r="K753" s="211" t="s">
        <v>10643</v>
      </c>
      <c r="L753" s="12" t="s">
        <v>8187</v>
      </c>
      <c r="M753" s="5"/>
      <c r="N753" s="8" t="s">
        <v>8188</v>
      </c>
      <c r="S753" s="13">
        <f>121/5.9</f>
        <v>20.508474576271187</v>
      </c>
    </row>
    <row r="754" spans="2:19" s="13" customFormat="1" ht="25.5">
      <c r="B754" s="234"/>
      <c r="C754" s="234"/>
      <c r="D754" s="234"/>
      <c r="E754" s="234"/>
      <c r="F754" s="213"/>
      <c r="G754" s="234"/>
      <c r="H754" s="234" t="s">
        <v>8189</v>
      </c>
      <c r="I754" s="213"/>
      <c r="J754" s="210" t="s">
        <v>8190</v>
      </c>
      <c r="K754" s="211"/>
      <c r="L754" s="12"/>
      <c r="M754" s="5"/>
      <c r="N754" s="8"/>
      <c r="S754" s="13">
        <f>1806/1076</f>
        <v>1.6784386617100371</v>
      </c>
    </row>
    <row r="755" spans="2:19" s="13" customFormat="1" ht="25.5">
      <c r="B755" s="234"/>
      <c r="C755" s="234"/>
      <c r="D755" s="234"/>
      <c r="E755" s="234"/>
      <c r="F755" s="213"/>
      <c r="G755" s="234"/>
      <c r="H755" s="234"/>
      <c r="I755" s="213" t="s">
        <v>8191</v>
      </c>
      <c r="J755" s="210" t="s">
        <v>8192</v>
      </c>
      <c r="K755" s="211" t="s">
        <v>10643</v>
      </c>
      <c r="L755" s="7" t="s">
        <v>8193</v>
      </c>
      <c r="M755" s="5"/>
      <c r="N755" s="8"/>
    </row>
    <row r="756" spans="2:19" s="13" customFormat="1">
      <c r="B756" s="234"/>
      <c r="C756" s="234"/>
      <c r="D756" s="234"/>
      <c r="E756" s="234"/>
      <c r="F756" s="213"/>
      <c r="G756" s="234"/>
      <c r="H756" s="234"/>
      <c r="I756" s="213" t="s">
        <v>8194</v>
      </c>
      <c r="J756" s="210" t="s">
        <v>8195</v>
      </c>
      <c r="K756" s="211" t="s">
        <v>10643</v>
      </c>
      <c r="L756" s="7" t="s">
        <v>8196</v>
      </c>
      <c r="M756" s="5"/>
      <c r="N756" s="8"/>
    </row>
    <row r="757" spans="2:19" s="13" customFormat="1" ht="25.5">
      <c r="B757" s="234"/>
      <c r="C757" s="234"/>
      <c r="D757" s="234"/>
      <c r="E757" s="234"/>
      <c r="F757" s="213"/>
      <c r="G757" s="234"/>
      <c r="H757" s="234"/>
      <c r="I757" s="213" t="s">
        <v>8197</v>
      </c>
      <c r="J757" s="210" t="s">
        <v>8198</v>
      </c>
      <c r="K757" s="211" t="s">
        <v>10643</v>
      </c>
      <c r="L757" s="7" t="s">
        <v>8199</v>
      </c>
      <c r="M757" s="5">
        <v>1810100</v>
      </c>
      <c r="N757" s="8" t="s">
        <v>8200</v>
      </c>
    </row>
    <row r="758" spans="2:19" s="13" customFormat="1">
      <c r="B758" s="234"/>
      <c r="C758" s="234"/>
      <c r="D758" s="234" t="s">
        <v>8201</v>
      </c>
      <c r="E758" s="234" t="s">
        <v>8202</v>
      </c>
      <c r="F758" s="213" t="s">
        <v>8203</v>
      </c>
      <c r="G758" s="234"/>
      <c r="H758" s="234"/>
      <c r="I758" s="213"/>
      <c r="J758" s="210" t="s">
        <v>8204</v>
      </c>
      <c r="K758" s="237"/>
      <c r="L758" s="5"/>
      <c r="M758" s="5"/>
      <c r="N758" s="8"/>
    </row>
    <row r="759" spans="2:19" s="13" customFormat="1">
      <c r="B759" s="234"/>
      <c r="C759" s="234"/>
      <c r="D759" s="234"/>
      <c r="E759" s="234"/>
      <c r="F759" s="213"/>
      <c r="G759" s="234" t="s">
        <v>8205</v>
      </c>
      <c r="H759" s="234"/>
      <c r="I759" s="213"/>
      <c r="J759" s="210" t="s">
        <v>8204</v>
      </c>
      <c r="K759" s="237"/>
      <c r="L759" s="5"/>
      <c r="M759" s="5"/>
      <c r="N759" s="8"/>
    </row>
    <row r="760" spans="2:19" s="13" customFormat="1" ht="38.25">
      <c r="B760" s="234"/>
      <c r="C760" s="234"/>
      <c r="D760" s="234"/>
      <c r="E760" s="234"/>
      <c r="F760" s="213"/>
      <c r="G760" s="234"/>
      <c r="H760" s="234" t="s">
        <v>8206</v>
      </c>
      <c r="I760" s="213" t="s">
        <v>8207</v>
      </c>
      <c r="J760" s="210" t="s">
        <v>8208</v>
      </c>
      <c r="K760" s="211" t="s">
        <v>10980</v>
      </c>
      <c r="L760" s="5">
        <v>43020000</v>
      </c>
      <c r="M760" s="5">
        <v>1820010</v>
      </c>
      <c r="N760" s="8"/>
    </row>
    <row r="761" spans="2:19" s="13" customFormat="1" ht="25.5">
      <c r="B761" s="234"/>
      <c r="C761" s="234"/>
      <c r="D761" s="234"/>
      <c r="E761" s="234"/>
      <c r="F761" s="213"/>
      <c r="G761" s="234"/>
      <c r="H761" s="234" t="s">
        <v>8209</v>
      </c>
      <c r="I761" s="213" t="s">
        <v>8210</v>
      </c>
      <c r="J761" s="210" t="s">
        <v>8211</v>
      </c>
      <c r="K761" s="211" t="s">
        <v>10980</v>
      </c>
      <c r="L761" s="5">
        <v>43030000</v>
      </c>
      <c r="M761" s="5">
        <v>1820020</v>
      </c>
      <c r="N761" s="8"/>
    </row>
    <row r="762" spans="2:19" s="13" customFormat="1" ht="25.5">
      <c r="B762" s="234"/>
      <c r="C762" s="234"/>
      <c r="D762" s="234"/>
      <c r="E762" s="234"/>
      <c r="F762" s="213"/>
      <c r="G762" s="234"/>
      <c r="H762" s="234" t="s">
        <v>8212</v>
      </c>
      <c r="I762" s="213" t="s">
        <v>8213</v>
      </c>
      <c r="J762" s="231" t="s">
        <v>8214</v>
      </c>
      <c r="K762" s="211" t="s">
        <v>10980</v>
      </c>
      <c r="L762" s="5">
        <v>43040000</v>
      </c>
      <c r="M762" s="5">
        <v>1820050</v>
      </c>
      <c r="N762" s="8"/>
    </row>
    <row r="763" spans="2:19" s="13" customFormat="1">
      <c r="B763" s="234"/>
      <c r="C763" s="234"/>
      <c r="D763" s="234"/>
      <c r="E763" s="234"/>
      <c r="F763" s="213"/>
      <c r="G763" s="234" t="s">
        <v>8215</v>
      </c>
      <c r="H763" s="234" t="s">
        <v>8216</v>
      </c>
      <c r="I763" s="213" t="s">
        <v>8217</v>
      </c>
      <c r="J763" s="210" t="s">
        <v>8218</v>
      </c>
      <c r="K763" s="237" t="s">
        <v>11279</v>
      </c>
      <c r="L763" s="5"/>
      <c r="M763" s="5"/>
      <c r="N763" s="8"/>
    </row>
    <row r="764" spans="2:19" s="13" customFormat="1">
      <c r="B764" s="234"/>
      <c r="C764" s="234"/>
      <c r="D764" s="234" t="s">
        <v>8219</v>
      </c>
      <c r="E764" s="234" t="s">
        <v>8220</v>
      </c>
      <c r="F764" s="213" t="s">
        <v>8221</v>
      </c>
      <c r="G764" s="234"/>
      <c r="H764" s="234"/>
      <c r="I764" s="213"/>
      <c r="J764" s="210" t="s">
        <v>8222</v>
      </c>
      <c r="K764" s="237"/>
      <c r="L764" s="5"/>
      <c r="M764" s="5"/>
      <c r="N764" s="8"/>
    </row>
    <row r="765" spans="2:19" s="13" customFormat="1">
      <c r="B765" s="234"/>
      <c r="C765" s="234"/>
      <c r="D765" s="234"/>
      <c r="E765" s="234"/>
      <c r="F765" s="213"/>
      <c r="G765" s="234" t="s">
        <v>8223</v>
      </c>
      <c r="H765" s="234"/>
      <c r="I765" s="213"/>
      <c r="J765" s="210" t="s">
        <v>8222</v>
      </c>
      <c r="K765" s="237"/>
      <c r="L765" s="5"/>
      <c r="M765" s="5"/>
      <c r="N765" s="8"/>
    </row>
    <row r="766" spans="2:19" s="13" customFormat="1" ht="25.5">
      <c r="B766" s="234"/>
      <c r="C766" s="234"/>
      <c r="D766" s="234"/>
      <c r="E766" s="234"/>
      <c r="F766" s="213"/>
      <c r="G766" s="207"/>
      <c r="H766" s="234" t="s">
        <v>8224</v>
      </c>
      <c r="I766" s="213" t="s">
        <v>8225</v>
      </c>
      <c r="J766" s="210" t="s">
        <v>8226</v>
      </c>
      <c r="K766" s="211" t="s">
        <v>10643</v>
      </c>
      <c r="L766" s="5">
        <v>61100000</v>
      </c>
      <c r="M766" s="5">
        <v>1730020</v>
      </c>
      <c r="N766" s="8"/>
    </row>
    <row r="767" spans="2:19" s="13" customFormat="1" ht="63.75">
      <c r="B767" s="234"/>
      <c r="C767" s="234"/>
      <c r="D767" s="234"/>
      <c r="E767" s="234"/>
      <c r="F767" s="213"/>
      <c r="G767" s="234"/>
      <c r="H767" s="234" t="s">
        <v>8227</v>
      </c>
      <c r="I767" s="213" t="s">
        <v>8228</v>
      </c>
      <c r="J767" s="231" t="s">
        <v>8229</v>
      </c>
      <c r="K767" s="211" t="s">
        <v>10643</v>
      </c>
      <c r="L767" s="5">
        <v>61150000</v>
      </c>
      <c r="M767" s="5">
        <v>1730040</v>
      </c>
      <c r="N767" s="8"/>
    </row>
    <row r="768" spans="2:19" s="13" customFormat="1" ht="25.5">
      <c r="B768" s="234"/>
      <c r="C768" s="234"/>
      <c r="D768" s="234"/>
      <c r="E768" s="234"/>
      <c r="F768" s="213"/>
      <c r="G768" s="234" t="s">
        <v>8230</v>
      </c>
      <c r="H768" s="234" t="s">
        <v>8231</v>
      </c>
      <c r="I768" s="213" t="s">
        <v>8232</v>
      </c>
      <c r="J768" s="210" t="s">
        <v>8233</v>
      </c>
      <c r="K768" s="237" t="s">
        <v>11279</v>
      </c>
      <c r="L768" s="5"/>
      <c r="M768" s="5"/>
      <c r="N768" s="8"/>
    </row>
    <row r="769" spans="1:14" s="13" customFormat="1">
      <c r="B769" s="240"/>
      <c r="C769" s="234" t="s">
        <v>8234</v>
      </c>
      <c r="D769" s="234"/>
      <c r="E769" s="234"/>
      <c r="F769" s="213"/>
      <c r="G769" s="234"/>
      <c r="H769" s="234"/>
      <c r="I769" s="225"/>
      <c r="J769" s="210" t="s">
        <v>8235</v>
      </c>
      <c r="K769" s="211"/>
      <c r="L769" s="5"/>
      <c r="M769" s="5"/>
      <c r="N769" s="5"/>
    </row>
    <row r="770" spans="1:14" s="13" customFormat="1" ht="25.5">
      <c r="B770" s="234"/>
      <c r="C770" s="234"/>
      <c r="D770" s="234" t="s">
        <v>8236</v>
      </c>
      <c r="E770" s="234"/>
      <c r="F770" s="213"/>
      <c r="G770" s="234"/>
      <c r="H770" s="234"/>
      <c r="I770" s="213"/>
      <c r="J770" s="210" t="s">
        <v>8237</v>
      </c>
      <c r="K770" s="237"/>
      <c r="L770" s="5"/>
      <c r="M770" s="5"/>
      <c r="N770" s="8"/>
    </row>
    <row r="771" spans="1:14" s="13" customFormat="1" ht="25.5">
      <c r="B771" s="234"/>
      <c r="C771" s="234"/>
      <c r="D771" s="234"/>
      <c r="E771" s="234" t="s">
        <v>8238</v>
      </c>
      <c r="F771" s="213" t="s">
        <v>8239</v>
      </c>
      <c r="G771" s="234"/>
      <c r="H771" s="234"/>
      <c r="I771" s="213"/>
      <c r="J771" s="210" t="s">
        <v>8240</v>
      </c>
      <c r="K771" s="237"/>
      <c r="L771" s="5"/>
      <c r="M771" s="5"/>
      <c r="N771" s="8"/>
    </row>
    <row r="772" spans="1:14" s="13" customFormat="1" ht="25.5">
      <c r="B772" s="234"/>
      <c r="C772" s="234"/>
      <c r="D772" s="234"/>
      <c r="E772" s="234"/>
      <c r="F772" s="213"/>
      <c r="G772" s="234" t="s">
        <v>8241</v>
      </c>
      <c r="H772" s="234"/>
      <c r="I772" s="213"/>
      <c r="J772" s="210" t="s">
        <v>8240</v>
      </c>
      <c r="K772" s="237"/>
      <c r="L772" s="5"/>
      <c r="M772" s="5"/>
      <c r="N772" s="8"/>
    </row>
    <row r="773" spans="1:14" s="13" customFormat="1" ht="25.5">
      <c r="A773" s="13">
        <v>1</v>
      </c>
      <c r="B773" s="234"/>
      <c r="C773" s="234"/>
      <c r="D773" s="234"/>
      <c r="E773" s="234"/>
      <c r="F773" s="213"/>
      <c r="G773" s="234"/>
      <c r="H773" s="216" t="s">
        <v>9868</v>
      </c>
      <c r="I773" s="216" t="s">
        <v>9872</v>
      </c>
      <c r="J773" s="210" t="s">
        <v>8242</v>
      </c>
      <c r="K773" s="211" t="s">
        <v>11700</v>
      </c>
      <c r="L773" s="5">
        <v>41140000</v>
      </c>
      <c r="M773" s="5"/>
      <c r="N773" s="8"/>
    </row>
    <row r="774" spans="1:14" s="13" customFormat="1" ht="89.25">
      <c r="A774" s="13">
        <v>1</v>
      </c>
      <c r="B774" s="234"/>
      <c r="C774" s="234"/>
      <c r="D774" s="234"/>
      <c r="E774" s="234"/>
      <c r="F774" s="213"/>
      <c r="G774" s="234"/>
      <c r="H774" s="216" t="s">
        <v>9869</v>
      </c>
      <c r="I774" s="216" t="s">
        <v>9873</v>
      </c>
      <c r="J774" s="210" t="s">
        <v>8243</v>
      </c>
      <c r="K774" s="211" t="s">
        <v>11700</v>
      </c>
      <c r="L774" s="5" t="s">
        <v>8244</v>
      </c>
      <c r="M774" s="5">
        <v>1911010</v>
      </c>
      <c r="N774" s="8"/>
    </row>
    <row r="775" spans="1:14" s="13" customFormat="1" ht="15.75">
      <c r="A775" s="13">
        <v>1</v>
      </c>
      <c r="B775" s="234"/>
      <c r="C775" s="234"/>
      <c r="D775" s="234"/>
      <c r="E775" s="234"/>
      <c r="F775" s="213"/>
      <c r="G775" s="234"/>
      <c r="H775" s="216" t="s">
        <v>9870</v>
      </c>
      <c r="I775" s="216" t="s">
        <v>9874</v>
      </c>
      <c r="J775" s="210" t="s">
        <v>8245</v>
      </c>
      <c r="K775" s="211" t="s">
        <v>11700</v>
      </c>
      <c r="L775" s="5"/>
      <c r="M775" s="5"/>
      <c r="N775" s="8"/>
    </row>
    <row r="776" spans="1:14" s="13" customFormat="1" ht="15.75">
      <c r="A776" s="13">
        <v>1</v>
      </c>
      <c r="B776" s="234"/>
      <c r="C776" s="234"/>
      <c r="D776" s="234"/>
      <c r="E776" s="234"/>
      <c r="F776" s="213"/>
      <c r="G776" s="234"/>
      <c r="H776" s="216" t="s">
        <v>9871</v>
      </c>
      <c r="I776" s="216" t="s">
        <v>9875</v>
      </c>
      <c r="J776" s="210" t="s">
        <v>8246</v>
      </c>
      <c r="K776" s="211" t="s">
        <v>11700</v>
      </c>
      <c r="L776" s="5">
        <v>41150000</v>
      </c>
      <c r="M776" s="5"/>
      <c r="N776" s="8"/>
    </row>
    <row r="777" spans="1:14" s="13" customFormat="1" ht="38.25">
      <c r="B777" s="234"/>
      <c r="C777" s="234"/>
      <c r="D777" s="234"/>
      <c r="E777" s="234"/>
      <c r="F777" s="213"/>
      <c r="G777" s="234" t="s">
        <v>8247</v>
      </c>
      <c r="H777" s="234" t="s">
        <v>8248</v>
      </c>
      <c r="I777" s="213" t="s">
        <v>8249</v>
      </c>
      <c r="J777" s="210" t="s">
        <v>8250</v>
      </c>
      <c r="K777" s="211" t="s">
        <v>8747</v>
      </c>
      <c r="L777" s="5"/>
      <c r="M777" s="5"/>
      <c r="N777" s="8" t="s">
        <v>8251</v>
      </c>
    </row>
    <row r="778" spans="1:14" s="13" customFormat="1" ht="25.5">
      <c r="B778" s="234"/>
      <c r="C778" s="234"/>
      <c r="D778" s="234"/>
      <c r="E778" s="234" t="s">
        <v>8252</v>
      </c>
      <c r="F778" s="213" t="s">
        <v>8253</v>
      </c>
      <c r="G778" s="234"/>
      <c r="H778" s="234"/>
      <c r="I778" s="213"/>
      <c r="J778" s="210" t="s">
        <v>8254</v>
      </c>
      <c r="K778" s="237"/>
      <c r="L778" s="5"/>
      <c r="M778" s="5"/>
      <c r="N778" s="8"/>
    </row>
    <row r="779" spans="1:14" s="13" customFormat="1">
      <c r="B779" s="234"/>
      <c r="C779" s="234"/>
      <c r="D779" s="234"/>
      <c r="E779" s="234"/>
      <c r="F779" s="213"/>
      <c r="G779" s="234" t="s">
        <v>8255</v>
      </c>
      <c r="H779" s="234"/>
      <c r="I779" s="213"/>
      <c r="J779" s="231" t="s">
        <v>8256</v>
      </c>
      <c r="K779" s="237"/>
      <c r="L779" s="5"/>
      <c r="M779" s="5"/>
      <c r="N779" s="8"/>
    </row>
    <row r="780" spans="1:14" s="13" customFormat="1">
      <c r="B780" s="234"/>
      <c r="C780" s="234"/>
      <c r="D780" s="234"/>
      <c r="E780" s="234"/>
      <c r="F780" s="213"/>
      <c r="G780" s="234"/>
      <c r="H780" s="211">
        <v>1512011</v>
      </c>
      <c r="I780" s="238">
        <v>15120110</v>
      </c>
      <c r="J780" s="231" t="s">
        <v>8257</v>
      </c>
      <c r="K780" s="211" t="s">
        <v>10643</v>
      </c>
      <c r="L780" s="5" t="s">
        <v>8258</v>
      </c>
      <c r="M780" s="5">
        <v>1912010</v>
      </c>
      <c r="N780" s="8"/>
    </row>
    <row r="781" spans="1:14" s="13" customFormat="1">
      <c r="B781" s="234"/>
      <c r="C781" s="234"/>
      <c r="D781" s="234"/>
      <c r="E781" s="234"/>
      <c r="F781" s="213"/>
      <c r="G781" s="234"/>
      <c r="H781" s="211">
        <v>1512012</v>
      </c>
      <c r="I781" s="238"/>
      <c r="J781" s="231" t="s">
        <v>8259</v>
      </c>
      <c r="K781" s="211"/>
      <c r="L781" s="5"/>
      <c r="M781" s="5"/>
      <c r="N781" s="8"/>
    </row>
    <row r="782" spans="1:14" s="13" customFormat="1">
      <c r="B782" s="234"/>
      <c r="C782" s="234"/>
      <c r="D782" s="234"/>
      <c r="E782" s="234"/>
      <c r="F782" s="213"/>
      <c r="G782" s="234"/>
      <c r="H782" s="211"/>
      <c r="I782" s="238">
        <v>15120121</v>
      </c>
      <c r="J782" s="231" t="s">
        <v>8260</v>
      </c>
      <c r="K782" s="211" t="s">
        <v>10643</v>
      </c>
      <c r="L782" s="5" t="s">
        <v>8258</v>
      </c>
      <c r="M782" s="5">
        <v>1912020</v>
      </c>
      <c r="N782" s="8"/>
    </row>
    <row r="783" spans="1:14" s="13" customFormat="1">
      <c r="B783" s="234"/>
      <c r="C783" s="234"/>
      <c r="D783" s="234"/>
      <c r="E783" s="234"/>
      <c r="F783" s="213"/>
      <c r="G783" s="234"/>
      <c r="H783" s="211"/>
      <c r="I783" s="238">
        <v>15120122</v>
      </c>
      <c r="J783" s="231" t="s">
        <v>8261</v>
      </c>
      <c r="K783" s="211" t="s">
        <v>10643</v>
      </c>
      <c r="L783" s="5" t="s">
        <v>8258</v>
      </c>
      <c r="M783" s="5">
        <v>1912030</v>
      </c>
      <c r="N783" s="8"/>
    </row>
    <row r="784" spans="1:14" s="13" customFormat="1">
      <c r="B784" s="234"/>
      <c r="C784" s="234"/>
      <c r="D784" s="234"/>
      <c r="E784" s="234"/>
      <c r="F784" s="213"/>
      <c r="G784" s="234"/>
      <c r="H784" s="211"/>
      <c r="I784" s="238">
        <v>15120123</v>
      </c>
      <c r="J784" s="231" t="s">
        <v>8262</v>
      </c>
      <c r="K784" s="211" t="s">
        <v>10643</v>
      </c>
      <c r="L784" s="5" t="s">
        <v>8258</v>
      </c>
      <c r="M784" s="5"/>
      <c r="N784" s="8"/>
    </row>
    <row r="785" spans="2:14" s="13" customFormat="1">
      <c r="B785" s="234"/>
      <c r="C785" s="234"/>
      <c r="D785" s="234"/>
      <c r="E785" s="234"/>
      <c r="F785" s="213"/>
      <c r="G785" s="234"/>
      <c r="H785" s="211"/>
      <c r="I785" s="238">
        <v>15120124</v>
      </c>
      <c r="J785" s="231" t="s">
        <v>8263</v>
      </c>
      <c r="K785" s="211" t="s">
        <v>10643</v>
      </c>
      <c r="L785" s="5" t="s">
        <v>8258</v>
      </c>
      <c r="M785" s="5"/>
      <c r="N785" s="8"/>
    </row>
    <row r="786" spans="2:14" s="13" customFormat="1" ht="51">
      <c r="B786" s="234"/>
      <c r="C786" s="234"/>
      <c r="D786" s="234"/>
      <c r="E786" s="234"/>
      <c r="F786" s="213"/>
      <c r="G786" s="234"/>
      <c r="H786" s="211">
        <v>1512013</v>
      </c>
      <c r="I786" s="238">
        <v>15120130</v>
      </c>
      <c r="J786" s="231" t="s">
        <v>8264</v>
      </c>
      <c r="K786" s="211" t="s">
        <v>10643</v>
      </c>
      <c r="L786" s="5">
        <v>96050000</v>
      </c>
      <c r="M786" s="5"/>
      <c r="N786" s="8" t="s">
        <v>8265</v>
      </c>
    </row>
    <row r="787" spans="2:14" s="13" customFormat="1">
      <c r="B787" s="234"/>
      <c r="C787" s="234"/>
      <c r="D787" s="234"/>
      <c r="E787" s="234"/>
      <c r="F787" s="213"/>
      <c r="G787" s="234" t="s">
        <v>8266</v>
      </c>
      <c r="H787" s="234" t="s">
        <v>8267</v>
      </c>
      <c r="I787" s="213" t="s">
        <v>8268</v>
      </c>
      <c r="J787" s="231" t="s">
        <v>8269</v>
      </c>
      <c r="K787" s="211" t="s">
        <v>10643</v>
      </c>
      <c r="L787" s="5">
        <v>91139000</v>
      </c>
      <c r="M787" s="5"/>
      <c r="N787" s="8"/>
    </row>
    <row r="788" spans="2:14" s="13" customFormat="1" ht="51">
      <c r="B788" s="234"/>
      <c r="C788" s="234"/>
      <c r="D788" s="234"/>
      <c r="E788" s="234"/>
      <c r="F788" s="213"/>
      <c r="G788" s="234" t="s">
        <v>8270</v>
      </c>
      <c r="H788" s="234" t="s">
        <v>8271</v>
      </c>
      <c r="I788" s="213" t="s">
        <v>8272</v>
      </c>
      <c r="J788" s="231" t="s">
        <v>8273</v>
      </c>
      <c r="K788" s="211" t="s">
        <v>10643</v>
      </c>
      <c r="L788" s="5">
        <v>42050000</v>
      </c>
      <c r="M788" s="5"/>
      <c r="N788" s="8" t="s">
        <v>8274</v>
      </c>
    </row>
    <row r="789" spans="2:14" s="13" customFormat="1" ht="63.75">
      <c r="B789" s="234"/>
      <c r="C789" s="234"/>
      <c r="D789" s="234"/>
      <c r="E789" s="234"/>
      <c r="F789" s="213"/>
      <c r="G789" s="234" t="s">
        <v>8275</v>
      </c>
      <c r="H789" s="234" t="s">
        <v>8276</v>
      </c>
      <c r="I789" s="213" t="s">
        <v>8277</v>
      </c>
      <c r="J789" s="231" t="s">
        <v>8278</v>
      </c>
      <c r="K789" s="211" t="s">
        <v>10643</v>
      </c>
      <c r="L789" s="5">
        <v>42010000</v>
      </c>
      <c r="M789" s="5">
        <v>1912040</v>
      </c>
      <c r="N789" s="8" t="s">
        <v>8279</v>
      </c>
    </row>
    <row r="790" spans="2:14" s="13" customFormat="1" ht="25.5">
      <c r="B790" s="234"/>
      <c r="C790" s="234"/>
      <c r="D790" s="234"/>
      <c r="E790" s="234"/>
      <c r="F790" s="213"/>
      <c r="G790" s="234" t="s">
        <v>8280</v>
      </c>
      <c r="H790" s="234" t="s">
        <v>8281</v>
      </c>
      <c r="I790" s="213" t="s">
        <v>8282</v>
      </c>
      <c r="J790" s="231" t="s">
        <v>8283</v>
      </c>
      <c r="K790" s="211" t="s">
        <v>11279</v>
      </c>
      <c r="L790" s="5"/>
      <c r="M790" s="5"/>
      <c r="N790" s="8"/>
    </row>
    <row r="791" spans="2:14" s="13" customFormat="1">
      <c r="B791" s="234"/>
      <c r="C791" s="234"/>
      <c r="D791" s="234" t="s">
        <v>8284</v>
      </c>
      <c r="E791" s="234" t="s">
        <v>8285</v>
      </c>
      <c r="F791" s="213" t="s">
        <v>8286</v>
      </c>
      <c r="G791" s="234"/>
      <c r="H791" s="211"/>
      <c r="I791" s="238"/>
      <c r="J791" s="231" t="s">
        <v>8287</v>
      </c>
      <c r="K791" s="211"/>
      <c r="L791" s="5"/>
      <c r="M791" s="5"/>
      <c r="N791" s="8"/>
    </row>
    <row r="792" spans="2:14" s="13" customFormat="1">
      <c r="B792" s="234"/>
      <c r="C792" s="234"/>
      <c r="D792" s="234"/>
      <c r="E792" s="234"/>
      <c r="F792" s="213"/>
      <c r="G792" s="234" t="s">
        <v>8288</v>
      </c>
      <c r="H792" s="234" t="s">
        <v>8289</v>
      </c>
      <c r="I792" s="238"/>
      <c r="J792" s="231" t="s">
        <v>8290</v>
      </c>
      <c r="K792" s="211"/>
      <c r="L792" s="5"/>
      <c r="M792" s="5"/>
      <c r="N792" s="8"/>
    </row>
    <row r="793" spans="2:14" s="13" customFormat="1" ht="25.5">
      <c r="B793" s="234"/>
      <c r="C793" s="234"/>
      <c r="D793" s="234"/>
      <c r="E793" s="234"/>
      <c r="F793" s="213"/>
      <c r="G793" s="234"/>
      <c r="H793" s="211"/>
      <c r="I793" s="213" t="s">
        <v>8291</v>
      </c>
      <c r="J793" s="231" t="s">
        <v>8292</v>
      </c>
      <c r="K793" s="211" t="s">
        <v>8293</v>
      </c>
      <c r="L793" s="5" t="s">
        <v>8294</v>
      </c>
      <c r="M793" s="5">
        <v>1920020</v>
      </c>
      <c r="N793" s="8" t="s">
        <v>8295</v>
      </c>
    </row>
    <row r="794" spans="2:14" s="13" customFormat="1" ht="25.5">
      <c r="B794" s="234"/>
      <c r="C794" s="234"/>
      <c r="D794" s="234"/>
      <c r="E794" s="234"/>
      <c r="F794" s="213"/>
      <c r="G794" s="234"/>
      <c r="H794" s="211"/>
      <c r="I794" s="213" t="s">
        <v>8296</v>
      </c>
      <c r="J794" s="231" t="s">
        <v>8297</v>
      </c>
      <c r="K794" s="211" t="s">
        <v>8293</v>
      </c>
      <c r="L794" s="5" t="s">
        <v>8298</v>
      </c>
      <c r="M794" s="5">
        <v>1920010</v>
      </c>
      <c r="N794" s="8" t="s">
        <v>8299</v>
      </c>
    </row>
    <row r="795" spans="2:14" s="13" customFormat="1" ht="63.75">
      <c r="B795" s="234"/>
      <c r="C795" s="234"/>
      <c r="D795" s="234"/>
      <c r="E795" s="234"/>
      <c r="F795" s="213"/>
      <c r="G795" s="234"/>
      <c r="H795" s="211"/>
      <c r="I795" s="213" t="s">
        <v>8300</v>
      </c>
      <c r="J795" s="231" t="s">
        <v>8301</v>
      </c>
      <c r="K795" s="211" t="s">
        <v>8293</v>
      </c>
      <c r="L795" s="5" t="s">
        <v>8302</v>
      </c>
      <c r="M795" s="5">
        <v>1920030</v>
      </c>
      <c r="N795" s="8" t="s">
        <v>8303</v>
      </c>
    </row>
    <row r="796" spans="2:14" s="13" customFormat="1" ht="38.25">
      <c r="B796" s="234"/>
      <c r="C796" s="234"/>
      <c r="D796" s="234"/>
      <c r="E796" s="234"/>
      <c r="F796" s="213"/>
      <c r="G796" s="234"/>
      <c r="H796" s="211"/>
      <c r="I796" s="213" t="s">
        <v>8304</v>
      </c>
      <c r="J796" s="231" t="s">
        <v>8305</v>
      </c>
      <c r="K796" s="211" t="s">
        <v>8293</v>
      </c>
      <c r="L796" s="5" t="s">
        <v>8306</v>
      </c>
      <c r="M796" s="5">
        <v>1920050</v>
      </c>
      <c r="N796" s="8"/>
    </row>
    <row r="797" spans="2:14" s="13" customFormat="1">
      <c r="B797" s="234"/>
      <c r="C797" s="234"/>
      <c r="D797" s="234"/>
      <c r="E797" s="234"/>
      <c r="F797" s="213"/>
      <c r="G797" s="234" t="s">
        <v>8307</v>
      </c>
      <c r="H797" s="234" t="s">
        <v>8308</v>
      </c>
      <c r="I797" s="238"/>
      <c r="J797" s="231" t="s">
        <v>8309</v>
      </c>
      <c r="K797" s="211"/>
      <c r="L797" s="5"/>
      <c r="M797" s="5">
        <v>1920060</v>
      </c>
      <c r="N797" s="8"/>
    </row>
    <row r="798" spans="2:14" s="13" customFormat="1" ht="25.5">
      <c r="B798" s="234"/>
      <c r="C798" s="234"/>
      <c r="D798" s="234"/>
      <c r="E798" s="234"/>
      <c r="F798" s="213"/>
      <c r="G798" s="234"/>
      <c r="H798" s="211"/>
      <c r="I798" s="213" t="s">
        <v>8310</v>
      </c>
      <c r="J798" s="231" t="s">
        <v>8311</v>
      </c>
      <c r="K798" s="211" t="s">
        <v>8293</v>
      </c>
      <c r="L798" s="5" t="s">
        <v>8312</v>
      </c>
      <c r="M798" s="5"/>
      <c r="N798" s="8"/>
    </row>
    <row r="799" spans="2:14" s="13" customFormat="1" ht="25.5">
      <c r="B799" s="234"/>
      <c r="C799" s="234"/>
      <c r="D799" s="234"/>
      <c r="E799" s="234"/>
      <c r="F799" s="213"/>
      <c r="G799" s="234"/>
      <c r="H799" s="211"/>
      <c r="I799" s="213" t="s">
        <v>8313</v>
      </c>
      <c r="J799" s="231" t="s">
        <v>8314</v>
      </c>
      <c r="K799" s="211" t="s">
        <v>8293</v>
      </c>
      <c r="L799" s="11">
        <v>64021900</v>
      </c>
      <c r="M799" s="5"/>
      <c r="N799" s="8"/>
    </row>
    <row r="800" spans="2:14" s="13" customFormat="1" ht="25.5">
      <c r="B800" s="234"/>
      <c r="C800" s="234"/>
      <c r="D800" s="234"/>
      <c r="E800" s="234"/>
      <c r="F800" s="213"/>
      <c r="G800" s="234"/>
      <c r="H800" s="211"/>
      <c r="I800" s="213" t="s">
        <v>8315</v>
      </c>
      <c r="J800" s="231" t="s">
        <v>8316</v>
      </c>
      <c r="K800" s="211" t="s">
        <v>8293</v>
      </c>
      <c r="L800" s="5">
        <v>64031900</v>
      </c>
      <c r="M800" s="5"/>
      <c r="N800" s="8"/>
    </row>
    <row r="801" spans="2:16" s="13" customFormat="1" ht="25.5">
      <c r="B801" s="234"/>
      <c r="C801" s="234"/>
      <c r="D801" s="234"/>
      <c r="E801" s="234"/>
      <c r="F801" s="213"/>
      <c r="G801" s="234"/>
      <c r="H801" s="211"/>
      <c r="I801" s="213" t="s">
        <v>8317</v>
      </c>
      <c r="J801" s="231" t="s">
        <v>8318</v>
      </c>
      <c r="K801" s="211" t="s">
        <v>8293</v>
      </c>
      <c r="L801" s="5">
        <v>64041100</v>
      </c>
      <c r="M801" s="5"/>
      <c r="N801" s="8"/>
    </row>
    <row r="802" spans="2:16" s="13" customFormat="1">
      <c r="B802" s="234"/>
      <c r="C802" s="234"/>
      <c r="D802" s="234"/>
      <c r="E802" s="234"/>
      <c r="F802" s="213"/>
      <c r="G802" s="234" t="s">
        <v>8319</v>
      </c>
      <c r="H802" s="234" t="s">
        <v>8320</v>
      </c>
      <c r="I802" s="213"/>
      <c r="J802" s="231" t="s">
        <v>8321</v>
      </c>
      <c r="K802" s="211"/>
      <c r="L802" s="5"/>
      <c r="M802" s="5"/>
      <c r="N802" s="8"/>
    </row>
    <row r="803" spans="2:16" s="13" customFormat="1" ht="25.5">
      <c r="B803" s="234"/>
      <c r="C803" s="234"/>
      <c r="D803" s="234"/>
      <c r="E803" s="234"/>
      <c r="F803" s="213"/>
      <c r="G803" s="234"/>
      <c r="H803" s="211"/>
      <c r="I803" s="213" t="s">
        <v>8322</v>
      </c>
      <c r="J803" s="231" t="s">
        <v>8323</v>
      </c>
      <c r="K803" s="211" t="s">
        <v>8293</v>
      </c>
      <c r="L803" s="5" t="s">
        <v>8324</v>
      </c>
      <c r="M803" s="5"/>
      <c r="N803" s="8"/>
    </row>
    <row r="804" spans="2:16" s="13" customFormat="1" ht="25.5">
      <c r="B804" s="234"/>
      <c r="C804" s="234"/>
      <c r="D804" s="234"/>
      <c r="E804" s="234"/>
      <c r="F804" s="213"/>
      <c r="G804" s="234"/>
      <c r="H804" s="211"/>
      <c r="I804" s="213" t="s">
        <v>8325</v>
      </c>
      <c r="J804" s="231" t="s">
        <v>8326</v>
      </c>
      <c r="K804" s="211" t="s">
        <v>8293</v>
      </c>
      <c r="L804" s="5" t="s">
        <v>8327</v>
      </c>
      <c r="M804" s="5"/>
      <c r="N804" s="8"/>
    </row>
    <row r="805" spans="2:16" s="13" customFormat="1" ht="63.75">
      <c r="B805" s="234"/>
      <c r="C805" s="234"/>
      <c r="D805" s="234"/>
      <c r="E805" s="234"/>
      <c r="F805" s="213"/>
      <c r="G805" s="234" t="s">
        <v>8328</v>
      </c>
      <c r="H805" s="234" t="s">
        <v>8329</v>
      </c>
      <c r="I805" s="213" t="s">
        <v>8330</v>
      </c>
      <c r="J805" s="231" t="s">
        <v>8331</v>
      </c>
      <c r="K805" s="211" t="s">
        <v>8293</v>
      </c>
      <c r="L805" s="5">
        <v>64060000</v>
      </c>
      <c r="M805" s="5"/>
      <c r="N805" s="8"/>
    </row>
    <row r="806" spans="2:16" s="13" customFormat="1">
      <c r="B806" s="234"/>
      <c r="C806" s="234"/>
      <c r="D806" s="234"/>
      <c r="E806" s="234"/>
      <c r="F806" s="213"/>
      <c r="G806" s="234" t="s">
        <v>8332</v>
      </c>
      <c r="H806" s="234" t="s">
        <v>8333</v>
      </c>
      <c r="I806" s="213" t="s">
        <v>8334</v>
      </c>
      <c r="J806" s="210" t="s">
        <v>8335</v>
      </c>
      <c r="K806" s="237" t="s">
        <v>11279</v>
      </c>
      <c r="L806" s="5"/>
      <c r="M806" s="5"/>
      <c r="N806" s="8" t="s">
        <v>8336</v>
      </c>
    </row>
    <row r="807" spans="2:16" s="13" customFormat="1" ht="38.25">
      <c r="B807" s="207"/>
      <c r="C807" s="207" t="s">
        <v>8337</v>
      </c>
      <c r="D807" s="207"/>
      <c r="E807" s="207"/>
      <c r="F807" s="212"/>
      <c r="G807" s="207"/>
      <c r="H807" s="207"/>
      <c r="I807" s="225"/>
      <c r="J807" s="210" t="s">
        <v>8338</v>
      </c>
      <c r="K807" s="226"/>
      <c r="L807" s="12"/>
      <c r="M807" s="11"/>
      <c r="N807" s="8"/>
    </row>
    <row r="808" spans="2:16" s="13" customFormat="1">
      <c r="B808" s="207"/>
      <c r="C808" s="207"/>
      <c r="D808" s="207" t="s">
        <v>8339</v>
      </c>
      <c r="E808" s="207" t="s">
        <v>8340</v>
      </c>
      <c r="F808" s="212"/>
      <c r="G808" s="207"/>
      <c r="H808" s="207"/>
      <c r="I808" s="225"/>
      <c r="J808" s="210" t="s">
        <v>8341</v>
      </c>
      <c r="K808" s="226"/>
      <c r="L808" s="12"/>
      <c r="M808" s="11"/>
      <c r="N808" s="8"/>
      <c r="P808" s="13">
        <f>35027-32741</f>
        <v>2286</v>
      </c>
    </row>
    <row r="809" spans="2:16" s="13" customFormat="1">
      <c r="B809" s="207"/>
      <c r="C809" s="207"/>
      <c r="D809" s="207"/>
      <c r="E809" s="207"/>
      <c r="F809" s="212" t="s">
        <v>8342</v>
      </c>
      <c r="G809" s="207"/>
      <c r="H809" s="207"/>
      <c r="I809" s="225"/>
      <c r="J809" s="210" t="s">
        <v>8343</v>
      </c>
      <c r="K809" s="226"/>
      <c r="L809" s="12"/>
      <c r="M809" s="11"/>
      <c r="N809" s="8"/>
    </row>
    <row r="810" spans="2:16" s="13" customFormat="1" ht="25.5">
      <c r="B810" s="207"/>
      <c r="C810" s="207"/>
      <c r="D810" s="207"/>
      <c r="E810" s="207"/>
      <c r="F810" s="212"/>
      <c r="G810" s="207" t="s">
        <v>8344</v>
      </c>
      <c r="H810" s="207" t="s">
        <v>8345</v>
      </c>
      <c r="I810" s="213"/>
      <c r="J810" s="230" t="s">
        <v>8346</v>
      </c>
      <c r="K810" s="226"/>
      <c r="L810" s="12"/>
      <c r="M810" s="11"/>
      <c r="N810" s="8"/>
    </row>
    <row r="811" spans="2:16" s="13" customFormat="1" ht="15.75">
      <c r="B811" s="207"/>
      <c r="C811" s="207"/>
      <c r="D811" s="207"/>
      <c r="E811" s="207"/>
      <c r="F811" s="212"/>
      <c r="G811" s="207"/>
      <c r="H811" s="207"/>
      <c r="I811" s="213" t="s">
        <v>8347</v>
      </c>
      <c r="J811" s="230" t="s">
        <v>8348</v>
      </c>
      <c r="K811" s="226" t="s">
        <v>11723</v>
      </c>
      <c r="L811" s="7" t="s">
        <v>8349</v>
      </c>
      <c r="M811" s="11">
        <v>2010010</v>
      </c>
      <c r="N811" s="8"/>
    </row>
    <row r="812" spans="2:16" s="13" customFormat="1" ht="15.75">
      <c r="B812" s="207"/>
      <c r="C812" s="207"/>
      <c r="D812" s="207"/>
      <c r="E812" s="207"/>
      <c r="F812" s="212"/>
      <c r="G812" s="207"/>
      <c r="H812" s="207"/>
      <c r="I812" s="213" t="s">
        <v>8350</v>
      </c>
      <c r="J812" s="230" t="s">
        <v>8351</v>
      </c>
      <c r="K812" s="226" t="s">
        <v>11723</v>
      </c>
      <c r="L812" s="7" t="s">
        <v>8349</v>
      </c>
      <c r="M812" s="11">
        <v>2021030</v>
      </c>
      <c r="N812" s="8"/>
    </row>
    <row r="813" spans="2:16" s="13" customFormat="1" ht="15.75">
      <c r="B813" s="207"/>
      <c r="C813" s="207"/>
      <c r="D813" s="207"/>
      <c r="E813" s="207"/>
      <c r="F813" s="212"/>
      <c r="G813" s="207"/>
      <c r="H813" s="207"/>
      <c r="I813" s="213" t="s">
        <v>8352</v>
      </c>
      <c r="J813" s="230" t="s">
        <v>8353</v>
      </c>
      <c r="K813" s="226" t="s">
        <v>11723</v>
      </c>
      <c r="L813" s="7" t="s">
        <v>8354</v>
      </c>
      <c r="M813" s="11"/>
      <c r="N813" s="8"/>
    </row>
    <row r="814" spans="2:16" s="13" customFormat="1" ht="38.25">
      <c r="B814" s="207"/>
      <c r="C814" s="207"/>
      <c r="D814" s="207"/>
      <c r="E814" s="207"/>
      <c r="F814" s="212"/>
      <c r="G814" s="207" t="s">
        <v>8355</v>
      </c>
      <c r="H814" s="207"/>
      <c r="I814" s="225"/>
      <c r="J814" s="230" t="s">
        <v>8356</v>
      </c>
      <c r="K814" s="226"/>
      <c r="L814" s="12"/>
      <c r="M814" s="11"/>
      <c r="N814" s="8"/>
    </row>
    <row r="815" spans="2:16" s="13" customFormat="1" ht="15.75">
      <c r="B815" s="207"/>
      <c r="C815" s="207"/>
      <c r="D815" s="207"/>
      <c r="E815" s="207"/>
      <c r="F815" s="212"/>
      <c r="G815" s="207"/>
      <c r="H815" s="207" t="s">
        <v>8357</v>
      </c>
      <c r="I815" s="213" t="s">
        <v>8358</v>
      </c>
      <c r="J815" s="230" t="s">
        <v>8359</v>
      </c>
      <c r="K815" s="226" t="s">
        <v>11723</v>
      </c>
      <c r="L815" s="12" t="s">
        <v>8360</v>
      </c>
      <c r="M815" s="11"/>
      <c r="N815" s="8"/>
    </row>
    <row r="816" spans="2:16" s="13" customFormat="1">
      <c r="B816" s="207"/>
      <c r="C816" s="207"/>
      <c r="D816" s="207"/>
      <c r="E816" s="207"/>
      <c r="F816" s="212"/>
      <c r="G816" s="207"/>
      <c r="H816" s="207" t="s">
        <v>8361</v>
      </c>
      <c r="I816" s="213" t="s">
        <v>8362</v>
      </c>
      <c r="J816" s="230" t="s">
        <v>8363</v>
      </c>
      <c r="K816" s="226" t="s">
        <v>8747</v>
      </c>
      <c r="L816" s="12" t="s">
        <v>8364</v>
      </c>
      <c r="M816" s="11">
        <v>2010050</v>
      </c>
      <c r="N816" s="8"/>
    </row>
    <row r="817" spans="1:19" s="13" customFormat="1">
      <c r="B817" s="207"/>
      <c r="C817" s="207"/>
      <c r="D817" s="207"/>
      <c r="E817" s="207"/>
      <c r="F817" s="212"/>
      <c r="G817" s="207"/>
      <c r="H817" s="207" t="s">
        <v>8365</v>
      </c>
      <c r="I817" s="213" t="s">
        <v>8366</v>
      </c>
      <c r="J817" s="230" t="s">
        <v>8367</v>
      </c>
      <c r="K817" s="226" t="s">
        <v>8747</v>
      </c>
      <c r="L817" s="12" t="s">
        <v>8368</v>
      </c>
      <c r="M817" s="11">
        <v>2010050</v>
      </c>
      <c r="N817" s="8"/>
    </row>
    <row r="818" spans="1:19" s="13" customFormat="1" ht="25.5">
      <c r="B818" s="207"/>
      <c r="C818" s="207"/>
      <c r="D818" s="207"/>
      <c r="E818" s="207"/>
      <c r="F818" s="212"/>
      <c r="G818" s="207" t="s">
        <v>8369</v>
      </c>
      <c r="H818" s="207" t="s">
        <v>8370</v>
      </c>
      <c r="I818" s="213" t="s">
        <v>8371</v>
      </c>
      <c r="J818" s="230" t="s">
        <v>8372</v>
      </c>
      <c r="K818" s="226" t="s">
        <v>11279</v>
      </c>
      <c r="L818" s="12"/>
      <c r="M818" s="11"/>
      <c r="N818" s="8" t="s">
        <v>8373</v>
      </c>
    </row>
    <row r="819" spans="1:19" s="13" customFormat="1">
      <c r="B819" s="207"/>
      <c r="C819" s="207"/>
      <c r="D819" s="207"/>
      <c r="E819" s="207"/>
      <c r="F819" s="212" t="s">
        <v>8374</v>
      </c>
      <c r="G819" s="207"/>
      <c r="H819" s="207"/>
      <c r="I819" s="225"/>
      <c r="J819" s="210" t="s">
        <v>8375</v>
      </c>
      <c r="K819" s="226"/>
      <c r="L819" s="12"/>
      <c r="M819" s="11"/>
      <c r="N819" s="8"/>
    </row>
    <row r="820" spans="1:19" s="13" customFormat="1" ht="38.25">
      <c r="B820" s="207"/>
      <c r="C820" s="207"/>
      <c r="D820" s="207"/>
      <c r="E820" s="207"/>
      <c r="F820" s="212"/>
      <c r="G820" s="207" t="s">
        <v>8376</v>
      </c>
      <c r="H820" s="207"/>
      <c r="I820" s="225"/>
      <c r="J820" s="230" t="s">
        <v>8377</v>
      </c>
      <c r="K820" s="226"/>
      <c r="L820" s="12"/>
      <c r="M820" s="11"/>
      <c r="N820" s="8"/>
    </row>
    <row r="821" spans="1:19" s="13" customFormat="1" ht="38.25">
      <c r="B821" s="207"/>
      <c r="C821" s="207"/>
      <c r="D821" s="207"/>
      <c r="E821" s="207"/>
      <c r="F821" s="212"/>
      <c r="G821" s="207"/>
      <c r="H821" s="207" t="s">
        <v>8378</v>
      </c>
      <c r="I821" s="213" t="s">
        <v>8379</v>
      </c>
      <c r="J821" s="230" t="s">
        <v>8380</v>
      </c>
      <c r="K821" s="226" t="s">
        <v>11723</v>
      </c>
      <c r="L821" s="7" t="s">
        <v>8381</v>
      </c>
      <c r="M821" s="11"/>
      <c r="N821" s="8" t="s">
        <v>8382</v>
      </c>
    </row>
    <row r="822" spans="1:19" s="13" customFormat="1" ht="15.75">
      <c r="B822" s="207"/>
      <c r="C822" s="207"/>
      <c r="D822" s="207"/>
      <c r="E822" s="207"/>
      <c r="F822" s="212"/>
      <c r="G822" s="207"/>
      <c r="H822" s="207" t="s">
        <v>8383</v>
      </c>
      <c r="I822" s="213" t="s">
        <v>8384</v>
      </c>
      <c r="J822" s="230" t="s">
        <v>8385</v>
      </c>
      <c r="K822" s="226" t="s">
        <v>11723</v>
      </c>
      <c r="L822" s="12"/>
      <c r="M822" s="11"/>
      <c r="N822" s="8"/>
    </row>
    <row r="823" spans="1:19" s="13" customFormat="1" ht="15.75">
      <c r="B823" s="207"/>
      <c r="C823" s="207"/>
      <c r="D823" s="207"/>
      <c r="E823" s="207"/>
      <c r="F823" s="212"/>
      <c r="G823" s="207"/>
      <c r="H823" s="207" t="s">
        <v>8386</v>
      </c>
      <c r="I823" s="213" t="s">
        <v>8387</v>
      </c>
      <c r="J823" s="230" t="s">
        <v>8388</v>
      </c>
      <c r="K823" s="226" t="s">
        <v>11723</v>
      </c>
      <c r="L823" s="12" t="s">
        <v>8389</v>
      </c>
      <c r="M823" s="11"/>
      <c r="N823" s="8"/>
    </row>
    <row r="824" spans="1:19" s="13" customFormat="1">
      <c r="B824" s="207"/>
      <c r="C824" s="207"/>
      <c r="D824" s="207"/>
      <c r="E824" s="207"/>
      <c r="F824" s="212"/>
      <c r="G824" s="207" t="s">
        <v>8390</v>
      </c>
      <c r="H824" s="207" t="s">
        <v>8391</v>
      </c>
      <c r="I824" s="213" t="s">
        <v>8392</v>
      </c>
      <c r="J824" s="230" t="s">
        <v>8393</v>
      </c>
      <c r="K824" s="226" t="s">
        <v>11279</v>
      </c>
      <c r="L824" s="12"/>
      <c r="M824" s="11"/>
      <c r="N824" s="8" t="s">
        <v>8394</v>
      </c>
    </row>
    <row r="825" spans="1:19" s="13" customFormat="1" ht="38.25">
      <c r="B825" s="207"/>
      <c r="C825" s="207"/>
      <c r="D825" s="207" t="s">
        <v>8395</v>
      </c>
      <c r="E825" s="207"/>
      <c r="F825" s="212"/>
      <c r="G825" s="207"/>
      <c r="H825" s="228"/>
      <c r="I825" s="225"/>
      <c r="J825" s="242" t="s">
        <v>8396</v>
      </c>
      <c r="K825" s="226"/>
      <c r="L825" s="12"/>
      <c r="M825" s="11"/>
      <c r="N825" s="8"/>
      <c r="O825" s="13">
        <f>9243/0.8</f>
        <v>11553.75</v>
      </c>
    </row>
    <row r="826" spans="1:19" s="13" customFormat="1" ht="25.5">
      <c r="B826" s="207"/>
      <c r="C826" s="207"/>
      <c r="D826" s="207"/>
      <c r="E826" s="207" t="s">
        <v>8397</v>
      </c>
      <c r="F826" s="212" t="s">
        <v>8398</v>
      </c>
      <c r="G826" s="207"/>
      <c r="H826" s="207"/>
      <c r="I826" s="225"/>
      <c r="J826" s="210" t="s">
        <v>8399</v>
      </c>
      <c r="K826" s="226"/>
      <c r="L826" s="12"/>
      <c r="M826" s="11"/>
      <c r="N826" s="8"/>
    </row>
    <row r="827" spans="1:19" s="13" customFormat="1" ht="25.5">
      <c r="B827" s="207"/>
      <c r="C827" s="207"/>
      <c r="D827" s="207"/>
      <c r="E827" s="207"/>
      <c r="F827" s="212"/>
      <c r="G827" s="207" t="s">
        <v>8400</v>
      </c>
      <c r="H827" s="207"/>
      <c r="I827" s="225"/>
      <c r="J827" s="210" t="s">
        <v>8399</v>
      </c>
      <c r="K827" s="226"/>
      <c r="L827" s="12"/>
      <c r="M827" s="11"/>
      <c r="N827" s="8"/>
    </row>
    <row r="828" spans="1:19" s="13" customFormat="1" ht="15.75">
      <c r="B828" s="207"/>
      <c r="C828" s="207"/>
      <c r="D828" s="207"/>
      <c r="E828" s="207"/>
      <c r="F828" s="212"/>
      <c r="G828" s="228"/>
      <c r="H828" s="207" t="s">
        <v>8401</v>
      </c>
      <c r="I828" s="213" t="s">
        <v>8402</v>
      </c>
      <c r="J828" s="210" t="s">
        <v>8403</v>
      </c>
      <c r="K828" s="226" t="s">
        <v>11723</v>
      </c>
      <c r="L828" s="12" t="s">
        <v>8404</v>
      </c>
      <c r="M828" s="11">
        <v>2021010</v>
      </c>
      <c r="N828" s="8"/>
    </row>
    <row r="829" spans="1:19" s="13" customFormat="1" ht="15.75">
      <c r="B829" s="207"/>
      <c r="C829" s="207"/>
      <c r="D829" s="207"/>
      <c r="E829" s="207"/>
      <c r="F829" s="212"/>
      <c r="G829" s="228"/>
      <c r="H829" s="207" t="s">
        <v>8405</v>
      </c>
      <c r="I829" s="213" t="s">
        <v>8406</v>
      </c>
      <c r="J829" s="210" t="s">
        <v>10350</v>
      </c>
      <c r="K829" s="226" t="s">
        <v>11723</v>
      </c>
      <c r="L829" s="12" t="s">
        <v>8404</v>
      </c>
      <c r="M829" s="11">
        <v>2021030</v>
      </c>
      <c r="N829" s="8"/>
    </row>
    <row r="830" spans="1:19" s="13" customFormat="1" ht="15.75">
      <c r="B830" s="207"/>
      <c r="C830" s="207"/>
      <c r="D830" s="207"/>
      <c r="E830" s="207"/>
      <c r="F830" s="212"/>
      <c r="G830" s="228"/>
      <c r="H830" s="207" t="s">
        <v>10351</v>
      </c>
      <c r="I830" s="213" t="s">
        <v>10352</v>
      </c>
      <c r="J830" s="210" t="s">
        <v>10353</v>
      </c>
      <c r="K830" s="226" t="s">
        <v>11723</v>
      </c>
      <c r="L830" s="12" t="s">
        <v>10354</v>
      </c>
      <c r="M830" s="11"/>
      <c r="N830" s="8"/>
    </row>
    <row r="831" spans="1:19" s="13" customFormat="1" ht="25.5">
      <c r="A831" s="13">
        <v>1</v>
      </c>
      <c r="B831" s="207"/>
      <c r="C831" s="207"/>
      <c r="D831" s="207"/>
      <c r="E831" s="207"/>
      <c r="F831" s="212"/>
      <c r="G831" s="228"/>
      <c r="H831" s="212" t="s">
        <v>10355</v>
      </c>
      <c r="I831" s="216" t="s">
        <v>9991</v>
      </c>
      <c r="J831" s="217" t="s">
        <v>11724</v>
      </c>
      <c r="K831" s="225" t="s">
        <v>11723</v>
      </c>
      <c r="L831" s="62" t="s">
        <v>10247</v>
      </c>
      <c r="M831" s="73">
        <v>2021020</v>
      </c>
      <c r="N831" s="74" t="s">
        <v>9992</v>
      </c>
      <c r="R831" s="13">
        <v>1133</v>
      </c>
      <c r="S831" s="13">
        <v>7365</v>
      </c>
    </row>
    <row r="832" spans="1:19" s="13" customFormat="1" ht="38.25">
      <c r="B832" s="207"/>
      <c r="C832" s="207"/>
      <c r="D832" s="207"/>
      <c r="E832" s="207"/>
      <c r="F832" s="212"/>
      <c r="G832" s="207" t="s">
        <v>10356</v>
      </c>
      <c r="H832" s="207" t="s">
        <v>10357</v>
      </c>
      <c r="I832" s="213" t="s">
        <v>10358</v>
      </c>
      <c r="J832" s="230" t="s">
        <v>10359</v>
      </c>
      <c r="K832" s="226" t="s">
        <v>11279</v>
      </c>
      <c r="L832" s="12"/>
      <c r="M832" s="11"/>
      <c r="N832" s="8" t="s">
        <v>10360</v>
      </c>
      <c r="R832" s="13">
        <f>S832*R831/S831</f>
        <v>1189.6115410726409</v>
      </c>
      <c r="S832" s="13">
        <v>7733</v>
      </c>
    </row>
    <row r="833" spans="2:14" s="13" customFormat="1">
      <c r="B833" s="207"/>
      <c r="C833" s="207"/>
      <c r="D833" s="207"/>
      <c r="E833" s="207" t="s">
        <v>10361</v>
      </c>
      <c r="F833" s="212" t="s">
        <v>10362</v>
      </c>
      <c r="G833" s="207"/>
      <c r="H833" s="207"/>
      <c r="I833" s="225"/>
      <c r="J833" s="210" t="s">
        <v>10363</v>
      </c>
      <c r="K833" s="226"/>
      <c r="L833" s="12"/>
      <c r="M833" s="11"/>
      <c r="N833" s="8"/>
    </row>
    <row r="834" spans="2:14" s="13" customFormat="1" ht="25.5">
      <c r="B834" s="207"/>
      <c r="C834" s="207"/>
      <c r="D834" s="207"/>
      <c r="E834" s="207"/>
      <c r="F834" s="212"/>
      <c r="G834" s="207" t="s">
        <v>10364</v>
      </c>
      <c r="H834" s="207"/>
      <c r="I834" s="225"/>
      <c r="J834" s="210" t="s">
        <v>10365</v>
      </c>
      <c r="K834" s="226"/>
      <c r="L834" s="12"/>
      <c r="M834" s="11"/>
      <c r="N834" s="8"/>
    </row>
    <row r="835" spans="2:14" s="13" customFormat="1" ht="25.5">
      <c r="B835" s="207"/>
      <c r="C835" s="207"/>
      <c r="D835" s="207"/>
      <c r="E835" s="207"/>
      <c r="F835" s="212"/>
      <c r="G835" s="207"/>
      <c r="H835" s="207" t="s">
        <v>10366</v>
      </c>
      <c r="I835" s="213" t="s">
        <v>10367</v>
      </c>
      <c r="J835" s="210" t="s">
        <v>10368</v>
      </c>
      <c r="K835" s="226" t="s">
        <v>11703</v>
      </c>
      <c r="L835" s="7" t="s">
        <v>10369</v>
      </c>
      <c r="M835" s="11">
        <v>2022040</v>
      </c>
      <c r="N835" s="8"/>
    </row>
    <row r="836" spans="2:14" s="13" customFormat="1">
      <c r="B836" s="207"/>
      <c r="C836" s="207"/>
      <c r="D836" s="207"/>
      <c r="E836" s="207"/>
      <c r="F836" s="212"/>
      <c r="G836" s="207"/>
      <c r="H836" s="207" t="s">
        <v>10370</v>
      </c>
      <c r="I836" s="213"/>
      <c r="J836" s="210" t="s">
        <v>10371</v>
      </c>
      <c r="K836" s="226"/>
      <c r="L836" s="12"/>
      <c r="M836" s="11"/>
      <c r="N836" s="8"/>
    </row>
    <row r="837" spans="2:14" s="13" customFormat="1" ht="25.5">
      <c r="B837" s="207"/>
      <c r="C837" s="207"/>
      <c r="D837" s="207"/>
      <c r="E837" s="207"/>
      <c r="F837" s="212"/>
      <c r="G837" s="207"/>
      <c r="H837" s="207"/>
      <c r="I837" s="213" t="s">
        <v>10372</v>
      </c>
      <c r="J837" s="210" t="s">
        <v>10373</v>
      </c>
      <c r="K837" s="226" t="s">
        <v>7063</v>
      </c>
      <c r="L837" s="7" t="s">
        <v>10369</v>
      </c>
      <c r="M837" s="11">
        <v>2022040</v>
      </c>
      <c r="N837" s="8"/>
    </row>
    <row r="838" spans="2:14" s="13" customFormat="1" ht="25.5">
      <c r="B838" s="207"/>
      <c r="C838" s="207"/>
      <c r="D838" s="207"/>
      <c r="E838" s="207"/>
      <c r="F838" s="212"/>
      <c r="G838" s="207"/>
      <c r="H838" s="207"/>
      <c r="I838" s="213" t="s">
        <v>10374</v>
      </c>
      <c r="J838" s="210" t="s">
        <v>10375</v>
      </c>
      <c r="K838" s="226" t="s">
        <v>7063</v>
      </c>
      <c r="L838" s="7" t="s">
        <v>10369</v>
      </c>
      <c r="M838" s="11">
        <v>2022040</v>
      </c>
      <c r="N838" s="8"/>
    </row>
    <row r="839" spans="2:14" s="13" customFormat="1">
      <c r="B839" s="207"/>
      <c r="C839" s="207"/>
      <c r="D839" s="207"/>
      <c r="E839" s="207"/>
      <c r="F839" s="212"/>
      <c r="G839" s="207"/>
      <c r="H839" s="207" t="s">
        <v>10376</v>
      </c>
      <c r="I839" s="213"/>
      <c r="J839" s="210" t="s">
        <v>10377</v>
      </c>
      <c r="K839" s="226"/>
      <c r="L839" s="12"/>
      <c r="M839" s="11"/>
      <c r="N839" s="8"/>
    </row>
    <row r="840" spans="2:14" s="13" customFormat="1" ht="15.75">
      <c r="B840" s="207"/>
      <c r="C840" s="207"/>
      <c r="D840" s="207"/>
      <c r="E840" s="207"/>
      <c r="F840" s="212"/>
      <c r="G840" s="207"/>
      <c r="H840" s="207"/>
      <c r="I840" s="213" t="s">
        <v>10378</v>
      </c>
      <c r="J840" s="210" t="s">
        <v>10379</v>
      </c>
      <c r="K840" s="226" t="s">
        <v>11723</v>
      </c>
      <c r="L840" s="12" t="s">
        <v>10380</v>
      </c>
      <c r="M840" s="11"/>
      <c r="N840" s="8"/>
    </row>
    <row r="841" spans="2:14" s="13" customFormat="1" ht="15.75">
      <c r="B841" s="207"/>
      <c r="C841" s="207"/>
      <c r="D841" s="207"/>
      <c r="E841" s="207"/>
      <c r="F841" s="212"/>
      <c r="G841" s="207"/>
      <c r="H841" s="207"/>
      <c r="I841" s="213" t="s">
        <v>10381</v>
      </c>
      <c r="J841" s="210" t="s">
        <v>10382</v>
      </c>
      <c r="K841" s="226" t="s">
        <v>11723</v>
      </c>
      <c r="L841" s="12" t="s">
        <v>10380</v>
      </c>
      <c r="M841" s="11"/>
      <c r="N841" s="8"/>
    </row>
    <row r="842" spans="2:14" s="13" customFormat="1" ht="15.75">
      <c r="B842" s="207"/>
      <c r="C842" s="207"/>
      <c r="D842" s="207"/>
      <c r="E842" s="207"/>
      <c r="F842" s="212"/>
      <c r="G842" s="207"/>
      <c r="H842" s="207"/>
      <c r="I842" s="213" t="s">
        <v>10383</v>
      </c>
      <c r="J842" s="210" t="s">
        <v>10384</v>
      </c>
      <c r="K842" s="226" t="s">
        <v>11723</v>
      </c>
      <c r="L842" s="12" t="s">
        <v>10385</v>
      </c>
      <c r="M842" s="11"/>
      <c r="N842" s="8"/>
    </row>
    <row r="843" spans="2:14" s="13" customFormat="1" ht="25.5">
      <c r="B843" s="207"/>
      <c r="C843" s="207"/>
      <c r="D843" s="207"/>
      <c r="E843" s="207"/>
      <c r="F843" s="212"/>
      <c r="G843" s="207"/>
      <c r="H843" s="207" t="s">
        <v>10386</v>
      </c>
      <c r="I843" s="213"/>
      <c r="J843" s="210" t="s">
        <v>10387</v>
      </c>
      <c r="K843" s="226"/>
      <c r="L843" s="11"/>
      <c r="M843" s="11"/>
      <c r="N843" s="8"/>
    </row>
    <row r="844" spans="2:14" s="13" customFormat="1" ht="15.75">
      <c r="B844" s="207"/>
      <c r="C844" s="207"/>
      <c r="D844" s="207"/>
      <c r="E844" s="207"/>
      <c r="F844" s="212"/>
      <c r="G844" s="207"/>
      <c r="H844" s="207"/>
      <c r="I844" s="213" t="s">
        <v>10388</v>
      </c>
      <c r="J844" s="210" t="s">
        <v>10389</v>
      </c>
      <c r="K844" s="226" t="s">
        <v>11723</v>
      </c>
      <c r="L844" s="12" t="s">
        <v>10390</v>
      </c>
      <c r="M844" s="11"/>
      <c r="N844" s="8"/>
    </row>
    <row r="845" spans="2:14" s="13" customFormat="1" ht="25.5">
      <c r="B845" s="207"/>
      <c r="C845" s="207"/>
      <c r="D845" s="207"/>
      <c r="E845" s="207"/>
      <c r="F845" s="212"/>
      <c r="G845" s="207"/>
      <c r="H845" s="207"/>
      <c r="I845" s="213" t="s">
        <v>10391</v>
      </c>
      <c r="J845" s="210" t="s">
        <v>10392</v>
      </c>
      <c r="K845" s="226" t="s">
        <v>11723</v>
      </c>
      <c r="L845" s="12" t="s">
        <v>10390</v>
      </c>
      <c r="M845" s="66" t="s">
        <v>10195</v>
      </c>
      <c r="N845" s="8"/>
    </row>
    <row r="846" spans="2:14" s="13" customFormat="1">
      <c r="B846" s="207"/>
      <c r="C846" s="207"/>
      <c r="D846" s="207"/>
      <c r="E846" s="207"/>
      <c r="F846" s="212"/>
      <c r="G846" s="207"/>
      <c r="H846" s="207" t="s">
        <v>10393</v>
      </c>
      <c r="I846" s="213" t="s">
        <v>10394</v>
      </c>
      <c r="J846" s="210" t="s">
        <v>10395</v>
      </c>
      <c r="K846" s="226" t="s">
        <v>7063</v>
      </c>
      <c r="L846" s="12" t="s">
        <v>10396</v>
      </c>
      <c r="M846" s="11">
        <v>2022050</v>
      </c>
      <c r="N846" s="8"/>
    </row>
    <row r="847" spans="2:14" s="13" customFormat="1" ht="25.5">
      <c r="B847" s="207"/>
      <c r="C847" s="207"/>
      <c r="D847" s="207"/>
      <c r="E847" s="207"/>
      <c r="F847" s="212"/>
      <c r="G847" s="207"/>
      <c r="H847" s="207" t="s">
        <v>10397</v>
      </c>
      <c r="I847" s="213" t="s">
        <v>10398</v>
      </c>
      <c r="J847" s="210" t="s">
        <v>10399</v>
      </c>
      <c r="K847" s="226" t="s">
        <v>11723</v>
      </c>
      <c r="L847" s="12" t="s">
        <v>10380</v>
      </c>
      <c r="M847" s="11"/>
      <c r="N847" s="8"/>
    </row>
    <row r="848" spans="2:14" s="13" customFormat="1" ht="15.75">
      <c r="B848" s="207"/>
      <c r="C848" s="207"/>
      <c r="D848" s="207"/>
      <c r="E848" s="207"/>
      <c r="F848" s="212"/>
      <c r="G848" s="207" t="s">
        <v>10400</v>
      </c>
      <c r="H848" s="207" t="s">
        <v>10401</v>
      </c>
      <c r="I848" s="213" t="s">
        <v>10402</v>
      </c>
      <c r="J848" s="230" t="s">
        <v>10403</v>
      </c>
      <c r="K848" s="226" t="s">
        <v>11703</v>
      </c>
      <c r="L848" s="12" t="s">
        <v>10404</v>
      </c>
      <c r="M848" s="11"/>
      <c r="N848" s="8"/>
    </row>
    <row r="849" spans="1:14" s="13" customFormat="1" ht="25.5">
      <c r="B849" s="207"/>
      <c r="C849" s="207"/>
      <c r="D849" s="207"/>
      <c r="E849" s="207"/>
      <c r="F849" s="212"/>
      <c r="G849" s="207" t="s">
        <v>10405</v>
      </c>
      <c r="H849" s="207" t="s">
        <v>10406</v>
      </c>
      <c r="I849" s="213" t="s">
        <v>10407</v>
      </c>
      <c r="J849" s="230" t="s">
        <v>10408</v>
      </c>
      <c r="K849" s="226" t="s">
        <v>11279</v>
      </c>
      <c r="L849" s="12"/>
      <c r="M849" s="11"/>
      <c r="N849" s="8" t="s">
        <v>10409</v>
      </c>
    </row>
    <row r="850" spans="1:14" s="13" customFormat="1">
      <c r="B850" s="207"/>
      <c r="C850" s="207"/>
      <c r="D850" s="207"/>
      <c r="E850" s="207" t="s">
        <v>10410</v>
      </c>
      <c r="F850" s="212" t="s">
        <v>10411</v>
      </c>
      <c r="G850" s="207"/>
      <c r="H850" s="207"/>
      <c r="I850" s="225"/>
      <c r="J850" s="210" t="s">
        <v>10412</v>
      </c>
      <c r="K850" s="226"/>
      <c r="L850" s="12"/>
      <c r="M850" s="11"/>
      <c r="N850" s="8"/>
    </row>
    <row r="851" spans="1:14" s="13" customFormat="1">
      <c r="B851" s="207"/>
      <c r="C851" s="207"/>
      <c r="D851" s="207"/>
      <c r="E851" s="207"/>
      <c r="F851" s="212"/>
      <c r="G851" s="207" t="s">
        <v>10413</v>
      </c>
      <c r="H851" s="207" t="s">
        <v>10414</v>
      </c>
      <c r="I851" s="225"/>
      <c r="J851" s="210" t="s">
        <v>10415</v>
      </c>
      <c r="K851" s="226"/>
      <c r="L851" s="12"/>
      <c r="M851" s="11"/>
      <c r="N851" s="8"/>
    </row>
    <row r="852" spans="1:14" s="13" customFormat="1">
      <c r="B852" s="207"/>
      <c r="C852" s="207"/>
      <c r="D852" s="207"/>
      <c r="E852" s="207"/>
      <c r="F852" s="212"/>
      <c r="G852" s="207"/>
      <c r="H852" s="207"/>
      <c r="I852" s="213" t="s">
        <v>10416</v>
      </c>
      <c r="J852" s="210" t="s">
        <v>10417</v>
      </c>
      <c r="K852" s="226" t="s">
        <v>10643</v>
      </c>
      <c r="L852" s="12" t="s">
        <v>10418</v>
      </c>
      <c r="M852" s="11">
        <v>2023010</v>
      </c>
      <c r="N852" s="8"/>
    </row>
    <row r="853" spans="1:14" s="13" customFormat="1" ht="25.5">
      <c r="A853" s="13">
        <v>1</v>
      </c>
      <c r="B853" s="207"/>
      <c r="C853" s="207"/>
      <c r="D853" s="207"/>
      <c r="E853" s="207"/>
      <c r="F853" s="212"/>
      <c r="G853" s="207"/>
      <c r="H853" s="207"/>
      <c r="I853" s="213" t="s">
        <v>10419</v>
      </c>
      <c r="J853" s="233" t="s">
        <v>11725</v>
      </c>
      <c r="K853" s="226" t="s">
        <v>10643</v>
      </c>
      <c r="L853" s="12" t="s">
        <v>10420</v>
      </c>
      <c r="M853" s="11">
        <v>2023020</v>
      </c>
      <c r="N853" s="8"/>
    </row>
    <row r="854" spans="1:14" s="13" customFormat="1">
      <c r="B854" s="207"/>
      <c r="C854" s="207"/>
      <c r="D854" s="207"/>
      <c r="E854" s="207"/>
      <c r="F854" s="212"/>
      <c r="G854" s="207"/>
      <c r="H854" s="207"/>
      <c r="I854" s="213" t="s">
        <v>10421</v>
      </c>
      <c r="J854" s="210" t="s">
        <v>10257</v>
      </c>
      <c r="K854" s="226" t="s">
        <v>10643</v>
      </c>
      <c r="L854" s="12" t="s">
        <v>10418</v>
      </c>
      <c r="M854" s="11">
        <v>2023030</v>
      </c>
      <c r="N854" s="8"/>
    </row>
    <row r="855" spans="1:14" s="13" customFormat="1" ht="25.5">
      <c r="B855" s="207"/>
      <c r="C855" s="207"/>
      <c r="D855" s="207"/>
      <c r="E855" s="207"/>
      <c r="F855" s="212"/>
      <c r="G855" s="207"/>
      <c r="H855" s="207"/>
      <c r="I855" s="213" t="s">
        <v>10422</v>
      </c>
      <c r="J855" s="210" t="s">
        <v>10423</v>
      </c>
      <c r="K855" s="226" t="s">
        <v>10643</v>
      </c>
      <c r="L855" s="12" t="s">
        <v>10424</v>
      </c>
      <c r="M855" s="11">
        <v>2023040</v>
      </c>
      <c r="N855" s="8"/>
    </row>
    <row r="856" spans="1:14" s="13" customFormat="1" ht="25.5">
      <c r="B856" s="207"/>
      <c r="C856" s="207"/>
      <c r="D856" s="207"/>
      <c r="E856" s="207"/>
      <c r="F856" s="212"/>
      <c r="G856" s="207" t="s">
        <v>10425</v>
      </c>
      <c r="H856" s="207" t="s">
        <v>10426</v>
      </c>
      <c r="I856" s="213" t="s">
        <v>10427</v>
      </c>
      <c r="J856" s="210" t="s">
        <v>10428</v>
      </c>
      <c r="K856" s="226" t="s">
        <v>11279</v>
      </c>
      <c r="L856" s="12"/>
      <c r="M856" s="11"/>
      <c r="N856" s="8" t="s">
        <v>10429</v>
      </c>
    </row>
    <row r="857" spans="1:14" s="13" customFormat="1" ht="25.5">
      <c r="B857" s="207"/>
      <c r="C857" s="207"/>
      <c r="D857" s="207"/>
      <c r="E857" s="207" t="s">
        <v>10430</v>
      </c>
      <c r="F857" s="212"/>
      <c r="G857" s="207"/>
      <c r="H857" s="207"/>
      <c r="I857" s="225"/>
      <c r="J857" s="210" t="s">
        <v>10431</v>
      </c>
      <c r="K857" s="226"/>
      <c r="L857" s="12"/>
      <c r="M857" s="11"/>
      <c r="N857" s="8"/>
    </row>
    <row r="858" spans="1:14" s="13" customFormat="1">
      <c r="B858" s="207"/>
      <c r="C858" s="207"/>
      <c r="D858" s="207"/>
      <c r="E858" s="207"/>
      <c r="F858" s="212" t="s">
        <v>10432</v>
      </c>
      <c r="G858" s="207"/>
      <c r="H858" s="207"/>
      <c r="I858" s="225"/>
      <c r="J858" s="210" t="s">
        <v>10433</v>
      </c>
      <c r="K858" s="226"/>
      <c r="L858" s="12"/>
      <c r="M858" s="11"/>
      <c r="N858" s="8"/>
    </row>
    <row r="859" spans="1:14" s="13" customFormat="1" ht="25.5">
      <c r="B859" s="207"/>
      <c r="C859" s="207"/>
      <c r="D859" s="207"/>
      <c r="E859" s="207"/>
      <c r="F859" s="212"/>
      <c r="G859" s="207" t="s">
        <v>10434</v>
      </c>
      <c r="H859" s="207" t="s">
        <v>10435</v>
      </c>
      <c r="I859" s="213" t="s">
        <v>10436</v>
      </c>
      <c r="J859" s="230" t="s">
        <v>10437</v>
      </c>
      <c r="K859" s="226" t="s">
        <v>10643</v>
      </c>
      <c r="L859" s="12" t="s">
        <v>10438</v>
      </c>
      <c r="M859" s="5" t="s">
        <v>10439</v>
      </c>
      <c r="N859" s="8"/>
    </row>
    <row r="860" spans="1:14" s="13" customFormat="1" ht="38.25">
      <c r="B860" s="207"/>
      <c r="C860" s="207"/>
      <c r="D860" s="207"/>
      <c r="E860" s="207"/>
      <c r="F860" s="212"/>
      <c r="G860" s="207" t="s">
        <v>10440</v>
      </c>
      <c r="H860" s="207" t="s">
        <v>10441</v>
      </c>
      <c r="I860" s="213" t="s">
        <v>10442</v>
      </c>
      <c r="J860" s="230" t="s">
        <v>10443</v>
      </c>
      <c r="K860" s="226" t="s">
        <v>10643</v>
      </c>
      <c r="L860" s="12" t="s">
        <v>10444</v>
      </c>
      <c r="M860" s="11"/>
      <c r="N860" s="8"/>
    </row>
    <row r="861" spans="1:14" s="13" customFormat="1" ht="25.5">
      <c r="B861" s="207"/>
      <c r="C861" s="207"/>
      <c r="D861" s="207"/>
      <c r="E861" s="207"/>
      <c r="F861" s="212"/>
      <c r="G861" s="207" t="s">
        <v>10445</v>
      </c>
      <c r="H861" s="207" t="s">
        <v>10446</v>
      </c>
      <c r="I861" s="213" t="s">
        <v>10447</v>
      </c>
      <c r="J861" s="230" t="s">
        <v>10448</v>
      </c>
      <c r="K861" s="226" t="s">
        <v>10643</v>
      </c>
      <c r="L861" s="12" t="s">
        <v>10449</v>
      </c>
      <c r="M861" s="11">
        <v>2029016</v>
      </c>
      <c r="N861" s="8"/>
    </row>
    <row r="862" spans="1:14" s="13" customFormat="1">
      <c r="B862" s="207"/>
      <c r="C862" s="207"/>
      <c r="D862" s="207"/>
      <c r="E862" s="207"/>
      <c r="F862" s="212"/>
      <c r="G862" s="207" t="s">
        <v>10450</v>
      </c>
      <c r="H862" s="207" t="s">
        <v>10451</v>
      </c>
      <c r="I862" s="213" t="s">
        <v>10452</v>
      </c>
      <c r="J862" s="230" t="s">
        <v>10453</v>
      </c>
      <c r="K862" s="226" t="s">
        <v>10643</v>
      </c>
      <c r="L862" s="12" t="s">
        <v>10454</v>
      </c>
      <c r="M862" s="11">
        <v>2029014</v>
      </c>
      <c r="N862" s="8">
        <f>43180*2+5608</f>
        <v>91968</v>
      </c>
    </row>
    <row r="863" spans="1:14" s="13" customFormat="1" ht="25.5">
      <c r="B863" s="207"/>
      <c r="C863" s="207"/>
      <c r="D863" s="207"/>
      <c r="E863" s="207"/>
      <c r="F863" s="212"/>
      <c r="G863" s="207" t="s">
        <v>10455</v>
      </c>
      <c r="H863" s="207" t="s">
        <v>10456</v>
      </c>
      <c r="I863" s="213" t="s">
        <v>10457</v>
      </c>
      <c r="J863" s="210" t="s">
        <v>10458</v>
      </c>
      <c r="K863" s="226" t="s">
        <v>10643</v>
      </c>
      <c r="L863" s="12" t="s">
        <v>10459</v>
      </c>
      <c r="M863" s="11">
        <v>2029018</v>
      </c>
      <c r="N863" s="8"/>
    </row>
    <row r="864" spans="1:14" s="13" customFormat="1" ht="25.5">
      <c r="B864" s="207"/>
      <c r="C864" s="207"/>
      <c r="D864" s="207"/>
      <c r="E864" s="207"/>
      <c r="F864" s="212" t="s">
        <v>10460</v>
      </c>
      <c r="G864" s="207"/>
      <c r="H864" s="207"/>
      <c r="I864" s="225"/>
      <c r="J864" s="210" t="s">
        <v>10461</v>
      </c>
      <c r="K864" s="226"/>
      <c r="L864" s="12"/>
      <c r="M864" s="11"/>
      <c r="N864" s="8"/>
    </row>
    <row r="865" spans="1:19" s="13" customFormat="1" ht="25.5">
      <c r="B865" s="207"/>
      <c r="C865" s="207"/>
      <c r="D865" s="207"/>
      <c r="E865" s="207"/>
      <c r="F865" s="212"/>
      <c r="G865" s="207" t="s">
        <v>10462</v>
      </c>
      <c r="H865" s="207"/>
      <c r="I865" s="225"/>
      <c r="J865" s="210" t="s">
        <v>10463</v>
      </c>
      <c r="K865" s="226"/>
      <c r="L865" s="12"/>
      <c r="M865" s="11"/>
      <c r="N865" s="8"/>
    </row>
    <row r="866" spans="1:19" s="13" customFormat="1">
      <c r="B866" s="207"/>
      <c r="C866" s="207"/>
      <c r="D866" s="207"/>
      <c r="E866" s="207"/>
      <c r="F866" s="212"/>
      <c r="G866" s="207"/>
      <c r="H866" s="207" t="s">
        <v>10464</v>
      </c>
      <c r="I866" s="225"/>
      <c r="J866" s="210" t="s">
        <v>10465</v>
      </c>
      <c r="K866" s="226"/>
      <c r="L866" s="12"/>
      <c r="M866" s="11"/>
      <c r="N866" s="8"/>
    </row>
    <row r="867" spans="1:19" s="13" customFormat="1" ht="38.25">
      <c r="B867" s="207"/>
      <c r="C867" s="207"/>
      <c r="D867" s="207"/>
      <c r="E867" s="207"/>
      <c r="F867" s="212"/>
      <c r="G867" s="207"/>
      <c r="H867" s="207"/>
      <c r="I867" s="213" t="s">
        <v>10466</v>
      </c>
      <c r="J867" s="230" t="s">
        <v>10467</v>
      </c>
      <c r="K867" s="226" t="s">
        <v>8747</v>
      </c>
      <c r="L867" s="12" t="s">
        <v>10468</v>
      </c>
      <c r="M867" s="11">
        <v>2029020</v>
      </c>
      <c r="N867" s="8"/>
    </row>
    <row r="868" spans="1:19" s="13" customFormat="1">
      <c r="B868" s="207"/>
      <c r="C868" s="207"/>
      <c r="D868" s="207"/>
      <c r="E868" s="207"/>
      <c r="F868" s="212"/>
      <c r="G868" s="207"/>
      <c r="H868" s="207"/>
      <c r="I868" s="213" t="s">
        <v>10469</v>
      </c>
      <c r="J868" s="230" t="s">
        <v>10470</v>
      </c>
      <c r="K868" s="226" t="s">
        <v>8747</v>
      </c>
      <c r="L868" s="12" t="s">
        <v>10471</v>
      </c>
      <c r="M868" s="11">
        <v>2029020</v>
      </c>
      <c r="N868" s="8"/>
    </row>
    <row r="869" spans="1:19" s="13" customFormat="1" ht="25.5">
      <c r="B869" s="207"/>
      <c r="C869" s="207"/>
      <c r="D869" s="207"/>
      <c r="E869" s="207"/>
      <c r="F869" s="212"/>
      <c r="G869" s="207"/>
      <c r="H869" s="207" t="s">
        <v>10472</v>
      </c>
      <c r="I869" s="213"/>
      <c r="J869" s="230" t="s">
        <v>10473</v>
      </c>
      <c r="K869" s="226"/>
      <c r="L869" s="12"/>
      <c r="M869" s="11"/>
      <c r="N869" s="8"/>
    </row>
    <row r="870" spans="1:19" s="13" customFormat="1">
      <c r="B870" s="207"/>
      <c r="C870" s="207"/>
      <c r="D870" s="207"/>
      <c r="E870" s="207"/>
      <c r="F870" s="212"/>
      <c r="G870" s="207"/>
      <c r="H870" s="207"/>
      <c r="I870" s="213" t="s">
        <v>10474</v>
      </c>
      <c r="J870" s="230" t="s">
        <v>10475</v>
      </c>
      <c r="K870" s="226" t="s">
        <v>10643</v>
      </c>
      <c r="L870" s="12" t="s">
        <v>10476</v>
      </c>
      <c r="M870" s="11">
        <v>2029031</v>
      </c>
      <c r="N870" s="8"/>
    </row>
    <row r="871" spans="1:19" s="13" customFormat="1">
      <c r="A871" s="13">
        <v>1</v>
      </c>
      <c r="B871" s="207"/>
      <c r="C871" s="207"/>
      <c r="D871" s="207"/>
      <c r="E871" s="207"/>
      <c r="F871" s="212"/>
      <c r="G871" s="207"/>
      <c r="H871" s="207"/>
      <c r="I871" s="216" t="s">
        <v>10477</v>
      </c>
      <c r="J871" s="243" t="s">
        <v>9959</v>
      </c>
      <c r="K871" s="227" t="s">
        <v>5289</v>
      </c>
      <c r="L871" s="100"/>
      <c r="M871" s="96" t="s">
        <v>11250</v>
      </c>
      <c r="N871" s="8"/>
    </row>
    <row r="872" spans="1:19" s="13" customFormat="1">
      <c r="A872" s="13">
        <v>1</v>
      </c>
      <c r="B872" s="207"/>
      <c r="C872" s="207"/>
      <c r="D872" s="207"/>
      <c r="E872" s="207"/>
      <c r="F872" s="212"/>
      <c r="G872" s="207"/>
      <c r="H872" s="207"/>
      <c r="I872" s="216" t="s">
        <v>10479</v>
      </c>
      <c r="J872" s="243" t="s">
        <v>10478</v>
      </c>
      <c r="K872" s="225" t="s">
        <v>10643</v>
      </c>
      <c r="L872" s="75" t="s">
        <v>10476</v>
      </c>
      <c r="M872" s="73">
        <v>2029033</v>
      </c>
      <c r="N872" s="8"/>
    </row>
    <row r="873" spans="1:19" s="13" customFormat="1">
      <c r="A873" s="13">
        <v>1</v>
      </c>
      <c r="B873" s="207"/>
      <c r="C873" s="207"/>
      <c r="D873" s="207"/>
      <c r="E873" s="207"/>
      <c r="F873" s="212"/>
      <c r="G873" s="207"/>
      <c r="H873" s="207"/>
      <c r="I873" s="216" t="s">
        <v>9952</v>
      </c>
      <c r="J873" s="243" t="s">
        <v>10480</v>
      </c>
      <c r="K873" s="225" t="s">
        <v>10643</v>
      </c>
      <c r="L873" s="75" t="s">
        <v>10476</v>
      </c>
      <c r="M873" s="73">
        <v>2029036</v>
      </c>
      <c r="N873" s="8"/>
      <c r="S873" s="13">
        <v>2807</v>
      </c>
    </row>
    <row r="874" spans="1:19" s="13" customFormat="1" ht="25.5">
      <c r="A874" s="13">
        <v>1</v>
      </c>
      <c r="B874" s="207"/>
      <c r="C874" s="207"/>
      <c r="D874" s="207"/>
      <c r="E874" s="207"/>
      <c r="F874" s="212"/>
      <c r="G874" s="207"/>
      <c r="H874" s="207"/>
      <c r="I874" s="216" t="s">
        <v>9958</v>
      </c>
      <c r="J874" s="243" t="s">
        <v>9953</v>
      </c>
      <c r="K874" s="227" t="s">
        <v>9954</v>
      </c>
      <c r="L874" s="100"/>
      <c r="M874" s="96">
        <v>2029035</v>
      </c>
      <c r="N874" s="97" t="s">
        <v>10248</v>
      </c>
      <c r="S874" s="13">
        <v>3535</v>
      </c>
    </row>
    <row r="875" spans="1:19" s="13" customFormat="1">
      <c r="B875" s="207"/>
      <c r="C875" s="207"/>
      <c r="D875" s="207"/>
      <c r="E875" s="207"/>
      <c r="F875" s="212"/>
      <c r="G875" s="207"/>
      <c r="H875" s="207"/>
      <c r="I875" s="213" t="s">
        <v>10481</v>
      </c>
      <c r="J875" s="230" t="s">
        <v>10482</v>
      </c>
      <c r="K875" s="226" t="s">
        <v>10643</v>
      </c>
      <c r="L875" s="12" t="s">
        <v>10483</v>
      </c>
      <c r="M875" s="11">
        <v>2029040</v>
      </c>
      <c r="N875" s="8"/>
      <c r="S875" s="13">
        <v>0</v>
      </c>
    </row>
    <row r="876" spans="1:19" s="13" customFormat="1" ht="89.25">
      <c r="B876" s="207"/>
      <c r="C876" s="207"/>
      <c r="D876" s="207"/>
      <c r="E876" s="207"/>
      <c r="F876" s="212"/>
      <c r="G876" s="207" t="s">
        <v>10484</v>
      </c>
      <c r="H876" s="207" t="s">
        <v>10485</v>
      </c>
      <c r="I876" s="213" t="s">
        <v>10486</v>
      </c>
      <c r="J876" s="230" t="s">
        <v>10487</v>
      </c>
      <c r="K876" s="226" t="s">
        <v>11279</v>
      </c>
      <c r="L876" s="12"/>
      <c r="M876" s="11"/>
      <c r="N876" s="8" t="s">
        <v>10488</v>
      </c>
      <c r="S876" s="13">
        <f>SUM(S873:S875)</f>
        <v>6342</v>
      </c>
    </row>
    <row r="877" spans="1:19" s="13" customFormat="1">
      <c r="B877" s="207"/>
      <c r="C877" s="207" t="s">
        <v>10489</v>
      </c>
      <c r="D877" s="207" t="s">
        <v>10490</v>
      </c>
      <c r="E877" s="207"/>
      <c r="F877" s="212"/>
      <c r="G877" s="207"/>
      <c r="H877" s="207"/>
      <c r="I877" s="225"/>
      <c r="J877" s="210" t="s">
        <v>10491</v>
      </c>
      <c r="K877" s="226"/>
      <c r="L877" s="12"/>
      <c r="M877" s="11"/>
      <c r="N877" s="8"/>
    </row>
    <row r="878" spans="1:19" s="13" customFormat="1">
      <c r="B878" s="207"/>
      <c r="C878" s="207"/>
      <c r="D878" s="207"/>
      <c r="E878" s="207" t="s">
        <v>10492</v>
      </c>
      <c r="F878" s="212" t="s">
        <v>10493</v>
      </c>
      <c r="G878" s="207"/>
      <c r="H878" s="207"/>
      <c r="I878" s="213"/>
      <c r="J878" s="210" t="s">
        <v>10494</v>
      </c>
      <c r="K878" s="226"/>
      <c r="L878" s="12"/>
      <c r="M878" s="11"/>
      <c r="N878" s="8"/>
    </row>
    <row r="879" spans="1:19" s="13" customFormat="1">
      <c r="B879" s="207"/>
      <c r="C879" s="207"/>
      <c r="D879" s="207"/>
      <c r="E879" s="207"/>
      <c r="F879" s="212"/>
      <c r="G879" s="207" t="s">
        <v>10495</v>
      </c>
      <c r="H879" s="207" t="s">
        <v>10496</v>
      </c>
      <c r="I879" s="225"/>
      <c r="J879" s="210" t="s">
        <v>10497</v>
      </c>
      <c r="K879" s="226"/>
      <c r="L879" s="12"/>
      <c r="M879" s="11"/>
      <c r="N879" s="8"/>
    </row>
    <row r="880" spans="1:19" s="13" customFormat="1" ht="192.75">
      <c r="B880" s="207"/>
      <c r="C880" s="207"/>
      <c r="D880" s="207"/>
      <c r="E880" s="207"/>
      <c r="F880" s="212"/>
      <c r="G880" s="207"/>
      <c r="H880" s="207"/>
      <c r="I880" s="213" t="s">
        <v>10498</v>
      </c>
      <c r="J880" s="210" t="s">
        <v>10499</v>
      </c>
      <c r="K880" s="226" t="s">
        <v>8747</v>
      </c>
      <c r="L880" s="12" t="s">
        <v>10500</v>
      </c>
      <c r="M880" s="11">
        <v>2101010</v>
      </c>
      <c r="N880" s="8" t="s">
        <v>2485</v>
      </c>
    </row>
    <row r="881" spans="1:19" s="13" customFormat="1" ht="25.5">
      <c r="B881" s="207"/>
      <c r="C881" s="207"/>
      <c r="D881" s="207"/>
      <c r="E881" s="207"/>
      <c r="F881" s="212"/>
      <c r="G881" s="207"/>
      <c r="H881" s="207"/>
      <c r="I881" s="213" t="s">
        <v>10501</v>
      </c>
      <c r="J881" s="210" t="s">
        <v>10502</v>
      </c>
      <c r="K881" s="226" t="s">
        <v>8747</v>
      </c>
      <c r="L881" s="7" t="s">
        <v>10503</v>
      </c>
      <c r="M881" s="11">
        <v>2101010</v>
      </c>
      <c r="N881" s="8"/>
    </row>
    <row r="882" spans="1:19" s="13" customFormat="1" ht="38.25">
      <c r="B882" s="207"/>
      <c r="C882" s="207"/>
      <c r="D882" s="207"/>
      <c r="E882" s="207"/>
      <c r="F882" s="212"/>
      <c r="G882" s="207"/>
      <c r="H882" s="207"/>
      <c r="I882" s="213" t="s">
        <v>10504</v>
      </c>
      <c r="J882" s="210" t="s">
        <v>10505</v>
      </c>
      <c r="K882" s="226" t="s">
        <v>8747</v>
      </c>
      <c r="L882" s="7" t="s">
        <v>10506</v>
      </c>
      <c r="M882" s="11">
        <v>2101010</v>
      </c>
      <c r="N882" s="8"/>
    </row>
    <row r="883" spans="1:19" s="13" customFormat="1">
      <c r="B883" s="207"/>
      <c r="C883" s="207"/>
      <c r="D883" s="207"/>
      <c r="E883" s="207"/>
      <c r="F883" s="212"/>
      <c r="G883" s="207" t="s">
        <v>10507</v>
      </c>
      <c r="H883" s="207" t="s">
        <v>10508</v>
      </c>
      <c r="I883" s="225"/>
      <c r="J883" s="230" t="s">
        <v>10509</v>
      </c>
      <c r="K883" s="226"/>
      <c r="L883" s="12"/>
      <c r="M883" s="11"/>
      <c r="N883" s="8"/>
    </row>
    <row r="884" spans="1:19" s="13" customFormat="1" ht="129">
      <c r="B884" s="207"/>
      <c r="C884" s="207"/>
      <c r="D884" s="207"/>
      <c r="E884" s="207"/>
      <c r="F884" s="212"/>
      <c r="G884" s="207"/>
      <c r="H884" s="207"/>
      <c r="I884" s="213" t="s">
        <v>10510</v>
      </c>
      <c r="J884" s="230" t="s">
        <v>10511</v>
      </c>
      <c r="K884" s="226" t="s">
        <v>8747</v>
      </c>
      <c r="L884" s="12" t="s">
        <v>10512</v>
      </c>
      <c r="M884" s="11">
        <v>2101021</v>
      </c>
      <c r="N884" s="8" t="s">
        <v>2486</v>
      </c>
    </row>
    <row r="885" spans="1:19" s="13" customFormat="1" ht="25.5">
      <c r="B885" s="207"/>
      <c r="C885" s="207"/>
      <c r="D885" s="207"/>
      <c r="E885" s="207"/>
      <c r="F885" s="212"/>
      <c r="G885" s="207"/>
      <c r="H885" s="207"/>
      <c r="I885" s="213" t="s">
        <v>10513</v>
      </c>
      <c r="J885" s="230" t="s">
        <v>10514</v>
      </c>
      <c r="K885" s="226" t="s">
        <v>8747</v>
      </c>
      <c r="L885" s="12" t="s">
        <v>10515</v>
      </c>
      <c r="M885" s="11"/>
      <c r="N885" s="8"/>
    </row>
    <row r="886" spans="1:19" s="13" customFormat="1" ht="51">
      <c r="B886" s="207"/>
      <c r="C886" s="207"/>
      <c r="D886" s="207"/>
      <c r="E886" s="207"/>
      <c r="F886" s="212"/>
      <c r="G886" s="207"/>
      <c r="H886" s="207"/>
      <c r="I886" s="213" t="s">
        <v>10516</v>
      </c>
      <c r="J886" s="230" t="s">
        <v>10517</v>
      </c>
      <c r="K886" s="226" t="s">
        <v>8747</v>
      </c>
      <c r="L886" s="12" t="s">
        <v>10518</v>
      </c>
      <c r="M886" s="11"/>
      <c r="N886" s="8"/>
      <c r="Q886" s="13">
        <v>352087</v>
      </c>
      <c r="R886" s="13">
        <v>20097</v>
      </c>
      <c r="S886" s="13">
        <f>Q886+R886</f>
        <v>372184</v>
      </c>
    </row>
    <row r="887" spans="1:19" s="13" customFormat="1" ht="25.5">
      <c r="B887" s="207"/>
      <c r="C887" s="207"/>
      <c r="D887" s="207"/>
      <c r="E887" s="207"/>
      <c r="F887" s="212"/>
      <c r="G887" s="207"/>
      <c r="H887" s="207"/>
      <c r="I887" s="213" t="s">
        <v>10519</v>
      </c>
      <c r="J887" s="230" t="s">
        <v>10520</v>
      </c>
      <c r="K887" s="226" t="s">
        <v>8747</v>
      </c>
      <c r="L887" s="12" t="s">
        <v>10521</v>
      </c>
      <c r="M887" s="11">
        <v>2101022</v>
      </c>
      <c r="N887" s="8"/>
      <c r="P887" s="13">
        <v>8135532</v>
      </c>
      <c r="Q887" s="13">
        <v>802</v>
      </c>
    </row>
    <row r="888" spans="1:19" s="13" customFormat="1" ht="38.25">
      <c r="A888" s="13">
        <v>1</v>
      </c>
      <c r="B888" s="207"/>
      <c r="C888" s="207"/>
      <c r="D888" s="207"/>
      <c r="E888" s="207"/>
      <c r="F888" s="212"/>
      <c r="G888" s="207" t="s">
        <v>10522</v>
      </c>
      <c r="H888" s="207" t="s">
        <v>10523</v>
      </c>
      <c r="I888" s="213" t="s">
        <v>10524</v>
      </c>
      <c r="J888" s="230" t="s">
        <v>10525</v>
      </c>
      <c r="K888" s="226" t="s">
        <v>11279</v>
      </c>
      <c r="L888" s="12"/>
      <c r="M888" s="11"/>
      <c r="N888" s="74" t="s">
        <v>10249</v>
      </c>
      <c r="P888" s="13">
        <v>946026</v>
      </c>
      <c r="Q888" s="13">
        <f>P888*Q887/P887</f>
        <v>93.25915650015267</v>
      </c>
    </row>
    <row r="889" spans="1:19" s="13" customFormat="1">
      <c r="B889" s="207"/>
      <c r="C889" s="207"/>
      <c r="D889" s="207"/>
      <c r="E889" s="207" t="s">
        <v>10526</v>
      </c>
      <c r="F889" s="212"/>
      <c r="G889" s="207"/>
      <c r="H889" s="207"/>
      <c r="I889" s="225"/>
      <c r="J889" s="210" t="s">
        <v>10527</v>
      </c>
      <c r="K889" s="226"/>
      <c r="L889" s="12"/>
      <c r="M889" s="11"/>
      <c r="N889" s="8"/>
      <c r="P889" s="13">
        <v>946026</v>
      </c>
    </row>
    <row r="890" spans="1:19" s="13" customFormat="1" ht="25.5">
      <c r="B890" s="207"/>
      <c r="C890" s="207"/>
      <c r="D890" s="207"/>
      <c r="E890" s="207"/>
      <c r="F890" s="212" t="s">
        <v>10528</v>
      </c>
      <c r="G890" s="207" t="s">
        <v>10529</v>
      </c>
      <c r="H890" s="207"/>
      <c r="I890" s="225"/>
      <c r="J890" s="210" t="s">
        <v>10530</v>
      </c>
      <c r="K890" s="226"/>
      <c r="L890" s="12"/>
      <c r="M890" s="11"/>
      <c r="N890" s="8"/>
    </row>
    <row r="891" spans="1:19" s="13" customFormat="1" ht="25.5">
      <c r="B891" s="207"/>
      <c r="C891" s="207"/>
      <c r="D891" s="207"/>
      <c r="E891" s="207"/>
      <c r="F891" s="212"/>
      <c r="G891" s="207"/>
      <c r="H891" s="207" t="s">
        <v>10531</v>
      </c>
      <c r="I891" s="213" t="s">
        <v>10532</v>
      </c>
      <c r="J891" s="210" t="s">
        <v>10533</v>
      </c>
      <c r="K891" s="226" t="s">
        <v>10534</v>
      </c>
      <c r="L891" s="7" t="s">
        <v>10535</v>
      </c>
      <c r="M891" s="11">
        <v>2102020</v>
      </c>
      <c r="N891" s="8"/>
    </row>
    <row r="892" spans="1:19" s="13" customFormat="1" ht="51">
      <c r="B892" s="207"/>
      <c r="C892" s="207"/>
      <c r="D892" s="207"/>
      <c r="E892" s="207"/>
      <c r="F892" s="212"/>
      <c r="G892" s="207"/>
      <c r="H892" s="207" t="s">
        <v>10536</v>
      </c>
      <c r="I892" s="213" t="s">
        <v>10537</v>
      </c>
      <c r="J892" s="210" t="s">
        <v>10538</v>
      </c>
      <c r="K892" s="226" t="s">
        <v>10534</v>
      </c>
      <c r="L892" s="7" t="s">
        <v>10539</v>
      </c>
      <c r="M892" s="11">
        <v>2102030</v>
      </c>
      <c r="N892" s="8"/>
    </row>
    <row r="893" spans="1:19" s="13" customFormat="1">
      <c r="B893" s="207"/>
      <c r="C893" s="207"/>
      <c r="D893" s="207"/>
      <c r="E893" s="207"/>
      <c r="F893" s="212" t="s">
        <v>10540</v>
      </c>
      <c r="G893" s="207"/>
      <c r="H893" s="207"/>
      <c r="I893" s="225"/>
      <c r="J893" s="210" t="s">
        <v>10541</v>
      </c>
      <c r="K893" s="226"/>
      <c r="L893" s="12"/>
      <c r="M893" s="11"/>
      <c r="N893" s="8"/>
    </row>
    <row r="894" spans="1:19" s="13" customFormat="1" ht="25.5">
      <c r="B894" s="207"/>
      <c r="C894" s="207"/>
      <c r="D894" s="207"/>
      <c r="E894" s="207"/>
      <c r="F894" s="212"/>
      <c r="G894" s="207" t="s">
        <v>10542</v>
      </c>
      <c r="H894" s="207"/>
      <c r="I894" s="225"/>
      <c r="J894" s="210" t="s">
        <v>10543</v>
      </c>
      <c r="K894" s="226"/>
      <c r="L894" s="12"/>
      <c r="M894" s="11"/>
      <c r="N894" s="8"/>
    </row>
    <row r="895" spans="1:19" s="13" customFormat="1">
      <c r="B895" s="207"/>
      <c r="C895" s="207"/>
      <c r="D895" s="207"/>
      <c r="E895" s="207"/>
      <c r="F895" s="212"/>
      <c r="G895" s="207"/>
      <c r="H895" s="207" t="s">
        <v>10544</v>
      </c>
      <c r="I895" s="213" t="s">
        <v>10545</v>
      </c>
      <c r="J895" s="230" t="s">
        <v>10546</v>
      </c>
      <c r="K895" s="226" t="s">
        <v>8747</v>
      </c>
      <c r="L895" s="12" t="s">
        <v>10547</v>
      </c>
      <c r="M895" s="11">
        <v>2102010</v>
      </c>
      <c r="N895" s="8"/>
    </row>
    <row r="896" spans="1:19" s="13" customFormat="1">
      <c r="B896" s="207"/>
      <c r="C896" s="207"/>
      <c r="D896" s="207"/>
      <c r="E896" s="207"/>
      <c r="F896" s="212"/>
      <c r="G896" s="207"/>
      <c r="H896" s="207" t="s">
        <v>10548</v>
      </c>
      <c r="I896" s="213" t="s">
        <v>10549</v>
      </c>
      <c r="J896" s="230" t="s">
        <v>10550</v>
      </c>
      <c r="K896" s="226" t="s">
        <v>10534</v>
      </c>
      <c r="L896" s="12" t="s">
        <v>10551</v>
      </c>
      <c r="M896" s="11"/>
      <c r="N896" s="8"/>
    </row>
    <row r="897" spans="1:14" s="13" customFormat="1">
      <c r="B897" s="207"/>
      <c r="C897" s="207"/>
      <c r="D897" s="207"/>
      <c r="E897" s="207"/>
      <c r="F897" s="212"/>
      <c r="G897" s="207"/>
      <c r="H897" s="207" t="s">
        <v>10552</v>
      </c>
      <c r="I897" s="213" t="s">
        <v>10553</v>
      </c>
      <c r="J897" s="230" t="s">
        <v>10554</v>
      </c>
      <c r="K897" s="226" t="s">
        <v>10534</v>
      </c>
      <c r="L897" s="12" t="s">
        <v>10555</v>
      </c>
      <c r="M897" s="11"/>
      <c r="N897" s="8"/>
    </row>
    <row r="898" spans="1:14" s="13" customFormat="1" ht="38.25">
      <c r="B898" s="207"/>
      <c r="C898" s="207"/>
      <c r="D898" s="207"/>
      <c r="E898" s="207"/>
      <c r="F898" s="212"/>
      <c r="G898" s="207" t="s">
        <v>10556</v>
      </c>
      <c r="H898" s="207" t="s">
        <v>10557</v>
      </c>
      <c r="I898" s="213" t="s">
        <v>10558</v>
      </c>
      <c r="J898" s="230" t="s">
        <v>10559</v>
      </c>
      <c r="K898" s="226" t="s">
        <v>11279</v>
      </c>
      <c r="L898" s="12"/>
      <c r="M898" s="11"/>
      <c r="N898" s="8" t="s">
        <v>10560</v>
      </c>
    </row>
    <row r="899" spans="1:14" s="13" customFormat="1" ht="25.5">
      <c r="B899" s="207"/>
      <c r="C899" s="207"/>
      <c r="D899" s="207"/>
      <c r="E899" s="207" t="s">
        <v>10561</v>
      </c>
      <c r="F899" s="212" t="s">
        <v>10562</v>
      </c>
      <c r="G899" s="207"/>
      <c r="H899" s="207"/>
      <c r="I899" s="225"/>
      <c r="J899" s="210" t="s">
        <v>10563</v>
      </c>
      <c r="K899" s="226"/>
      <c r="L899" s="12"/>
      <c r="M899" s="11"/>
      <c r="N899" s="8"/>
    </row>
    <row r="900" spans="1:14" s="13" customFormat="1" ht="25.5">
      <c r="B900" s="207"/>
      <c r="C900" s="207"/>
      <c r="D900" s="207"/>
      <c r="E900" s="207"/>
      <c r="F900" s="212"/>
      <c r="G900" s="207" t="s">
        <v>10564</v>
      </c>
      <c r="H900" s="207" t="s">
        <v>10565</v>
      </c>
      <c r="I900" s="213"/>
      <c r="J900" s="230" t="s">
        <v>10566</v>
      </c>
      <c r="K900" s="226"/>
      <c r="L900" s="12"/>
      <c r="M900" s="11"/>
      <c r="N900" s="8"/>
    </row>
    <row r="901" spans="1:14" s="13" customFormat="1">
      <c r="B901" s="207"/>
      <c r="C901" s="207"/>
      <c r="D901" s="207"/>
      <c r="E901" s="207"/>
      <c r="F901" s="212"/>
      <c r="G901" s="207"/>
      <c r="H901" s="207"/>
      <c r="I901" s="213" t="s">
        <v>10567</v>
      </c>
      <c r="J901" s="230" t="s">
        <v>10568</v>
      </c>
      <c r="K901" s="226" t="s">
        <v>8747</v>
      </c>
      <c r="L901" s="12" t="s">
        <v>10569</v>
      </c>
      <c r="M901" s="11">
        <v>2109040</v>
      </c>
      <c r="N901" s="8"/>
    </row>
    <row r="902" spans="1:14" s="13" customFormat="1">
      <c r="B902" s="207"/>
      <c r="C902" s="207"/>
      <c r="D902" s="207"/>
      <c r="E902" s="207"/>
      <c r="F902" s="212"/>
      <c r="G902" s="207"/>
      <c r="H902" s="207"/>
      <c r="I902" s="213" t="s">
        <v>10570</v>
      </c>
      <c r="J902" s="230" t="s">
        <v>10571</v>
      </c>
      <c r="K902" s="226" t="s">
        <v>8747</v>
      </c>
      <c r="L902" s="12" t="s">
        <v>10572</v>
      </c>
      <c r="M902" s="11">
        <v>2109041</v>
      </c>
      <c r="N902" s="8"/>
    </row>
    <row r="903" spans="1:14" s="13" customFormat="1">
      <c r="B903" s="207"/>
      <c r="C903" s="207"/>
      <c r="D903" s="207"/>
      <c r="E903" s="207"/>
      <c r="F903" s="212"/>
      <c r="G903" s="207"/>
      <c r="H903" s="207"/>
      <c r="I903" s="213" t="s">
        <v>10573</v>
      </c>
      <c r="J903" s="230" t="s">
        <v>10574</v>
      </c>
      <c r="K903" s="226" t="s">
        <v>8747</v>
      </c>
      <c r="L903" s="12" t="s">
        <v>10575</v>
      </c>
      <c r="M903" s="11"/>
      <c r="N903" s="8"/>
    </row>
    <row r="904" spans="1:14" s="13" customFormat="1" ht="38.25">
      <c r="B904" s="207"/>
      <c r="C904" s="207"/>
      <c r="D904" s="207"/>
      <c r="E904" s="207"/>
      <c r="F904" s="212"/>
      <c r="G904" s="207"/>
      <c r="H904" s="207"/>
      <c r="I904" s="213" t="s">
        <v>10576</v>
      </c>
      <c r="J904" s="230" t="s">
        <v>10577</v>
      </c>
      <c r="K904" s="226" t="s">
        <v>8747</v>
      </c>
      <c r="L904" s="7" t="s">
        <v>10578</v>
      </c>
      <c r="M904" s="5" t="s">
        <v>10579</v>
      </c>
      <c r="N904" s="8"/>
    </row>
    <row r="905" spans="1:14" s="13" customFormat="1" ht="25.5">
      <c r="B905" s="207"/>
      <c r="C905" s="207"/>
      <c r="D905" s="207"/>
      <c r="E905" s="207"/>
      <c r="F905" s="212"/>
      <c r="G905" s="207" t="s">
        <v>10580</v>
      </c>
      <c r="H905" s="207" t="s">
        <v>10581</v>
      </c>
      <c r="I905" s="225"/>
      <c r="J905" s="230" t="s">
        <v>10582</v>
      </c>
      <c r="K905" s="226"/>
      <c r="L905" s="12"/>
      <c r="M905" s="11"/>
      <c r="N905" s="8"/>
    </row>
    <row r="906" spans="1:14" s="13" customFormat="1" ht="25.5">
      <c r="A906" s="13">
        <v>1</v>
      </c>
      <c r="B906" s="207"/>
      <c r="C906" s="207"/>
      <c r="D906" s="207"/>
      <c r="E906" s="207"/>
      <c r="F906" s="212"/>
      <c r="G906" s="207"/>
      <c r="H906" s="207"/>
      <c r="I906" s="213" t="s">
        <v>10583</v>
      </c>
      <c r="J906" s="230" t="s">
        <v>10584</v>
      </c>
      <c r="K906" s="226" t="s">
        <v>8747</v>
      </c>
      <c r="L906" s="12" t="s">
        <v>10585</v>
      </c>
      <c r="M906" s="11">
        <v>2109050</v>
      </c>
      <c r="N906" s="97" t="s">
        <v>9968</v>
      </c>
    </row>
    <row r="907" spans="1:14" s="13" customFormat="1">
      <c r="B907" s="207"/>
      <c r="C907" s="207"/>
      <c r="D907" s="207"/>
      <c r="E907" s="207"/>
      <c r="F907" s="212"/>
      <c r="G907" s="207"/>
      <c r="H907" s="207"/>
      <c r="I907" s="213" t="s">
        <v>10586</v>
      </c>
      <c r="J907" s="230" t="s">
        <v>10587</v>
      </c>
      <c r="K907" s="226" t="s">
        <v>8747</v>
      </c>
      <c r="L907" s="12" t="s">
        <v>10588</v>
      </c>
      <c r="M907" s="11"/>
      <c r="N907" s="8"/>
    </row>
    <row r="908" spans="1:14" s="13" customFormat="1">
      <c r="B908" s="207"/>
      <c r="C908" s="207"/>
      <c r="D908" s="207"/>
      <c r="E908" s="207"/>
      <c r="F908" s="212"/>
      <c r="G908" s="207"/>
      <c r="H908" s="207"/>
      <c r="I908" s="213" t="s">
        <v>10589</v>
      </c>
      <c r="J908" s="230" t="s">
        <v>10590</v>
      </c>
      <c r="K908" s="226" t="s">
        <v>8747</v>
      </c>
      <c r="L908" s="12" t="s">
        <v>10591</v>
      </c>
      <c r="M908" s="11"/>
      <c r="N908" s="8"/>
    </row>
    <row r="909" spans="1:14" s="13" customFormat="1">
      <c r="B909" s="207"/>
      <c r="C909" s="207"/>
      <c r="D909" s="207"/>
      <c r="E909" s="207"/>
      <c r="F909" s="212"/>
      <c r="G909" s="207"/>
      <c r="H909" s="207"/>
      <c r="I909" s="213" t="s">
        <v>10592</v>
      </c>
      <c r="J909" s="230" t="s">
        <v>10593</v>
      </c>
      <c r="K909" s="226" t="s">
        <v>8747</v>
      </c>
      <c r="L909" s="12" t="s">
        <v>10594</v>
      </c>
      <c r="M909" s="11"/>
      <c r="N909" s="8"/>
    </row>
    <row r="910" spans="1:14" s="13" customFormat="1" ht="25.5">
      <c r="B910" s="207"/>
      <c r="C910" s="207"/>
      <c r="D910" s="207"/>
      <c r="E910" s="207"/>
      <c r="F910" s="212"/>
      <c r="G910" s="207"/>
      <c r="H910" s="207"/>
      <c r="I910" s="213" t="s">
        <v>10595</v>
      </c>
      <c r="J910" s="230" t="s">
        <v>10596</v>
      </c>
      <c r="K910" s="226" t="s">
        <v>8747</v>
      </c>
      <c r="L910" s="12" t="s">
        <v>10597</v>
      </c>
      <c r="M910" s="5" t="s">
        <v>10598</v>
      </c>
      <c r="N910" s="8"/>
    </row>
    <row r="911" spans="1:14" s="13" customFormat="1">
      <c r="B911" s="207"/>
      <c r="C911" s="207"/>
      <c r="D911" s="207"/>
      <c r="E911" s="207"/>
      <c r="F911" s="212"/>
      <c r="G911" s="207"/>
      <c r="H911" s="207"/>
      <c r="I911" s="213" t="s">
        <v>10599</v>
      </c>
      <c r="J911" s="230" t="s">
        <v>10600</v>
      </c>
      <c r="K911" s="226" t="s">
        <v>8747</v>
      </c>
      <c r="L911" s="12" t="s">
        <v>10601</v>
      </c>
      <c r="M911" s="11">
        <v>2109020</v>
      </c>
      <c r="N911" s="8"/>
    </row>
    <row r="912" spans="1:14" s="13" customFormat="1">
      <c r="B912" s="207"/>
      <c r="C912" s="207"/>
      <c r="D912" s="207"/>
      <c r="E912" s="207"/>
      <c r="F912" s="212"/>
      <c r="G912" s="207"/>
      <c r="H912" s="207"/>
      <c r="I912" s="213" t="s">
        <v>10602</v>
      </c>
      <c r="J912" s="230" t="s">
        <v>10603</v>
      </c>
      <c r="K912" s="226" t="s">
        <v>8747</v>
      </c>
      <c r="L912" s="12" t="s">
        <v>10518</v>
      </c>
      <c r="M912" s="11">
        <v>2101071</v>
      </c>
      <c r="N912" s="8"/>
    </row>
    <row r="913" spans="1:20" s="13" customFormat="1">
      <c r="B913" s="207"/>
      <c r="C913" s="207"/>
      <c r="D913" s="207"/>
      <c r="E913" s="207"/>
      <c r="F913" s="212"/>
      <c r="G913" s="207"/>
      <c r="H913" s="207"/>
      <c r="I913" s="213" t="s">
        <v>10604</v>
      </c>
      <c r="J913" s="230" t="s">
        <v>10605</v>
      </c>
      <c r="K913" s="226" t="s">
        <v>8747</v>
      </c>
      <c r="L913" s="12"/>
      <c r="M913" s="11">
        <v>2101060</v>
      </c>
      <c r="N913" s="8"/>
      <c r="T913" s="13">
        <v>23</v>
      </c>
    </row>
    <row r="914" spans="1:20" s="13" customFormat="1" ht="25.5">
      <c r="B914" s="207"/>
      <c r="C914" s="207"/>
      <c r="D914" s="207"/>
      <c r="E914" s="207"/>
      <c r="F914" s="212"/>
      <c r="G914" s="207"/>
      <c r="H914" s="207"/>
      <c r="I914" s="213" t="s">
        <v>10606</v>
      </c>
      <c r="J914" s="230" t="s">
        <v>10607</v>
      </c>
      <c r="K914" s="226" t="s">
        <v>8747</v>
      </c>
      <c r="L914" s="12"/>
      <c r="M914" s="11"/>
      <c r="N914" s="8"/>
      <c r="T914" s="13">
        <v>11</v>
      </c>
    </row>
    <row r="915" spans="1:20" s="13" customFormat="1" ht="38.25">
      <c r="B915" s="207"/>
      <c r="C915" s="207"/>
      <c r="D915" s="207"/>
      <c r="E915" s="207"/>
      <c r="F915" s="212"/>
      <c r="G915" s="207" t="s">
        <v>10608</v>
      </c>
      <c r="H915" s="207" t="s">
        <v>10609</v>
      </c>
      <c r="I915" s="213" t="s">
        <v>10610</v>
      </c>
      <c r="J915" s="230" t="s">
        <v>10611</v>
      </c>
      <c r="K915" s="226" t="s">
        <v>11279</v>
      </c>
      <c r="L915" s="12"/>
      <c r="M915" s="11"/>
      <c r="N915" s="8" t="s">
        <v>10612</v>
      </c>
      <c r="T915" s="13">
        <v>13</v>
      </c>
    </row>
    <row r="916" spans="1:20" s="13" customFormat="1">
      <c r="B916" s="207"/>
      <c r="C916" s="207" t="s">
        <v>10323</v>
      </c>
      <c r="D916" s="207" t="s">
        <v>10613</v>
      </c>
      <c r="E916" s="207"/>
      <c r="F916" s="212"/>
      <c r="G916" s="207"/>
      <c r="H916" s="207"/>
      <c r="I916" s="225"/>
      <c r="J916" s="210" t="s">
        <v>10614</v>
      </c>
      <c r="K916" s="226"/>
      <c r="L916" s="12"/>
      <c r="M916" s="11"/>
      <c r="N916" s="19"/>
      <c r="T916" s="13">
        <v>4.5999999999999996</v>
      </c>
    </row>
    <row r="917" spans="1:20" s="13" customFormat="1" ht="25.5">
      <c r="B917" s="207"/>
      <c r="C917" s="207"/>
      <c r="D917" s="207"/>
      <c r="E917" s="207" t="s">
        <v>10615</v>
      </c>
      <c r="F917" s="212" t="s">
        <v>10616</v>
      </c>
      <c r="G917" s="207" t="s">
        <v>10617</v>
      </c>
      <c r="H917" s="207" t="s">
        <v>10618</v>
      </c>
      <c r="I917" s="225"/>
      <c r="J917" s="210" t="s">
        <v>10619</v>
      </c>
      <c r="K917" s="226"/>
      <c r="L917" s="12"/>
      <c r="M917" s="11"/>
      <c r="N917" s="8" t="s">
        <v>10620</v>
      </c>
      <c r="T917" s="13">
        <f>SUM(T913:T916)</f>
        <v>51.6</v>
      </c>
    </row>
    <row r="918" spans="1:20" s="13" customFormat="1" ht="25.5">
      <c r="A918" s="13">
        <v>1</v>
      </c>
      <c r="B918" s="207"/>
      <c r="C918" s="207"/>
      <c r="D918" s="207"/>
      <c r="E918" s="207"/>
      <c r="F918" s="212"/>
      <c r="G918" s="207"/>
      <c r="H918" s="207"/>
      <c r="I918" s="213" t="s">
        <v>10621</v>
      </c>
      <c r="J918" s="233" t="s">
        <v>11726</v>
      </c>
      <c r="K918" s="226" t="s">
        <v>10622</v>
      </c>
      <c r="L918" s="12"/>
      <c r="M918" s="5" t="s">
        <v>10623</v>
      </c>
      <c r="N918" s="19"/>
      <c r="T918" s="13">
        <f>51.6+2683-2703</f>
        <v>31.599999999999909</v>
      </c>
    </row>
    <row r="919" spans="1:20" s="13" customFormat="1" ht="25.5">
      <c r="A919" s="13">
        <v>1</v>
      </c>
      <c r="B919" s="207"/>
      <c r="C919" s="207"/>
      <c r="D919" s="207"/>
      <c r="E919" s="207"/>
      <c r="F919" s="212"/>
      <c r="G919" s="207"/>
      <c r="H919" s="207"/>
      <c r="I919" s="213" t="s">
        <v>10624</v>
      </c>
      <c r="J919" s="233" t="s">
        <v>11727</v>
      </c>
      <c r="K919" s="226" t="s">
        <v>10622</v>
      </c>
      <c r="L919" s="12"/>
      <c r="M919" s="5" t="s">
        <v>10623</v>
      </c>
      <c r="N919" s="101" t="s">
        <v>10250</v>
      </c>
    </row>
    <row r="920" spans="1:20" s="13" customFormat="1">
      <c r="B920" s="207"/>
      <c r="C920" s="207"/>
      <c r="D920" s="207"/>
      <c r="E920" s="207" t="s">
        <v>10625</v>
      </c>
      <c r="F920" s="212" t="s">
        <v>10626</v>
      </c>
      <c r="G920" s="207" t="s">
        <v>10627</v>
      </c>
      <c r="H920" s="207" t="s">
        <v>10628</v>
      </c>
      <c r="I920" s="225"/>
      <c r="J920" s="210" t="s">
        <v>10629</v>
      </c>
      <c r="K920" s="226"/>
      <c r="L920" s="12"/>
      <c r="M920" s="11"/>
      <c r="N920" s="19"/>
    </row>
    <row r="921" spans="1:20" s="13" customFormat="1">
      <c r="B921" s="207"/>
      <c r="C921" s="207"/>
      <c r="D921" s="207"/>
      <c r="E921" s="207"/>
      <c r="F921" s="212"/>
      <c r="G921" s="207"/>
      <c r="H921" s="207"/>
      <c r="I921" s="213" t="s">
        <v>10630</v>
      </c>
      <c r="J921" s="210" t="s">
        <v>10631</v>
      </c>
      <c r="K921" s="226" t="s">
        <v>11279</v>
      </c>
      <c r="L921" s="12"/>
      <c r="M921" s="11"/>
      <c r="N921" s="19"/>
    </row>
    <row r="922" spans="1:20" s="13" customFormat="1" ht="38.25">
      <c r="B922" s="207"/>
      <c r="C922" s="207"/>
      <c r="D922" s="207"/>
      <c r="E922" s="207"/>
      <c r="F922" s="212"/>
      <c r="G922" s="207"/>
      <c r="H922" s="207"/>
      <c r="I922" s="213" t="s">
        <v>10632</v>
      </c>
      <c r="J922" s="210" t="s">
        <v>10633</v>
      </c>
      <c r="K922" s="226" t="s">
        <v>11279</v>
      </c>
      <c r="L922" s="12"/>
      <c r="M922" s="11"/>
      <c r="N922" s="19"/>
    </row>
    <row r="923" spans="1:20" s="13" customFormat="1">
      <c r="B923" s="207"/>
      <c r="C923" s="207"/>
      <c r="D923" s="207"/>
      <c r="E923" s="207"/>
      <c r="F923" s="212"/>
      <c r="G923" s="207"/>
      <c r="H923" s="207"/>
      <c r="I923" s="213" t="s">
        <v>10634</v>
      </c>
      <c r="J923" s="210" t="s">
        <v>10635</v>
      </c>
      <c r="K923" s="226" t="s">
        <v>11279</v>
      </c>
      <c r="L923" s="12"/>
      <c r="M923" s="11"/>
      <c r="N923" s="19"/>
    </row>
    <row r="924" spans="1:20" s="13" customFormat="1" ht="25.5">
      <c r="B924" s="207"/>
      <c r="C924" s="207"/>
      <c r="D924" s="207"/>
      <c r="E924" s="207"/>
      <c r="F924" s="212"/>
      <c r="G924" s="207"/>
      <c r="H924" s="207"/>
      <c r="I924" s="213" t="s">
        <v>10636</v>
      </c>
      <c r="J924" s="210" t="s">
        <v>10637</v>
      </c>
      <c r="K924" s="226" t="s">
        <v>11279</v>
      </c>
      <c r="L924" s="12"/>
      <c r="M924" s="11"/>
      <c r="N924" s="19"/>
    </row>
    <row r="925" spans="1:20" s="13" customFormat="1">
      <c r="B925" s="207"/>
      <c r="C925" s="207"/>
      <c r="D925" s="207" t="s">
        <v>10638</v>
      </c>
      <c r="E925" s="207" t="s">
        <v>10639</v>
      </c>
      <c r="F925" s="212" t="s">
        <v>10640</v>
      </c>
      <c r="G925" s="207" t="s">
        <v>10641</v>
      </c>
      <c r="H925" s="207"/>
      <c r="I925" s="225"/>
      <c r="J925" s="210" t="s">
        <v>8649</v>
      </c>
      <c r="K925" s="226"/>
      <c r="L925" s="12"/>
      <c r="M925" s="11"/>
      <c r="N925" s="19"/>
    </row>
    <row r="926" spans="1:20" s="13" customFormat="1">
      <c r="B926" s="207"/>
      <c r="C926" s="207"/>
      <c r="D926" s="207"/>
      <c r="E926" s="207"/>
      <c r="F926" s="212"/>
      <c r="G926" s="207"/>
      <c r="H926" s="207" t="s">
        <v>8650</v>
      </c>
      <c r="I926" s="213"/>
      <c r="J926" s="210" t="s">
        <v>8651</v>
      </c>
      <c r="K926" s="226"/>
      <c r="L926" s="12"/>
      <c r="M926" s="11"/>
      <c r="N926" s="19"/>
    </row>
    <row r="927" spans="1:20" s="13" customFormat="1">
      <c r="B927" s="207"/>
      <c r="C927" s="207"/>
      <c r="D927" s="207"/>
      <c r="E927" s="207"/>
      <c r="F927" s="212"/>
      <c r="G927" s="207"/>
      <c r="H927" s="207"/>
      <c r="I927" s="213" t="s">
        <v>8652</v>
      </c>
      <c r="J927" s="210" t="s">
        <v>8653</v>
      </c>
      <c r="K927" s="226" t="s">
        <v>11279</v>
      </c>
      <c r="L927" s="12"/>
      <c r="M927" s="11">
        <v>2230020</v>
      </c>
      <c r="N927" s="19"/>
    </row>
    <row r="928" spans="1:20" s="13" customFormat="1">
      <c r="B928" s="207"/>
      <c r="C928" s="207"/>
      <c r="D928" s="207"/>
      <c r="E928" s="207"/>
      <c r="F928" s="212"/>
      <c r="G928" s="207"/>
      <c r="H928" s="207"/>
      <c r="I928" s="213" t="s">
        <v>8654</v>
      </c>
      <c r="J928" s="210" t="s">
        <v>6801</v>
      </c>
      <c r="K928" s="226" t="s">
        <v>11279</v>
      </c>
      <c r="L928" s="12"/>
      <c r="M928" s="11">
        <v>2230012</v>
      </c>
      <c r="N928" s="19"/>
    </row>
    <row r="929" spans="2:14" s="13" customFormat="1">
      <c r="B929" s="207"/>
      <c r="C929" s="207"/>
      <c r="D929" s="207"/>
      <c r="E929" s="207"/>
      <c r="F929" s="212"/>
      <c r="G929" s="207"/>
      <c r="H929" s="207" t="s">
        <v>6802</v>
      </c>
      <c r="I929" s="213" t="s">
        <v>6803</v>
      </c>
      <c r="J929" s="210" t="s">
        <v>1029</v>
      </c>
      <c r="K929" s="226" t="s">
        <v>11279</v>
      </c>
      <c r="L929" s="12"/>
      <c r="M929" s="11"/>
      <c r="N929" s="19"/>
    </row>
    <row r="930" spans="2:14" s="13" customFormat="1">
      <c r="B930" s="207"/>
      <c r="C930" s="207" t="s">
        <v>1030</v>
      </c>
      <c r="D930" s="207"/>
      <c r="E930" s="207"/>
      <c r="F930" s="212"/>
      <c r="G930" s="207"/>
      <c r="H930" s="207"/>
      <c r="I930" s="225"/>
      <c r="J930" s="210" t="s">
        <v>6804</v>
      </c>
      <c r="K930" s="226"/>
      <c r="L930" s="12"/>
      <c r="M930" s="11"/>
      <c r="N930" s="19"/>
    </row>
    <row r="931" spans="2:14" s="13" customFormat="1">
      <c r="B931" s="207"/>
      <c r="C931" s="207"/>
      <c r="D931" s="207" t="s">
        <v>6805</v>
      </c>
      <c r="E931" s="207" t="s">
        <v>6806</v>
      </c>
      <c r="F931" s="212" t="s">
        <v>6807</v>
      </c>
      <c r="G931" s="207"/>
      <c r="H931" s="207"/>
      <c r="I931" s="225"/>
      <c r="J931" s="210" t="s">
        <v>6808</v>
      </c>
      <c r="K931" s="226"/>
      <c r="L931" s="12"/>
      <c r="M931" s="11"/>
      <c r="N931" s="19"/>
    </row>
    <row r="932" spans="2:14" s="13" customFormat="1" ht="38.25">
      <c r="B932" s="207"/>
      <c r="C932" s="207"/>
      <c r="D932" s="207"/>
      <c r="E932" s="207"/>
      <c r="F932" s="212"/>
      <c r="G932" s="207" t="s">
        <v>6809</v>
      </c>
      <c r="H932" s="207" t="s">
        <v>6810</v>
      </c>
      <c r="I932" s="213"/>
      <c r="J932" s="230" t="s">
        <v>6811</v>
      </c>
      <c r="K932" s="226"/>
      <c r="L932" s="12"/>
      <c r="M932" s="11"/>
      <c r="N932" s="19"/>
    </row>
    <row r="933" spans="2:14" s="13" customFormat="1">
      <c r="B933" s="207"/>
      <c r="C933" s="207"/>
      <c r="D933" s="207"/>
      <c r="E933" s="207"/>
      <c r="F933" s="212"/>
      <c r="G933" s="207"/>
      <c r="H933" s="207"/>
      <c r="I933" s="213" t="s">
        <v>6812</v>
      </c>
      <c r="J933" s="230" t="s">
        <v>6813</v>
      </c>
      <c r="K933" s="226" t="s">
        <v>6814</v>
      </c>
      <c r="L933" s="12" t="s">
        <v>6815</v>
      </c>
      <c r="M933" s="11">
        <v>2310010</v>
      </c>
      <c r="N933" s="19"/>
    </row>
    <row r="934" spans="2:14" s="13" customFormat="1" ht="25.5">
      <c r="B934" s="207"/>
      <c r="C934" s="207"/>
      <c r="D934" s="207"/>
      <c r="E934" s="207"/>
      <c r="F934" s="212"/>
      <c r="G934" s="207"/>
      <c r="H934" s="207"/>
      <c r="I934" s="213" t="s">
        <v>6816</v>
      </c>
      <c r="J934" s="230" t="s">
        <v>6817</v>
      </c>
      <c r="K934" s="226" t="s">
        <v>6814</v>
      </c>
      <c r="L934" s="12" t="s">
        <v>6818</v>
      </c>
      <c r="M934" s="11">
        <v>2310010</v>
      </c>
      <c r="N934" s="19"/>
    </row>
    <row r="935" spans="2:14" s="13" customFormat="1">
      <c r="B935" s="207"/>
      <c r="C935" s="207"/>
      <c r="D935" s="207"/>
      <c r="E935" s="207"/>
      <c r="F935" s="212"/>
      <c r="G935" s="207"/>
      <c r="H935" s="207"/>
      <c r="I935" s="213" t="s">
        <v>6819</v>
      </c>
      <c r="J935" s="230" t="s">
        <v>6820</v>
      </c>
      <c r="K935" s="226" t="s">
        <v>6814</v>
      </c>
      <c r="L935" s="12"/>
      <c r="M935" s="11"/>
      <c r="N935" s="19"/>
    </row>
    <row r="936" spans="2:14" s="13" customFormat="1">
      <c r="B936" s="207"/>
      <c r="C936" s="207"/>
      <c r="D936" s="207"/>
      <c r="E936" s="207"/>
      <c r="F936" s="212"/>
      <c r="G936" s="207"/>
      <c r="H936" s="207"/>
      <c r="I936" s="213" t="s">
        <v>6821</v>
      </c>
      <c r="J936" s="230" t="s">
        <v>6822</v>
      </c>
      <c r="K936" s="226" t="s">
        <v>6814</v>
      </c>
      <c r="L936" s="12" t="s">
        <v>6823</v>
      </c>
      <c r="M936" s="11">
        <v>2310010</v>
      </c>
      <c r="N936" s="19"/>
    </row>
    <row r="937" spans="2:14" s="13" customFormat="1" ht="38.25">
      <c r="B937" s="207"/>
      <c r="C937" s="207"/>
      <c r="D937" s="207"/>
      <c r="E937" s="207"/>
      <c r="F937" s="212"/>
      <c r="G937" s="207" t="s">
        <v>6824</v>
      </c>
      <c r="H937" s="207" t="s">
        <v>6825</v>
      </c>
      <c r="I937" s="213" t="s">
        <v>6826</v>
      </c>
      <c r="J937" s="230" t="s">
        <v>6827</v>
      </c>
      <c r="K937" s="226" t="s">
        <v>6814</v>
      </c>
      <c r="L937" s="12" t="s">
        <v>6828</v>
      </c>
      <c r="M937" s="11">
        <v>2310020</v>
      </c>
      <c r="N937" s="19"/>
    </row>
    <row r="938" spans="2:14" s="13" customFormat="1" ht="25.5">
      <c r="B938" s="207"/>
      <c r="C938" s="207"/>
      <c r="D938" s="207"/>
      <c r="E938" s="207"/>
      <c r="F938" s="212"/>
      <c r="G938" s="207" t="s">
        <v>6829</v>
      </c>
      <c r="H938" s="207" t="s">
        <v>6830</v>
      </c>
      <c r="I938" s="213"/>
      <c r="J938" s="230" t="s">
        <v>6831</v>
      </c>
      <c r="K938" s="226"/>
      <c r="L938" s="12"/>
      <c r="M938" s="11"/>
      <c r="N938" s="19"/>
    </row>
    <row r="939" spans="2:14" s="13" customFormat="1">
      <c r="B939" s="207"/>
      <c r="C939" s="207"/>
      <c r="D939" s="207"/>
      <c r="E939" s="207"/>
      <c r="F939" s="212"/>
      <c r="G939" s="207"/>
      <c r="H939" s="207"/>
      <c r="I939" s="213" t="s">
        <v>6832</v>
      </c>
      <c r="J939" s="230" t="s">
        <v>6833</v>
      </c>
      <c r="K939" s="226" t="s">
        <v>6814</v>
      </c>
      <c r="L939" s="12" t="s">
        <v>6834</v>
      </c>
      <c r="M939" s="11">
        <v>2320010</v>
      </c>
      <c r="N939" s="19"/>
    </row>
    <row r="940" spans="2:14" s="13" customFormat="1">
      <c r="B940" s="207"/>
      <c r="C940" s="207"/>
      <c r="D940" s="207"/>
      <c r="E940" s="207"/>
      <c r="F940" s="212"/>
      <c r="G940" s="207"/>
      <c r="H940" s="207"/>
      <c r="I940" s="213" t="s">
        <v>6835</v>
      </c>
      <c r="J940" s="230" t="s">
        <v>6836</v>
      </c>
      <c r="K940" s="226" t="s">
        <v>6814</v>
      </c>
      <c r="L940" s="12" t="s">
        <v>6837</v>
      </c>
      <c r="M940" s="11">
        <v>2320010</v>
      </c>
      <c r="N940" s="19"/>
    </row>
    <row r="941" spans="2:14" s="13" customFormat="1">
      <c r="B941" s="207"/>
      <c r="C941" s="207"/>
      <c r="D941" s="207"/>
      <c r="E941" s="207"/>
      <c r="F941" s="212"/>
      <c r="G941" s="207"/>
      <c r="H941" s="207"/>
      <c r="I941" s="213" t="s">
        <v>6838</v>
      </c>
      <c r="J941" s="230" t="s">
        <v>6839</v>
      </c>
      <c r="K941" s="226" t="s">
        <v>6814</v>
      </c>
      <c r="L941" s="12" t="s">
        <v>6840</v>
      </c>
      <c r="M941" s="11">
        <v>2320010</v>
      </c>
      <c r="N941" s="19"/>
    </row>
    <row r="942" spans="2:14" s="13" customFormat="1">
      <c r="B942" s="207"/>
      <c r="C942" s="207"/>
      <c r="D942" s="207"/>
      <c r="E942" s="207"/>
      <c r="F942" s="212"/>
      <c r="G942" s="207"/>
      <c r="H942" s="207"/>
      <c r="I942" s="213" t="s">
        <v>6841</v>
      </c>
      <c r="J942" s="230" t="s">
        <v>6842</v>
      </c>
      <c r="K942" s="226" t="s">
        <v>6814</v>
      </c>
      <c r="L942" s="12" t="s">
        <v>6843</v>
      </c>
      <c r="M942" s="11">
        <v>2320010</v>
      </c>
      <c r="N942" s="19"/>
    </row>
    <row r="943" spans="2:14" s="13" customFormat="1" ht="54">
      <c r="B943" s="207"/>
      <c r="C943" s="207"/>
      <c r="D943" s="207"/>
      <c r="E943" s="207"/>
      <c r="F943" s="212"/>
      <c r="G943" s="207"/>
      <c r="H943" s="207"/>
      <c r="I943" s="213" t="s">
        <v>6844</v>
      </c>
      <c r="J943" s="230" t="s">
        <v>11728</v>
      </c>
      <c r="K943" s="226" t="s">
        <v>6814</v>
      </c>
      <c r="L943" s="12" t="s">
        <v>6845</v>
      </c>
      <c r="M943" s="11">
        <v>2320010</v>
      </c>
      <c r="N943" s="19"/>
    </row>
    <row r="944" spans="2:14" s="13" customFormat="1" ht="25.5">
      <c r="B944" s="207"/>
      <c r="C944" s="207"/>
      <c r="D944" s="207"/>
      <c r="E944" s="207"/>
      <c r="F944" s="212"/>
      <c r="G944" s="207"/>
      <c r="H944" s="207"/>
      <c r="I944" s="213" t="s">
        <v>6846</v>
      </c>
      <c r="J944" s="230" t="s">
        <v>6847</v>
      </c>
      <c r="K944" s="226" t="s">
        <v>6814</v>
      </c>
      <c r="L944" s="7" t="s">
        <v>6848</v>
      </c>
      <c r="M944" s="11">
        <v>2320010</v>
      </c>
      <c r="N944" s="19"/>
    </row>
    <row r="945" spans="2:14" s="13" customFormat="1">
      <c r="B945" s="207"/>
      <c r="C945" s="207"/>
      <c r="D945" s="207"/>
      <c r="E945" s="207"/>
      <c r="F945" s="212"/>
      <c r="G945" s="207" t="s">
        <v>6849</v>
      </c>
      <c r="H945" s="207" t="s">
        <v>6850</v>
      </c>
      <c r="I945" s="213" t="s">
        <v>6851</v>
      </c>
      <c r="J945" s="230" t="s">
        <v>6852</v>
      </c>
      <c r="K945" s="225" t="s">
        <v>11279</v>
      </c>
      <c r="L945" s="12"/>
      <c r="M945" s="11"/>
      <c r="N945" s="19"/>
    </row>
    <row r="946" spans="2:14" s="13" customFormat="1">
      <c r="B946" s="207"/>
      <c r="C946" s="207"/>
      <c r="D946" s="207" t="s">
        <v>6853</v>
      </c>
      <c r="E946" s="207" t="s">
        <v>6854</v>
      </c>
      <c r="F946" s="212" t="s">
        <v>6855</v>
      </c>
      <c r="G946" s="207"/>
      <c r="H946" s="207"/>
      <c r="I946" s="225"/>
      <c r="J946" s="210" t="s">
        <v>6856</v>
      </c>
      <c r="K946" s="226"/>
      <c r="L946" s="12"/>
      <c r="M946" s="11"/>
      <c r="N946" s="19"/>
    </row>
    <row r="947" spans="2:14" s="13" customFormat="1" ht="25.5">
      <c r="B947" s="207"/>
      <c r="C947" s="207"/>
      <c r="D947" s="207"/>
      <c r="E947" s="207"/>
      <c r="F947" s="212"/>
      <c r="G947" s="207" t="s">
        <v>6857</v>
      </c>
      <c r="H947" s="207" t="s">
        <v>6858</v>
      </c>
      <c r="I947" s="225"/>
      <c r="J947" s="230" t="s">
        <v>6859</v>
      </c>
      <c r="K947" s="226"/>
      <c r="L947" s="12"/>
      <c r="M947" s="11"/>
      <c r="N947" s="19"/>
    </row>
    <row r="948" spans="2:14" s="13" customFormat="1" ht="25.5">
      <c r="B948" s="207"/>
      <c r="C948" s="207"/>
      <c r="D948" s="207"/>
      <c r="E948" s="207"/>
      <c r="F948" s="212"/>
      <c r="G948" s="207"/>
      <c r="H948" s="207"/>
      <c r="I948" s="213" t="s">
        <v>6860</v>
      </c>
      <c r="J948" s="215" t="s">
        <v>6861</v>
      </c>
      <c r="K948" s="226" t="s">
        <v>8747</v>
      </c>
      <c r="L948" s="12" t="s">
        <v>6862</v>
      </c>
      <c r="M948" s="11"/>
      <c r="N948" s="19"/>
    </row>
    <row r="949" spans="2:14" s="13" customFormat="1" ht="25.5">
      <c r="B949" s="207"/>
      <c r="C949" s="207"/>
      <c r="D949" s="207"/>
      <c r="E949" s="207"/>
      <c r="F949" s="212"/>
      <c r="G949" s="207"/>
      <c r="H949" s="207"/>
      <c r="I949" s="213" t="s">
        <v>6863</v>
      </c>
      <c r="J949" s="230" t="s">
        <v>6864</v>
      </c>
      <c r="K949" s="226" t="s">
        <v>8747</v>
      </c>
      <c r="L949" s="12" t="s">
        <v>6865</v>
      </c>
      <c r="M949" s="11"/>
      <c r="N949" s="19"/>
    </row>
    <row r="950" spans="2:14" s="13" customFormat="1" ht="25.5">
      <c r="B950" s="207"/>
      <c r="C950" s="207"/>
      <c r="D950" s="207"/>
      <c r="E950" s="207"/>
      <c r="F950" s="212"/>
      <c r="G950" s="207"/>
      <c r="H950" s="207"/>
      <c r="I950" s="213" t="s">
        <v>6866</v>
      </c>
      <c r="J950" s="230" t="s">
        <v>6867</v>
      </c>
      <c r="K950" s="226" t="s">
        <v>8747</v>
      </c>
      <c r="L950" s="12" t="s">
        <v>6868</v>
      </c>
      <c r="M950" s="11"/>
      <c r="N950" s="19"/>
    </row>
    <row r="951" spans="2:14" s="13" customFormat="1">
      <c r="B951" s="207"/>
      <c r="C951" s="207"/>
      <c r="D951" s="207"/>
      <c r="E951" s="207"/>
      <c r="F951" s="212"/>
      <c r="G951" s="207" t="s">
        <v>6869</v>
      </c>
      <c r="H951" s="207"/>
      <c r="I951" s="225"/>
      <c r="J951" s="230" t="s">
        <v>6870</v>
      </c>
      <c r="K951" s="226"/>
      <c r="L951" s="12"/>
      <c r="M951" s="11"/>
      <c r="N951" s="19"/>
    </row>
    <row r="952" spans="2:14" s="13" customFormat="1">
      <c r="B952" s="207"/>
      <c r="C952" s="207"/>
      <c r="D952" s="207"/>
      <c r="E952" s="207"/>
      <c r="F952" s="212"/>
      <c r="G952" s="207"/>
      <c r="H952" s="207" t="s">
        <v>6871</v>
      </c>
      <c r="I952" s="225"/>
      <c r="J952" s="230" t="s">
        <v>6872</v>
      </c>
      <c r="K952" s="226"/>
      <c r="L952" s="12"/>
      <c r="M952" s="11"/>
      <c r="N952" s="19"/>
    </row>
    <row r="953" spans="2:14" s="13" customFormat="1" ht="76.5">
      <c r="B953" s="207"/>
      <c r="C953" s="207"/>
      <c r="D953" s="207"/>
      <c r="E953" s="207"/>
      <c r="F953" s="212"/>
      <c r="G953" s="207"/>
      <c r="H953" s="207"/>
      <c r="I953" s="213" t="s">
        <v>6873</v>
      </c>
      <c r="J953" s="230" t="s">
        <v>6874</v>
      </c>
      <c r="K953" s="226" t="s">
        <v>8747</v>
      </c>
      <c r="L953" s="7" t="s">
        <v>6875</v>
      </c>
      <c r="M953" s="11"/>
      <c r="N953" s="19"/>
    </row>
    <row r="954" spans="2:14" s="13" customFormat="1">
      <c r="B954" s="207"/>
      <c r="C954" s="207"/>
      <c r="D954" s="207"/>
      <c r="E954" s="207"/>
      <c r="F954" s="212"/>
      <c r="G954" s="207"/>
      <c r="H954" s="207"/>
      <c r="I954" s="213" t="s">
        <v>6876</v>
      </c>
      <c r="J954" s="230" t="s">
        <v>6877</v>
      </c>
      <c r="K954" s="226" t="s">
        <v>8747</v>
      </c>
      <c r="L954" s="12" t="s">
        <v>6878</v>
      </c>
      <c r="M954" s="11"/>
      <c r="N954" s="19"/>
    </row>
    <row r="955" spans="2:14" s="13" customFormat="1" ht="89.25">
      <c r="B955" s="207"/>
      <c r="C955" s="207"/>
      <c r="D955" s="207"/>
      <c r="E955" s="207"/>
      <c r="F955" s="212"/>
      <c r="G955" s="207"/>
      <c r="H955" s="207"/>
      <c r="I955" s="213" t="s">
        <v>6879</v>
      </c>
      <c r="J955" s="230" t="s">
        <v>6880</v>
      </c>
      <c r="K955" s="226" t="s">
        <v>8747</v>
      </c>
      <c r="L955" s="7" t="s">
        <v>6881</v>
      </c>
      <c r="M955" s="11">
        <v>2320010</v>
      </c>
      <c r="N955" s="8" t="s">
        <v>6882</v>
      </c>
    </row>
    <row r="956" spans="2:14" s="13" customFormat="1" ht="25.5">
      <c r="B956" s="207"/>
      <c r="C956" s="207"/>
      <c r="D956" s="207"/>
      <c r="E956" s="207"/>
      <c r="F956" s="212"/>
      <c r="G956" s="207"/>
      <c r="H956" s="207" t="s">
        <v>6883</v>
      </c>
      <c r="I956" s="225"/>
      <c r="J956" s="230" t="s">
        <v>6884</v>
      </c>
      <c r="K956" s="226"/>
      <c r="L956" s="12"/>
      <c r="M956" s="11"/>
      <c r="N956" s="19"/>
    </row>
    <row r="957" spans="2:14" s="13" customFormat="1" ht="63.75">
      <c r="B957" s="207"/>
      <c r="C957" s="207"/>
      <c r="D957" s="207"/>
      <c r="E957" s="207"/>
      <c r="F957" s="212"/>
      <c r="G957" s="207"/>
      <c r="H957" s="207"/>
      <c r="I957" s="213" t="s">
        <v>6885</v>
      </c>
      <c r="J957" s="230" t="s">
        <v>6886</v>
      </c>
      <c r="K957" s="226" t="s">
        <v>8747</v>
      </c>
      <c r="L957" s="7" t="s">
        <v>6887</v>
      </c>
      <c r="M957" s="11">
        <v>2320010</v>
      </c>
      <c r="N957" s="8" t="s">
        <v>6888</v>
      </c>
    </row>
    <row r="958" spans="2:14" s="13" customFormat="1" ht="25.5">
      <c r="B958" s="207"/>
      <c r="C958" s="207"/>
      <c r="D958" s="207"/>
      <c r="E958" s="207"/>
      <c r="F958" s="212"/>
      <c r="G958" s="207"/>
      <c r="H958" s="207"/>
      <c r="I958" s="213" t="s">
        <v>6889</v>
      </c>
      <c r="J958" s="230" t="s">
        <v>6890</v>
      </c>
      <c r="K958" s="226" t="s">
        <v>8747</v>
      </c>
      <c r="L958" s="7" t="s">
        <v>6891</v>
      </c>
      <c r="M958" s="11">
        <v>2320020</v>
      </c>
      <c r="N958" s="19"/>
    </row>
    <row r="959" spans="2:14" s="13" customFormat="1" ht="25.5">
      <c r="B959" s="207"/>
      <c r="C959" s="207"/>
      <c r="D959" s="207"/>
      <c r="E959" s="207"/>
      <c r="F959" s="212"/>
      <c r="G959" s="207"/>
      <c r="H959" s="207"/>
      <c r="I959" s="213" t="s">
        <v>6892</v>
      </c>
      <c r="J959" s="230" t="s">
        <v>6893</v>
      </c>
      <c r="K959" s="226" t="s">
        <v>8747</v>
      </c>
      <c r="L959" s="12" t="s">
        <v>6894</v>
      </c>
      <c r="M959" s="11">
        <v>2320010</v>
      </c>
      <c r="N959" s="19"/>
    </row>
    <row r="960" spans="2:14" s="13" customFormat="1" ht="25.5">
      <c r="B960" s="207"/>
      <c r="C960" s="207"/>
      <c r="D960" s="207"/>
      <c r="E960" s="207"/>
      <c r="F960" s="212"/>
      <c r="G960" s="207"/>
      <c r="H960" s="207"/>
      <c r="I960" s="213" t="s">
        <v>6895</v>
      </c>
      <c r="J960" s="230" t="s">
        <v>6896</v>
      </c>
      <c r="K960" s="226" t="s">
        <v>8747</v>
      </c>
      <c r="L960" s="12" t="s">
        <v>6897</v>
      </c>
      <c r="M960" s="11">
        <v>2320010</v>
      </c>
      <c r="N960" s="19"/>
    </row>
    <row r="961" spans="2:14" s="13" customFormat="1" ht="38.25">
      <c r="B961" s="207"/>
      <c r="C961" s="207"/>
      <c r="D961" s="207"/>
      <c r="E961" s="207"/>
      <c r="F961" s="212"/>
      <c r="G961" s="207"/>
      <c r="H961" s="207"/>
      <c r="I961" s="213" t="s">
        <v>6898</v>
      </c>
      <c r="J961" s="230" t="s">
        <v>6899</v>
      </c>
      <c r="K961" s="226" t="s">
        <v>8747</v>
      </c>
      <c r="L961" s="7" t="s">
        <v>6900</v>
      </c>
      <c r="M961" s="11">
        <v>2320010</v>
      </c>
      <c r="N961" s="19" t="s">
        <v>6901</v>
      </c>
    </row>
    <row r="962" spans="2:14" s="13" customFormat="1">
      <c r="B962" s="207"/>
      <c r="C962" s="207"/>
      <c r="D962" s="207"/>
      <c r="E962" s="207"/>
      <c r="F962" s="212"/>
      <c r="G962" s="207"/>
      <c r="H962" s="207"/>
      <c r="I962" s="213" t="s">
        <v>6902</v>
      </c>
      <c r="J962" s="230" t="s">
        <v>6903</v>
      </c>
      <c r="K962" s="226" t="s">
        <v>8747</v>
      </c>
      <c r="L962" s="12" t="s">
        <v>6904</v>
      </c>
      <c r="M962" s="11"/>
      <c r="N962" s="19"/>
    </row>
    <row r="963" spans="2:14" s="13" customFormat="1" ht="38.25">
      <c r="B963" s="207"/>
      <c r="C963" s="207"/>
      <c r="D963" s="207"/>
      <c r="E963" s="207"/>
      <c r="F963" s="212"/>
      <c r="G963" s="207"/>
      <c r="H963" s="207" t="s">
        <v>6905</v>
      </c>
      <c r="I963" s="212" t="s">
        <v>10839</v>
      </c>
      <c r="J963" s="230" t="s">
        <v>6906</v>
      </c>
      <c r="K963" s="226" t="s">
        <v>8747</v>
      </c>
      <c r="L963" s="7" t="s">
        <v>6907</v>
      </c>
      <c r="M963" s="11"/>
      <c r="N963" s="8" t="s">
        <v>6908</v>
      </c>
    </row>
    <row r="964" spans="2:14" s="13" customFormat="1" ht="25.5">
      <c r="B964" s="207"/>
      <c r="C964" s="207"/>
      <c r="D964" s="207"/>
      <c r="E964" s="207"/>
      <c r="F964" s="212"/>
      <c r="G964" s="207" t="s">
        <v>6909</v>
      </c>
      <c r="H964" s="207"/>
      <c r="I964" s="225"/>
      <c r="J964" s="230" t="s">
        <v>6910</v>
      </c>
      <c r="K964" s="226"/>
      <c r="L964" s="12"/>
      <c r="M964" s="11"/>
      <c r="N964" s="19"/>
    </row>
    <row r="965" spans="2:14" s="13" customFormat="1">
      <c r="B965" s="207"/>
      <c r="C965" s="207"/>
      <c r="D965" s="207"/>
      <c r="E965" s="207"/>
      <c r="F965" s="212"/>
      <c r="G965" s="207"/>
      <c r="H965" s="207" t="s">
        <v>6911</v>
      </c>
      <c r="I965" s="213"/>
      <c r="J965" s="230" t="s">
        <v>6912</v>
      </c>
      <c r="K965" s="226"/>
      <c r="L965" s="12"/>
      <c r="M965" s="11"/>
      <c r="N965" s="19"/>
    </row>
    <row r="966" spans="2:14" s="13" customFormat="1">
      <c r="B966" s="207"/>
      <c r="C966" s="207"/>
      <c r="D966" s="207"/>
      <c r="E966" s="207"/>
      <c r="F966" s="212"/>
      <c r="G966" s="207"/>
      <c r="H966" s="207"/>
      <c r="I966" s="213" t="s">
        <v>6913</v>
      </c>
      <c r="J966" s="230" t="s">
        <v>6914</v>
      </c>
      <c r="K966" s="226" t="s">
        <v>8747</v>
      </c>
      <c r="L966" s="12" t="s">
        <v>6915</v>
      </c>
      <c r="M966" s="11"/>
      <c r="N966" s="19"/>
    </row>
    <row r="967" spans="2:14" s="13" customFormat="1">
      <c r="B967" s="207"/>
      <c r="C967" s="207"/>
      <c r="D967" s="207"/>
      <c r="E967" s="207"/>
      <c r="F967" s="212"/>
      <c r="G967" s="207"/>
      <c r="H967" s="207"/>
      <c r="I967" s="213" t="s">
        <v>6916</v>
      </c>
      <c r="J967" s="230" t="s">
        <v>6917</v>
      </c>
      <c r="K967" s="226" t="s">
        <v>8747</v>
      </c>
      <c r="L967" s="12" t="s">
        <v>6918</v>
      </c>
      <c r="M967" s="11"/>
      <c r="N967" s="19" t="s">
        <v>6919</v>
      </c>
    </row>
    <row r="968" spans="2:14" s="13" customFormat="1" ht="38.25">
      <c r="B968" s="207"/>
      <c r="C968" s="207"/>
      <c r="D968" s="207"/>
      <c r="E968" s="207"/>
      <c r="F968" s="212"/>
      <c r="G968" s="207"/>
      <c r="H968" s="207" t="s">
        <v>6920</v>
      </c>
      <c r="I968" s="213" t="s">
        <v>6921</v>
      </c>
      <c r="J968" s="230" t="s">
        <v>6922</v>
      </c>
      <c r="K968" s="226" t="s">
        <v>8747</v>
      </c>
      <c r="L968" s="7" t="s">
        <v>6923</v>
      </c>
      <c r="M968" s="11"/>
      <c r="N968" s="19"/>
    </row>
    <row r="969" spans="2:14" s="13" customFormat="1">
      <c r="B969" s="207"/>
      <c r="C969" s="207"/>
      <c r="D969" s="207"/>
      <c r="E969" s="207"/>
      <c r="F969" s="212"/>
      <c r="G969" s="207" t="s">
        <v>6924</v>
      </c>
      <c r="H969" s="207"/>
      <c r="I969" s="225"/>
      <c r="J969" s="230" t="s">
        <v>6925</v>
      </c>
      <c r="K969" s="226"/>
      <c r="L969" s="12"/>
      <c r="M969" s="11"/>
      <c r="N969" s="19"/>
    </row>
    <row r="970" spans="2:14" s="13" customFormat="1" ht="25.5">
      <c r="B970" s="207"/>
      <c r="C970" s="207"/>
      <c r="D970" s="207"/>
      <c r="E970" s="207"/>
      <c r="F970" s="212"/>
      <c r="G970" s="207"/>
      <c r="H970" s="207" t="s">
        <v>6926</v>
      </c>
      <c r="I970" s="213"/>
      <c r="J970" s="230" t="s">
        <v>6927</v>
      </c>
      <c r="K970" s="226"/>
      <c r="L970" s="7"/>
      <c r="M970" s="11"/>
      <c r="N970" s="19"/>
    </row>
    <row r="971" spans="2:14" s="13" customFormat="1">
      <c r="B971" s="207"/>
      <c r="C971" s="207"/>
      <c r="D971" s="207"/>
      <c r="E971" s="207"/>
      <c r="F971" s="212"/>
      <c r="G971" s="207"/>
      <c r="H971" s="207"/>
      <c r="I971" s="213" t="s">
        <v>6928</v>
      </c>
      <c r="J971" s="230" t="s">
        <v>6929</v>
      </c>
      <c r="K971" s="226" t="s">
        <v>8747</v>
      </c>
      <c r="L971" s="7" t="s">
        <v>6930</v>
      </c>
      <c r="M971" s="11"/>
      <c r="N971" s="19"/>
    </row>
    <row r="972" spans="2:14" s="13" customFormat="1" ht="25.5">
      <c r="B972" s="207"/>
      <c r="C972" s="207"/>
      <c r="D972" s="207"/>
      <c r="E972" s="207"/>
      <c r="F972" s="212"/>
      <c r="G972" s="207"/>
      <c r="H972" s="207"/>
      <c r="I972" s="213" t="s">
        <v>6931</v>
      </c>
      <c r="J972" s="230" t="s">
        <v>6932</v>
      </c>
      <c r="K972" s="226" t="s">
        <v>8747</v>
      </c>
      <c r="L972" s="7" t="s">
        <v>6933</v>
      </c>
      <c r="M972" s="11"/>
      <c r="N972" s="19"/>
    </row>
    <row r="973" spans="2:14" s="13" customFormat="1">
      <c r="B973" s="207"/>
      <c r="C973" s="207"/>
      <c r="D973" s="207"/>
      <c r="E973" s="207"/>
      <c r="F973" s="212"/>
      <c r="G973" s="207"/>
      <c r="H973" s="207"/>
      <c r="I973" s="213" t="s">
        <v>6934</v>
      </c>
      <c r="J973" s="230" t="s">
        <v>6935</v>
      </c>
      <c r="K973" s="226" t="s">
        <v>8747</v>
      </c>
      <c r="L973" s="7" t="s">
        <v>6936</v>
      </c>
      <c r="M973" s="11"/>
      <c r="N973" s="19"/>
    </row>
    <row r="974" spans="2:14" s="13" customFormat="1" ht="25.5">
      <c r="B974" s="207"/>
      <c r="C974" s="207"/>
      <c r="D974" s="207"/>
      <c r="E974" s="207"/>
      <c r="F974" s="212"/>
      <c r="G974" s="207"/>
      <c r="H974" s="207" t="s">
        <v>6937</v>
      </c>
      <c r="I974" s="213"/>
      <c r="J974" s="230" t="s">
        <v>6938</v>
      </c>
      <c r="K974" s="226"/>
      <c r="L974" s="12"/>
      <c r="M974" s="11"/>
      <c r="N974" s="19"/>
    </row>
    <row r="975" spans="2:14" s="13" customFormat="1" ht="25.5">
      <c r="B975" s="207"/>
      <c r="C975" s="207"/>
      <c r="D975" s="207"/>
      <c r="E975" s="207"/>
      <c r="F975" s="212"/>
      <c r="G975" s="207"/>
      <c r="H975" s="207"/>
      <c r="I975" s="213" t="s">
        <v>6939</v>
      </c>
      <c r="J975" s="230" t="s">
        <v>6940</v>
      </c>
      <c r="K975" s="226" t="s">
        <v>8747</v>
      </c>
      <c r="L975" s="7" t="s">
        <v>6941</v>
      </c>
      <c r="M975" s="11"/>
      <c r="N975" s="8" t="s">
        <v>6942</v>
      </c>
    </row>
    <row r="976" spans="2:14" s="13" customFormat="1">
      <c r="B976" s="207"/>
      <c r="C976" s="207"/>
      <c r="D976" s="207"/>
      <c r="E976" s="207"/>
      <c r="F976" s="212"/>
      <c r="G976" s="207"/>
      <c r="H976" s="207"/>
      <c r="I976" s="213" t="s">
        <v>6943</v>
      </c>
      <c r="J976" s="230" t="s">
        <v>6944</v>
      </c>
      <c r="K976" s="226" t="s">
        <v>8747</v>
      </c>
      <c r="L976" s="12" t="s">
        <v>6945</v>
      </c>
      <c r="M976" s="11"/>
      <c r="N976" s="19"/>
    </row>
    <row r="977" spans="1:16" s="13" customFormat="1">
      <c r="B977" s="207"/>
      <c r="C977" s="207"/>
      <c r="D977" s="207"/>
      <c r="E977" s="207"/>
      <c r="F977" s="212"/>
      <c r="G977" s="207"/>
      <c r="H977" s="207"/>
      <c r="I977" s="213" t="s">
        <v>6946</v>
      </c>
      <c r="J977" s="230" t="s">
        <v>6947</v>
      </c>
      <c r="K977" s="226" t="s">
        <v>8747</v>
      </c>
      <c r="L977" s="12" t="s">
        <v>6948</v>
      </c>
      <c r="M977" s="11"/>
      <c r="N977" s="19"/>
    </row>
    <row r="978" spans="1:16" s="13" customFormat="1" ht="25.5">
      <c r="B978" s="207"/>
      <c r="C978" s="207"/>
      <c r="D978" s="207"/>
      <c r="E978" s="207"/>
      <c r="F978" s="212"/>
      <c r="G978" s="207" t="s">
        <v>6949</v>
      </c>
      <c r="H978" s="207" t="s">
        <v>6950</v>
      </c>
      <c r="I978" s="213" t="s">
        <v>6951</v>
      </c>
      <c r="J978" s="230" t="s">
        <v>6952</v>
      </c>
      <c r="K978" s="226" t="s">
        <v>11279</v>
      </c>
      <c r="L978" s="12"/>
      <c r="M978" s="11"/>
      <c r="N978" s="19"/>
    </row>
    <row r="979" spans="1:16" s="20" customFormat="1">
      <c r="B979" s="207"/>
      <c r="C979" s="207" t="s">
        <v>6953</v>
      </c>
      <c r="D979" s="207"/>
      <c r="E979" s="207"/>
      <c r="F979" s="212"/>
      <c r="G979" s="207"/>
      <c r="H979" s="214"/>
      <c r="I979" s="236"/>
      <c r="J979" s="230" t="s">
        <v>6954</v>
      </c>
      <c r="K979" s="230"/>
      <c r="L979" s="5"/>
      <c r="M979" s="5"/>
      <c r="N979" s="8"/>
    </row>
    <row r="980" spans="1:16" s="20" customFormat="1" ht="38.25">
      <c r="B980" s="207"/>
      <c r="C980" s="207"/>
      <c r="D980" s="207" t="s">
        <v>6955</v>
      </c>
      <c r="E980" s="207"/>
      <c r="F980" s="212"/>
      <c r="G980" s="207"/>
      <c r="H980" s="214"/>
      <c r="I980" s="236"/>
      <c r="J980" s="230" t="s">
        <v>6956</v>
      </c>
      <c r="K980" s="230"/>
      <c r="L980" s="5"/>
      <c r="M980" s="5"/>
      <c r="N980" s="8"/>
    </row>
    <row r="981" spans="1:16" s="20" customFormat="1">
      <c r="B981" s="207"/>
      <c r="C981" s="207"/>
      <c r="D981" s="207"/>
      <c r="E981" s="207" t="s">
        <v>6957</v>
      </c>
      <c r="F981" s="212" t="s">
        <v>6958</v>
      </c>
      <c r="G981" s="207"/>
      <c r="H981" s="214"/>
      <c r="I981" s="236"/>
      <c r="J981" s="230" t="s">
        <v>6959</v>
      </c>
      <c r="K981" s="230"/>
      <c r="L981" s="5"/>
      <c r="M981" s="5"/>
      <c r="N981" s="8"/>
    </row>
    <row r="982" spans="1:16" s="20" customFormat="1">
      <c r="B982" s="207"/>
      <c r="C982" s="207"/>
      <c r="D982" s="207"/>
      <c r="E982" s="207"/>
      <c r="F982" s="212"/>
      <c r="G982" s="207" t="s">
        <v>6960</v>
      </c>
      <c r="H982" s="214"/>
      <c r="I982" s="236"/>
      <c r="J982" s="230" t="s">
        <v>6961</v>
      </c>
      <c r="K982" s="230"/>
      <c r="L982" s="5"/>
      <c r="M982" s="5"/>
      <c r="N982" s="8"/>
    </row>
    <row r="983" spans="1:16" s="20" customFormat="1">
      <c r="B983" s="207"/>
      <c r="C983" s="207"/>
      <c r="D983" s="207"/>
      <c r="E983" s="207"/>
      <c r="F983" s="212"/>
      <c r="G983" s="207"/>
      <c r="H983" s="214" t="s">
        <v>6962</v>
      </c>
      <c r="I983" s="236"/>
      <c r="J983" s="230" t="s">
        <v>6963</v>
      </c>
      <c r="K983" s="230"/>
      <c r="L983" s="5"/>
      <c r="M983" s="5"/>
      <c r="N983" s="8"/>
      <c r="P983" s="20">
        <v>85670</v>
      </c>
    </row>
    <row r="984" spans="1:16" s="20" customFormat="1">
      <c r="B984" s="207"/>
      <c r="C984" s="207"/>
      <c r="D984" s="207"/>
      <c r="E984" s="207"/>
      <c r="F984" s="212"/>
      <c r="G984" s="207"/>
      <c r="H984" s="214"/>
      <c r="I984" s="236" t="s">
        <v>6964</v>
      </c>
      <c r="J984" s="230" t="s">
        <v>6965</v>
      </c>
      <c r="K984" s="226" t="s">
        <v>8747</v>
      </c>
      <c r="L984" s="5">
        <v>28041000</v>
      </c>
      <c r="M984" s="5" t="s">
        <v>6966</v>
      </c>
      <c r="N984" s="8"/>
      <c r="P984" s="20">
        <v>60005</v>
      </c>
    </row>
    <row r="985" spans="1:16" s="20" customFormat="1">
      <c r="B985" s="207"/>
      <c r="C985" s="207"/>
      <c r="D985" s="207"/>
      <c r="E985" s="207"/>
      <c r="F985" s="212"/>
      <c r="G985" s="207"/>
      <c r="H985" s="214"/>
      <c r="I985" s="236" t="s">
        <v>6967</v>
      </c>
      <c r="J985" s="230" t="s">
        <v>6968</v>
      </c>
      <c r="K985" s="226" t="s">
        <v>8747</v>
      </c>
      <c r="L985" s="5">
        <v>28042100</v>
      </c>
      <c r="M985" s="5" t="s">
        <v>6966</v>
      </c>
      <c r="N985" s="8"/>
      <c r="P985" s="20">
        <v>14394</v>
      </c>
    </row>
    <row r="986" spans="1:16" s="20" customFormat="1">
      <c r="B986" s="207"/>
      <c r="C986" s="207"/>
      <c r="D986" s="207"/>
      <c r="E986" s="207"/>
      <c r="F986" s="212"/>
      <c r="G986" s="207"/>
      <c r="H986" s="214"/>
      <c r="I986" s="236" t="s">
        <v>6969</v>
      </c>
      <c r="J986" s="230" t="s">
        <v>6970</v>
      </c>
      <c r="K986" s="226" t="s">
        <v>8747</v>
      </c>
      <c r="L986" s="5">
        <v>28043000</v>
      </c>
      <c r="M986" s="5" t="s">
        <v>6966</v>
      </c>
      <c r="N986" s="8"/>
      <c r="P986" s="20">
        <v>1663</v>
      </c>
    </row>
    <row r="987" spans="1:16" s="20" customFormat="1">
      <c r="B987" s="207"/>
      <c r="C987" s="207"/>
      <c r="D987" s="207"/>
      <c r="E987" s="207"/>
      <c r="F987" s="212"/>
      <c r="G987" s="207"/>
      <c r="H987" s="214"/>
      <c r="I987" s="236" t="s">
        <v>6971</v>
      </c>
      <c r="J987" s="230" t="s">
        <v>6972</v>
      </c>
      <c r="K987" s="226" t="s">
        <v>8747</v>
      </c>
      <c r="L987" s="5">
        <v>28044000</v>
      </c>
      <c r="M987" s="5">
        <v>2411050</v>
      </c>
      <c r="N987" s="8"/>
      <c r="P987" s="20">
        <f>SUM(P983:P986)</f>
        <v>161732</v>
      </c>
    </row>
    <row r="988" spans="1:16" s="20" customFormat="1">
      <c r="B988" s="207"/>
      <c r="C988" s="207"/>
      <c r="D988" s="207"/>
      <c r="E988" s="207"/>
      <c r="F988" s="212"/>
      <c r="G988" s="207"/>
      <c r="H988" s="214"/>
      <c r="I988" s="236">
        <v>20110119</v>
      </c>
      <c r="J988" s="230" t="s">
        <v>6973</v>
      </c>
      <c r="K988" s="226" t="s">
        <v>8747</v>
      </c>
      <c r="L988" s="5">
        <v>28042900</v>
      </c>
      <c r="M988" s="14" t="s">
        <v>6966</v>
      </c>
      <c r="N988" s="8"/>
    </row>
    <row r="989" spans="1:16" s="22" customFormat="1" ht="25.5">
      <c r="A989" s="88"/>
      <c r="B989" s="207"/>
      <c r="C989" s="207"/>
      <c r="D989" s="207"/>
      <c r="E989" s="207"/>
      <c r="F989" s="212"/>
      <c r="G989" s="207"/>
      <c r="H989" s="207" t="s">
        <v>6974</v>
      </c>
      <c r="I989" s="213"/>
      <c r="J989" s="207" t="s">
        <v>6975</v>
      </c>
      <c r="K989" s="207"/>
      <c r="L989" s="7"/>
      <c r="M989" s="7"/>
      <c r="N989" s="21"/>
    </row>
    <row r="990" spans="1:16" s="20" customFormat="1">
      <c r="B990" s="207"/>
      <c r="C990" s="207"/>
      <c r="D990" s="207"/>
      <c r="E990" s="207"/>
      <c r="F990" s="212"/>
      <c r="G990" s="207"/>
      <c r="H990" s="214"/>
      <c r="I990" s="236" t="s">
        <v>6976</v>
      </c>
      <c r="J990" s="230" t="s">
        <v>6977</v>
      </c>
      <c r="K990" s="211" t="s">
        <v>8747</v>
      </c>
      <c r="L990" s="5">
        <v>28112100</v>
      </c>
      <c r="M990" s="5" t="s">
        <v>6966</v>
      </c>
      <c r="N990" s="8"/>
    </row>
    <row r="991" spans="1:16" s="20" customFormat="1">
      <c r="B991" s="207"/>
      <c r="C991" s="207"/>
      <c r="D991" s="207"/>
      <c r="E991" s="207"/>
      <c r="F991" s="212"/>
      <c r="G991" s="207"/>
      <c r="H991" s="214"/>
      <c r="I991" s="236">
        <v>20110129</v>
      </c>
      <c r="J991" s="230" t="s">
        <v>6978</v>
      </c>
      <c r="K991" s="211" t="s">
        <v>8747</v>
      </c>
      <c r="L991" s="5">
        <v>28112900</v>
      </c>
      <c r="M991" s="5" t="s">
        <v>6966</v>
      </c>
      <c r="N991" s="8" t="s">
        <v>6979</v>
      </c>
    </row>
    <row r="992" spans="1:16" s="20" customFormat="1">
      <c r="B992" s="207"/>
      <c r="C992" s="207"/>
      <c r="D992" s="207"/>
      <c r="E992" s="207"/>
      <c r="F992" s="212"/>
      <c r="G992" s="207"/>
      <c r="H992" s="214" t="s">
        <v>6980</v>
      </c>
      <c r="I992" s="236"/>
      <c r="J992" s="230" t="s">
        <v>6981</v>
      </c>
      <c r="K992" s="230"/>
      <c r="L992" s="5"/>
      <c r="M992" s="5"/>
      <c r="N992" s="8"/>
    </row>
    <row r="993" spans="2:14" s="20" customFormat="1" ht="25.5">
      <c r="B993" s="207"/>
      <c r="C993" s="207"/>
      <c r="D993" s="207"/>
      <c r="E993" s="207"/>
      <c r="F993" s="212"/>
      <c r="G993" s="207"/>
      <c r="H993" s="214"/>
      <c r="I993" s="236" t="s">
        <v>6982</v>
      </c>
      <c r="J993" s="241" t="s">
        <v>6983</v>
      </c>
      <c r="K993" s="211" t="s">
        <v>8747</v>
      </c>
      <c r="L993" s="5" t="s">
        <v>6984</v>
      </c>
      <c r="M993" s="14">
        <v>2411010</v>
      </c>
      <c r="N993" s="8" t="s">
        <v>6985</v>
      </c>
    </row>
    <row r="994" spans="2:14" s="20" customFormat="1">
      <c r="B994" s="207"/>
      <c r="C994" s="207"/>
      <c r="D994" s="207"/>
      <c r="E994" s="207"/>
      <c r="F994" s="212"/>
      <c r="G994" s="207"/>
      <c r="H994" s="214"/>
      <c r="I994" s="236" t="s">
        <v>6986</v>
      </c>
      <c r="J994" s="241" t="s">
        <v>6987</v>
      </c>
      <c r="K994" s="211" t="s">
        <v>8747</v>
      </c>
      <c r="L994" s="5" t="s">
        <v>6984</v>
      </c>
      <c r="M994" s="14">
        <v>2411060</v>
      </c>
      <c r="N994" s="8"/>
    </row>
    <row r="995" spans="2:14" s="20" customFormat="1">
      <c r="B995" s="207"/>
      <c r="C995" s="207"/>
      <c r="D995" s="207"/>
      <c r="E995" s="207"/>
      <c r="F995" s="212"/>
      <c r="G995" s="207"/>
      <c r="H995" s="214"/>
      <c r="I995" s="236" t="s">
        <v>6988</v>
      </c>
      <c r="J995" s="241" t="s">
        <v>6989</v>
      </c>
      <c r="K995" s="211" t="s">
        <v>8747</v>
      </c>
      <c r="L995" s="5" t="s">
        <v>6984</v>
      </c>
      <c r="M995" s="14">
        <v>2411070</v>
      </c>
      <c r="N995" s="8"/>
    </row>
    <row r="996" spans="2:14" s="20" customFormat="1">
      <c r="B996" s="207"/>
      <c r="C996" s="207"/>
      <c r="D996" s="207"/>
      <c r="E996" s="207"/>
      <c r="F996" s="212"/>
      <c r="G996" s="207"/>
      <c r="H996" s="214"/>
      <c r="I996" s="236">
        <v>20110139</v>
      </c>
      <c r="J996" s="241" t="s">
        <v>6990</v>
      </c>
      <c r="K996" s="211" t="s">
        <v>8747</v>
      </c>
      <c r="L996" s="5" t="s">
        <v>6984</v>
      </c>
      <c r="M996" s="14" t="s">
        <v>6966</v>
      </c>
      <c r="N996" s="8"/>
    </row>
    <row r="997" spans="2:14" s="20" customFormat="1" ht="25.5">
      <c r="B997" s="207"/>
      <c r="C997" s="207"/>
      <c r="D997" s="207"/>
      <c r="E997" s="207"/>
      <c r="F997" s="212"/>
      <c r="G997" s="207"/>
      <c r="H997" s="214" t="s">
        <v>6991</v>
      </c>
      <c r="I997" s="236" t="s">
        <v>6992</v>
      </c>
      <c r="J997" s="230" t="s">
        <v>6993</v>
      </c>
      <c r="K997" s="211" t="s">
        <v>11279</v>
      </c>
      <c r="L997" s="5" t="s">
        <v>6994</v>
      </c>
      <c r="M997" s="5" t="s">
        <v>6994</v>
      </c>
      <c r="N997" s="6" t="s">
        <v>6995</v>
      </c>
    </row>
    <row r="998" spans="2:14" s="20" customFormat="1">
      <c r="B998" s="207"/>
      <c r="C998" s="207"/>
      <c r="D998" s="207"/>
      <c r="E998" s="207"/>
      <c r="F998" s="212"/>
      <c r="G998" s="207" t="s">
        <v>6996</v>
      </c>
      <c r="H998" s="214"/>
      <c r="I998" s="236"/>
      <c r="J998" s="230" t="s">
        <v>6997</v>
      </c>
      <c r="K998" s="230"/>
      <c r="L998" s="5"/>
      <c r="M998" s="5"/>
      <c r="N998" s="8"/>
    </row>
    <row r="999" spans="2:14" s="20" customFormat="1">
      <c r="B999" s="207"/>
      <c r="C999" s="207"/>
      <c r="D999" s="207"/>
      <c r="E999" s="207"/>
      <c r="F999" s="212"/>
      <c r="G999" s="207"/>
      <c r="H999" s="214" t="s">
        <v>6998</v>
      </c>
      <c r="I999" s="236"/>
      <c r="J999" s="230" t="s">
        <v>6999</v>
      </c>
      <c r="K999" s="230"/>
      <c r="L999" s="5"/>
      <c r="M999" s="5"/>
      <c r="N999" s="8"/>
    </row>
    <row r="1000" spans="2:14" s="20" customFormat="1">
      <c r="B1000" s="207"/>
      <c r="C1000" s="207"/>
      <c r="D1000" s="207"/>
      <c r="E1000" s="207"/>
      <c r="F1000" s="212"/>
      <c r="G1000" s="207"/>
      <c r="H1000" s="214"/>
      <c r="I1000" s="236" t="s">
        <v>7000</v>
      </c>
      <c r="J1000" s="230" t="s">
        <v>7001</v>
      </c>
      <c r="K1000" s="211" t="s">
        <v>8747</v>
      </c>
      <c r="L1000" s="5">
        <v>28170010</v>
      </c>
      <c r="M1000" s="5" t="s">
        <v>7002</v>
      </c>
      <c r="N1000" s="8"/>
    </row>
    <row r="1001" spans="2:14" s="20" customFormat="1">
      <c r="B1001" s="207"/>
      <c r="C1001" s="207"/>
      <c r="D1001" s="207"/>
      <c r="E1001" s="207"/>
      <c r="F1001" s="212"/>
      <c r="G1001" s="207"/>
      <c r="H1001" s="214"/>
      <c r="I1001" s="236" t="s">
        <v>7003</v>
      </c>
      <c r="J1001" s="230" t="s">
        <v>7004</v>
      </c>
      <c r="K1001" s="211" t="s">
        <v>8747</v>
      </c>
      <c r="L1001" s="5">
        <v>28170020</v>
      </c>
      <c r="M1001" s="5" t="s">
        <v>7002</v>
      </c>
      <c r="N1001" s="8"/>
    </row>
    <row r="1002" spans="2:14" s="20" customFormat="1">
      <c r="B1002" s="207"/>
      <c r="C1002" s="207"/>
      <c r="D1002" s="207"/>
      <c r="E1002" s="207"/>
      <c r="F1002" s="212"/>
      <c r="G1002" s="207"/>
      <c r="H1002" s="214"/>
      <c r="I1002" s="236" t="s">
        <v>7005</v>
      </c>
      <c r="J1002" s="230" t="s">
        <v>7006</v>
      </c>
      <c r="K1002" s="211" t="s">
        <v>8747</v>
      </c>
      <c r="L1002" s="5">
        <v>28230000</v>
      </c>
      <c r="M1002" s="5" t="s">
        <v>7002</v>
      </c>
      <c r="N1002" s="8"/>
    </row>
    <row r="1003" spans="2:14" s="20" customFormat="1">
      <c r="B1003" s="207"/>
      <c r="C1003" s="207"/>
      <c r="D1003" s="207"/>
      <c r="E1003" s="207"/>
      <c r="F1003" s="212"/>
      <c r="G1003" s="207"/>
      <c r="H1003" s="214" t="s">
        <v>7007</v>
      </c>
      <c r="I1003" s="236"/>
      <c r="J1003" s="230" t="s">
        <v>7008</v>
      </c>
      <c r="K1003" s="230"/>
      <c r="L1003" s="5"/>
      <c r="M1003" s="5"/>
      <c r="N1003" s="8"/>
    </row>
    <row r="1004" spans="2:14" s="20" customFormat="1">
      <c r="B1004" s="207"/>
      <c r="C1004" s="207"/>
      <c r="D1004" s="207"/>
      <c r="E1004" s="207"/>
      <c r="F1004" s="212"/>
      <c r="G1004" s="207"/>
      <c r="H1004" s="214"/>
      <c r="I1004" s="236" t="s">
        <v>7009</v>
      </c>
      <c r="J1004" s="230" t="s">
        <v>7010</v>
      </c>
      <c r="K1004" s="211" t="s">
        <v>8747</v>
      </c>
      <c r="L1004" s="5">
        <v>28190000</v>
      </c>
      <c r="M1004" s="5" t="s">
        <v>7002</v>
      </c>
      <c r="N1004" s="8"/>
    </row>
    <row r="1005" spans="2:14" s="20" customFormat="1">
      <c r="B1005" s="207"/>
      <c r="C1005" s="207"/>
      <c r="D1005" s="207"/>
      <c r="E1005" s="207"/>
      <c r="F1005" s="212"/>
      <c r="G1005" s="207"/>
      <c r="H1005" s="214"/>
      <c r="I1005" s="236" t="s">
        <v>7011</v>
      </c>
      <c r="J1005" s="230" t="s">
        <v>7012</v>
      </c>
      <c r="K1005" s="211" t="s">
        <v>8747</v>
      </c>
      <c r="L1005" s="5">
        <v>28200000</v>
      </c>
      <c r="M1005" s="5" t="s">
        <v>7002</v>
      </c>
      <c r="N1005" s="8"/>
    </row>
    <row r="1006" spans="2:14" s="20" customFormat="1">
      <c r="B1006" s="207"/>
      <c r="C1006" s="207"/>
      <c r="D1006" s="207"/>
      <c r="E1006" s="207"/>
      <c r="F1006" s="212"/>
      <c r="G1006" s="207"/>
      <c r="H1006" s="214"/>
      <c r="I1006" s="236" t="s">
        <v>7013</v>
      </c>
      <c r="J1006" s="230" t="s">
        <v>7014</v>
      </c>
      <c r="K1006" s="211" t="s">
        <v>8747</v>
      </c>
      <c r="L1006" s="5">
        <v>28240000</v>
      </c>
      <c r="M1006" s="5" t="s">
        <v>7002</v>
      </c>
      <c r="N1006" s="8"/>
    </row>
    <row r="1007" spans="2:14" s="20" customFormat="1">
      <c r="B1007" s="207"/>
      <c r="C1007" s="207"/>
      <c r="D1007" s="207"/>
      <c r="E1007" s="207"/>
      <c r="F1007" s="212"/>
      <c r="G1007" s="207"/>
      <c r="H1007" s="214"/>
      <c r="I1007" s="236" t="s">
        <v>7015</v>
      </c>
      <c r="J1007" s="230" t="s">
        <v>7016</v>
      </c>
      <c r="K1007" s="211" t="s">
        <v>8747</v>
      </c>
      <c r="L1007" s="5">
        <v>28255000</v>
      </c>
      <c r="M1007" s="5" t="s">
        <v>7002</v>
      </c>
      <c r="N1007" s="8"/>
    </row>
    <row r="1008" spans="2:14" s="20" customFormat="1">
      <c r="B1008" s="207"/>
      <c r="C1008" s="207"/>
      <c r="D1008" s="207"/>
      <c r="E1008" s="207"/>
      <c r="F1008" s="212"/>
      <c r="G1008" s="207"/>
      <c r="H1008" s="214" t="s">
        <v>7017</v>
      </c>
      <c r="I1008" s="236"/>
      <c r="J1008" s="230" t="s">
        <v>7018</v>
      </c>
      <c r="K1008" s="230"/>
      <c r="L1008" s="5"/>
      <c r="M1008" s="5"/>
      <c r="N1008" s="8"/>
    </row>
    <row r="1009" spans="2:14" s="20" customFormat="1">
      <c r="B1009" s="207"/>
      <c r="C1009" s="207"/>
      <c r="D1009" s="207"/>
      <c r="E1009" s="207"/>
      <c r="F1009" s="212"/>
      <c r="G1009" s="207"/>
      <c r="H1009" s="214"/>
      <c r="I1009" s="236" t="s">
        <v>7019</v>
      </c>
      <c r="J1009" s="230" t="s">
        <v>7020</v>
      </c>
      <c r="K1009" s="211" t="s">
        <v>8747</v>
      </c>
      <c r="L1009" s="5">
        <v>28252000</v>
      </c>
      <c r="M1009" s="5" t="s">
        <v>7002</v>
      </c>
      <c r="N1009" s="8"/>
    </row>
    <row r="1010" spans="2:14" s="20" customFormat="1">
      <c r="B1010" s="207"/>
      <c r="C1010" s="207"/>
      <c r="D1010" s="207"/>
      <c r="E1010" s="207"/>
      <c r="F1010" s="212"/>
      <c r="G1010" s="207"/>
      <c r="H1010" s="214"/>
      <c r="I1010" s="236" t="s">
        <v>7021</v>
      </c>
      <c r="J1010" s="230" t="s">
        <v>7022</v>
      </c>
      <c r="K1010" s="211" t="s">
        <v>8747</v>
      </c>
      <c r="L1010" s="5">
        <v>28253000</v>
      </c>
      <c r="M1010" s="5" t="s">
        <v>7002</v>
      </c>
      <c r="N1010" s="8"/>
    </row>
    <row r="1011" spans="2:14" s="20" customFormat="1">
      <c r="B1011" s="207"/>
      <c r="C1011" s="207"/>
      <c r="D1011" s="207"/>
      <c r="E1011" s="207"/>
      <c r="F1011" s="212"/>
      <c r="G1011" s="207"/>
      <c r="H1011" s="214"/>
      <c r="I1011" s="236" t="s">
        <v>7023</v>
      </c>
      <c r="J1011" s="230" t="s">
        <v>7024</v>
      </c>
      <c r="K1011" s="211" t="s">
        <v>8747</v>
      </c>
      <c r="L1011" s="5">
        <v>28254000</v>
      </c>
      <c r="M1011" s="5" t="s">
        <v>7002</v>
      </c>
      <c r="N1011" s="8"/>
    </row>
    <row r="1012" spans="2:14" s="20" customFormat="1">
      <c r="B1012" s="207"/>
      <c r="C1012" s="207"/>
      <c r="D1012" s="207"/>
      <c r="E1012" s="207"/>
      <c r="F1012" s="212"/>
      <c r="G1012" s="207"/>
      <c r="H1012" s="214"/>
      <c r="I1012" s="236" t="s">
        <v>7025</v>
      </c>
      <c r="J1012" s="230" t="s">
        <v>7026</v>
      </c>
      <c r="K1012" s="211" t="s">
        <v>8747</v>
      </c>
      <c r="L1012" s="5">
        <v>28256000</v>
      </c>
      <c r="M1012" s="5" t="s">
        <v>7002</v>
      </c>
      <c r="N1012" s="8"/>
    </row>
    <row r="1013" spans="2:14" s="20" customFormat="1">
      <c r="B1013" s="207"/>
      <c r="C1013" s="207"/>
      <c r="D1013" s="207"/>
      <c r="E1013" s="207"/>
      <c r="F1013" s="212"/>
      <c r="G1013" s="207"/>
      <c r="H1013" s="214"/>
      <c r="I1013" s="236" t="s">
        <v>7027</v>
      </c>
      <c r="J1013" s="230" t="s">
        <v>7028</v>
      </c>
      <c r="K1013" s="211" t="s">
        <v>8747</v>
      </c>
      <c r="L1013" s="5">
        <v>28257000</v>
      </c>
      <c r="M1013" s="5" t="s">
        <v>7002</v>
      </c>
      <c r="N1013" s="8"/>
    </row>
    <row r="1014" spans="2:14" s="20" customFormat="1">
      <c r="B1014" s="207"/>
      <c r="C1014" s="207"/>
      <c r="D1014" s="207"/>
      <c r="E1014" s="207"/>
      <c r="F1014" s="212"/>
      <c r="G1014" s="207"/>
      <c r="H1014" s="214"/>
      <c r="I1014" s="236" t="s">
        <v>7029</v>
      </c>
      <c r="J1014" s="230" t="s">
        <v>7030</v>
      </c>
      <c r="K1014" s="211" t="s">
        <v>8747</v>
      </c>
      <c r="L1014" s="5">
        <v>28258000</v>
      </c>
      <c r="M1014" s="5" t="s">
        <v>7002</v>
      </c>
      <c r="N1014" s="8"/>
    </row>
    <row r="1015" spans="2:14" s="20" customFormat="1" ht="25.5">
      <c r="B1015" s="207"/>
      <c r="C1015" s="207"/>
      <c r="D1015" s="207"/>
      <c r="E1015" s="207"/>
      <c r="F1015" s="212"/>
      <c r="G1015" s="207"/>
      <c r="H1015" s="214"/>
      <c r="I1015" s="236">
        <v>20110239</v>
      </c>
      <c r="J1015" s="230" t="s">
        <v>7031</v>
      </c>
      <c r="K1015" s="211" t="s">
        <v>8747</v>
      </c>
      <c r="L1015" s="5">
        <v>28259000</v>
      </c>
      <c r="M1015" s="5" t="s">
        <v>7002</v>
      </c>
      <c r="N1015" s="8"/>
    </row>
    <row r="1016" spans="2:14" s="20" customFormat="1" ht="51">
      <c r="B1016" s="207"/>
      <c r="C1016" s="207"/>
      <c r="D1016" s="207"/>
      <c r="E1016" s="207"/>
      <c r="F1016" s="212"/>
      <c r="G1016" s="207"/>
      <c r="H1016" s="244" t="s">
        <v>7032</v>
      </c>
      <c r="I1016" s="236"/>
      <c r="J1016" s="230" t="s">
        <v>7033</v>
      </c>
      <c r="K1016" s="230"/>
      <c r="L1016" s="5"/>
      <c r="M1016" s="5"/>
      <c r="N1016" s="8" t="s">
        <v>7034</v>
      </c>
    </row>
    <row r="1017" spans="2:14" s="20" customFormat="1" ht="153">
      <c r="B1017" s="207"/>
      <c r="C1017" s="207"/>
      <c r="D1017" s="207"/>
      <c r="E1017" s="207"/>
      <c r="F1017" s="212"/>
      <c r="G1017" s="207"/>
      <c r="H1017" s="214"/>
      <c r="I1017" s="236">
        <v>20110241</v>
      </c>
      <c r="J1017" s="230" t="s">
        <v>7035</v>
      </c>
      <c r="K1017" s="211" t="s">
        <v>8747</v>
      </c>
      <c r="L1017" s="5">
        <v>32040000</v>
      </c>
      <c r="M1017" s="5" t="s">
        <v>6966</v>
      </c>
      <c r="N1017" s="8" t="s">
        <v>7036</v>
      </c>
    </row>
    <row r="1018" spans="2:14" s="20" customFormat="1">
      <c r="B1018" s="207"/>
      <c r="C1018" s="207"/>
      <c r="D1018" s="207"/>
      <c r="E1018" s="207"/>
      <c r="F1018" s="212"/>
      <c r="G1018" s="207"/>
      <c r="H1018" s="214"/>
      <c r="I1018" s="236">
        <v>20110242</v>
      </c>
      <c r="J1018" s="230" t="s">
        <v>7037</v>
      </c>
      <c r="K1018" s="211" t="s">
        <v>8747</v>
      </c>
      <c r="L1018" s="5">
        <v>32050000</v>
      </c>
      <c r="M1018" s="5" t="s">
        <v>6966</v>
      </c>
      <c r="N1018" s="8"/>
    </row>
    <row r="1019" spans="2:14" s="20" customFormat="1" ht="63.75">
      <c r="B1019" s="207"/>
      <c r="C1019" s="207"/>
      <c r="D1019" s="207"/>
      <c r="E1019" s="207"/>
      <c r="F1019" s="212"/>
      <c r="G1019" s="207"/>
      <c r="H1019" s="244" t="s">
        <v>7038</v>
      </c>
      <c r="I1019" s="236"/>
      <c r="J1019" s="230" t="s">
        <v>7039</v>
      </c>
      <c r="K1019" s="230"/>
      <c r="L1019" s="5"/>
      <c r="M1019" s="5"/>
      <c r="N1019" s="6"/>
    </row>
    <row r="1020" spans="2:14" s="20" customFormat="1" ht="38.25">
      <c r="B1020" s="207"/>
      <c r="C1020" s="207"/>
      <c r="D1020" s="207"/>
      <c r="E1020" s="207"/>
      <c r="F1020" s="212"/>
      <c r="G1020" s="207"/>
      <c r="H1020" s="214"/>
      <c r="I1020" s="236">
        <v>20110251</v>
      </c>
      <c r="J1020" s="230" t="s">
        <v>7040</v>
      </c>
      <c r="K1020" s="211" t="s">
        <v>8747</v>
      </c>
      <c r="L1020" s="5">
        <v>32010000</v>
      </c>
      <c r="M1020" s="5" t="s">
        <v>6966</v>
      </c>
      <c r="N1020" s="8" t="s">
        <v>7041</v>
      </c>
    </row>
    <row r="1021" spans="2:14" s="20" customFormat="1" ht="38.25">
      <c r="B1021" s="207"/>
      <c r="C1021" s="207"/>
      <c r="D1021" s="207"/>
      <c r="E1021" s="207"/>
      <c r="F1021" s="212"/>
      <c r="G1021" s="207"/>
      <c r="H1021" s="214"/>
      <c r="I1021" s="236">
        <v>20110252</v>
      </c>
      <c r="J1021" s="230" t="s">
        <v>8884</v>
      </c>
      <c r="K1021" s="211" t="s">
        <v>8747</v>
      </c>
      <c r="L1021" s="5">
        <v>32030000</v>
      </c>
      <c r="M1021" s="5" t="s">
        <v>6966</v>
      </c>
      <c r="N1021" s="8"/>
    </row>
    <row r="1022" spans="2:14" s="20" customFormat="1" ht="38.25">
      <c r="B1022" s="207"/>
      <c r="C1022" s="207"/>
      <c r="D1022" s="207"/>
      <c r="E1022" s="207"/>
      <c r="F1022" s="212"/>
      <c r="G1022" s="207"/>
      <c r="H1022" s="244" t="s">
        <v>8885</v>
      </c>
      <c r="I1022" s="236">
        <v>20110260</v>
      </c>
      <c r="J1022" s="230" t="s">
        <v>8886</v>
      </c>
      <c r="K1022" s="211" t="s">
        <v>8747</v>
      </c>
      <c r="L1022" s="5">
        <v>32020000</v>
      </c>
      <c r="M1022" s="5" t="s">
        <v>6966</v>
      </c>
      <c r="N1022" s="8"/>
    </row>
    <row r="1023" spans="2:14" s="20" customFormat="1" ht="76.5">
      <c r="B1023" s="207"/>
      <c r="C1023" s="207"/>
      <c r="D1023" s="207"/>
      <c r="E1023" s="207"/>
      <c r="F1023" s="212"/>
      <c r="G1023" s="207"/>
      <c r="H1023" s="244" t="s">
        <v>8887</v>
      </c>
      <c r="I1023" s="236">
        <v>20110270</v>
      </c>
      <c r="J1023" s="230" t="s">
        <v>8888</v>
      </c>
      <c r="K1023" s="211" t="s">
        <v>8747</v>
      </c>
      <c r="L1023" s="5">
        <v>32060000</v>
      </c>
      <c r="M1023" s="5" t="s">
        <v>6966</v>
      </c>
      <c r="N1023" s="8" t="s">
        <v>8889</v>
      </c>
    </row>
    <row r="1024" spans="2:14" s="20" customFormat="1" ht="25.5">
      <c r="B1024" s="207"/>
      <c r="C1024" s="207"/>
      <c r="D1024" s="207"/>
      <c r="E1024" s="207"/>
      <c r="F1024" s="212"/>
      <c r="G1024" s="207"/>
      <c r="H1024" s="244" t="s">
        <v>8890</v>
      </c>
      <c r="I1024" s="236">
        <v>20110290</v>
      </c>
      <c r="J1024" s="230" t="s">
        <v>8891</v>
      </c>
      <c r="K1024" s="211" t="s">
        <v>11279</v>
      </c>
      <c r="L1024" s="5"/>
      <c r="M1024" s="5"/>
      <c r="N1024" s="6" t="s">
        <v>8892</v>
      </c>
    </row>
    <row r="1025" spans="1:14" s="20" customFormat="1">
      <c r="B1025" s="207"/>
      <c r="C1025" s="207"/>
      <c r="D1025" s="207"/>
      <c r="E1025" s="207"/>
      <c r="F1025" s="212"/>
      <c r="G1025" s="207" t="s">
        <v>8893</v>
      </c>
      <c r="H1025" s="214"/>
      <c r="I1025" s="236"/>
      <c r="J1025" s="230" t="s">
        <v>8894</v>
      </c>
      <c r="K1025" s="230"/>
      <c r="L1025" s="5"/>
      <c r="M1025" s="5"/>
      <c r="N1025" s="8"/>
    </row>
    <row r="1026" spans="1:14" s="20" customFormat="1" ht="25.5">
      <c r="B1026" s="207"/>
      <c r="C1026" s="207"/>
      <c r="D1026" s="207"/>
      <c r="E1026" s="207"/>
      <c r="F1026" s="212"/>
      <c r="G1026" s="207"/>
      <c r="H1026" s="214" t="s">
        <v>8895</v>
      </c>
      <c r="I1026" s="236" t="s">
        <v>8896</v>
      </c>
      <c r="J1026" s="230" t="s">
        <v>8897</v>
      </c>
      <c r="K1026" s="211" t="s">
        <v>8747</v>
      </c>
      <c r="L1026" s="5">
        <v>28442010</v>
      </c>
      <c r="M1026" s="5" t="s">
        <v>6966</v>
      </c>
      <c r="N1026" s="8"/>
    </row>
    <row r="1027" spans="1:14" s="20" customFormat="1" ht="25.5">
      <c r="B1027" s="207"/>
      <c r="C1027" s="207"/>
      <c r="D1027" s="207"/>
      <c r="E1027" s="207"/>
      <c r="F1027" s="212"/>
      <c r="G1027" s="207"/>
      <c r="H1027" s="214" t="s">
        <v>8898</v>
      </c>
      <c r="I1027" s="236" t="s">
        <v>8899</v>
      </c>
      <c r="J1027" s="230" t="s">
        <v>8900</v>
      </c>
      <c r="K1027" s="211" t="s">
        <v>8747</v>
      </c>
      <c r="L1027" s="5">
        <v>28443010</v>
      </c>
      <c r="M1027" s="5" t="s">
        <v>6966</v>
      </c>
      <c r="N1027" s="8"/>
    </row>
    <row r="1028" spans="1:14" s="20" customFormat="1" ht="76.5">
      <c r="B1028" s="207"/>
      <c r="C1028" s="207"/>
      <c r="D1028" s="207"/>
      <c r="E1028" s="207"/>
      <c r="F1028" s="212"/>
      <c r="G1028" s="207"/>
      <c r="H1028" s="214" t="s">
        <v>8901</v>
      </c>
      <c r="I1028" s="236"/>
      <c r="J1028" s="230" t="s">
        <v>8902</v>
      </c>
      <c r="K1028" s="230"/>
      <c r="L1028" s="5"/>
      <c r="M1028" s="5"/>
      <c r="N1028" s="8"/>
    </row>
    <row r="1029" spans="1:14" s="20" customFormat="1" ht="25.5">
      <c r="B1029" s="207"/>
      <c r="C1029" s="207"/>
      <c r="D1029" s="207"/>
      <c r="E1029" s="207"/>
      <c r="F1029" s="212"/>
      <c r="G1029" s="207"/>
      <c r="H1029" s="214"/>
      <c r="I1029" s="236" t="s">
        <v>8903</v>
      </c>
      <c r="J1029" s="230" t="s">
        <v>8904</v>
      </c>
      <c r="K1029" s="211" t="s">
        <v>8747</v>
      </c>
      <c r="L1029" s="5">
        <v>28444010</v>
      </c>
      <c r="M1029" s="5" t="s">
        <v>6966</v>
      </c>
      <c r="N1029" s="8" t="s">
        <v>8905</v>
      </c>
    </row>
    <row r="1030" spans="1:14" s="20" customFormat="1" ht="51">
      <c r="B1030" s="207"/>
      <c r="C1030" s="207"/>
      <c r="D1030" s="207"/>
      <c r="E1030" s="207"/>
      <c r="F1030" s="212"/>
      <c r="G1030" s="207"/>
      <c r="H1030" s="214"/>
      <c r="I1030" s="236">
        <v>20110339</v>
      </c>
      <c r="J1030" s="230" t="s">
        <v>11122</v>
      </c>
      <c r="K1030" s="211" t="s">
        <v>8747</v>
      </c>
      <c r="L1030" s="5">
        <v>28444090</v>
      </c>
      <c r="M1030" s="5" t="s">
        <v>6966</v>
      </c>
      <c r="N1030" s="8"/>
    </row>
    <row r="1031" spans="1:14" s="20" customFormat="1" ht="38.25">
      <c r="B1031" s="207"/>
      <c r="C1031" s="207"/>
      <c r="D1031" s="207"/>
      <c r="E1031" s="207"/>
      <c r="F1031" s="212"/>
      <c r="G1031" s="207"/>
      <c r="H1031" s="214" t="s">
        <v>11123</v>
      </c>
      <c r="I1031" s="236" t="s">
        <v>11124</v>
      </c>
      <c r="J1031" s="230" t="s">
        <v>11125</v>
      </c>
      <c r="K1031" s="211" t="s">
        <v>8747</v>
      </c>
      <c r="L1031" s="5">
        <v>84013000</v>
      </c>
      <c r="M1031" s="5" t="s">
        <v>6966</v>
      </c>
      <c r="N1031" s="8" t="s">
        <v>11126</v>
      </c>
    </row>
    <row r="1032" spans="1:14" s="20" customFormat="1" ht="38.25">
      <c r="B1032" s="207"/>
      <c r="C1032" s="207"/>
      <c r="D1032" s="207"/>
      <c r="E1032" s="207"/>
      <c r="F1032" s="212"/>
      <c r="G1032" s="207"/>
      <c r="H1032" s="214" t="s">
        <v>11127</v>
      </c>
      <c r="I1032" s="236"/>
      <c r="J1032" s="230" t="s">
        <v>11128</v>
      </c>
      <c r="K1032" s="230"/>
      <c r="L1032" s="5"/>
      <c r="M1032" s="5"/>
      <c r="N1032" s="8" t="s">
        <v>11129</v>
      </c>
    </row>
    <row r="1033" spans="1:14" s="20" customFormat="1">
      <c r="B1033" s="207"/>
      <c r="C1033" s="207"/>
      <c r="D1033" s="207"/>
      <c r="E1033" s="207"/>
      <c r="F1033" s="212"/>
      <c r="G1033" s="207"/>
      <c r="H1033" s="214"/>
      <c r="I1033" s="236" t="s">
        <v>11130</v>
      </c>
      <c r="J1033" s="230" t="s">
        <v>11131</v>
      </c>
      <c r="K1033" s="211" t="s">
        <v>8747</v>
      </c>
      <c r="L1033" s="5">
        <v>28045000</v>
      </c>
      <c r="M1033" s="5" t="s">
        <v>6966</v>
      </c>
      <c r="N1033" s="8" t="s">
        <v>11132</v>
      </c>
    </row>
    <row r="1034" spans="1:14" s="20" customFormat="1">
      <c r="B1034" s="207"/>
      <c r="C1034" s="207"/>
      <c r="D1034" s="207"/>
      <c r="E1034" s="207"/>
      <c r="F1034" s="212"/>
      <c r="G1034" s="207"/>
      <c r="H1034" s="214"/>
      <c r="I1034" s="236" t="s">
        <v>11133</v>
      </c>
      <c r="J1034" s="230" t="s">
        <v>11134</v>
      </c>
      <c r="K1034" s="211" t="s">
        <v>8747</v>
      </c>
      <c r="L1034" s="5">
        <v>28046000</v>
      </c>
      <c r="M1034" s="5" t="s">
        <v>6966</v>
      </c>
      <c r="N1034" s="8"/>
    </row>
    <row r="1035" spans="1:14" s="20" customFormat="1">
      <c r="A1035" s="20">
        <v>1</v>
      </c>
      <c r="B1035" s="207"/>
      <c r="C1035" s="207"/>
      <c r="D1035" s="207"/>
      <c r="E1035" s="207"/>
      <c r="F1035" s="212"/>
      <c r="G1035" s="207"/>
      <c r="H1035" s="214"/>
      <c r="I1035" s="239" t="s">
        <v>10251</v>
      </c>
      <c r="J1035" s="230" t="s">
        <v>11136</v>
      </c>
      <c r="K1035" s="211" t="s">
        <v>8747</v>
      </c>
      <c r="L1035" s="5">
        <v>28048000</v>
      </c>
      <c r="M1035" s="5" t="s">
        <v>6966</v>
      </c>
      <c r="N1035" s="8"/>
    </row>
    <row r="1036" spans="1:14" s="20" customFormat="1">
      <c r="A1036" s="20">
        <v>1</v>
      </c>
      <c r="B1036" s="207"/>
      <c r="C1036" s="207"/>
      <c r="D1036" s="207"/>
      <c r="E1036" s="207"/>
      <c r="F1036" s="212"/>
      <c r="G1036" s="207"/>
      <c r="H1036" s="214"/>
      <c r="I1036" s="239" t="s">
        <v>11135</v>
      </c>
      <c r="J1036" s="243" t="s">
        <v>9974</v>
      </c>
      <c r="K1036" s="218" t="s">
        <v>8747</v>
      </c>
      <c r="L1036" s="93"/>
      <c r="M1036" s="93"/>
      <c r="N1036" s="8"/>
    </row>
    <row r="1037" spans="1:14" s="20" customFormat="1" ht="25.5">
      <c r="B1037" s="207"/>
      <c r="C1037" s="207"/>
      <c r="D1037" s="207"/>
      <c r="E1037" s="207"/>
      <c r="F1037" s="212"/>
      <c r="G1037" s="207"/>
      <c r="H1037" s="214"/>
      <c r="I1037" s="236">
        <v>20110359</v>
      </c>
      <c r="J1037" s="230" t="s">
        <v>11137</v>
      </c>
      <c r="K1037" s="211" t="s">
        <v>8747</v>
      </c>
      <c r="L1037" s="5" t="s">
        <v>6994</v>
      </c>
      <c r="M1037" s="5" t="s">
        <v>6966</v>
      </c>
      <c r="N1037" s="8" t="s">
        <v>11138</v>
      </c>
    </row>
    <row r="1038" spans="1:14" s="20" customFormat="1" ht="25.5">
      <c r="B1038" s="207"/>
      <c r="C1038" s="207"/>
      <c r="D1038" s="207"/>
      <c r="E1038" s="207"/>
      <c r="F1038" s="212"/>
      <c r="G1038" s="207"/>
      <c r="H1038" s="214" t="s">
        <v>11139</v>
      </c>
      <c r="I1038" s="236"/>
      <c r="J1038" s="230" t="s">
        <v>11140</v>
      </c>
      <c r="K1038" s="230"/>
      <c r="L1038" s="5"/>
      <c r="M1038" s="5"/>
      <c r="N1038" s="8"/>
    </row>
    <row r="1039" spans="1:14" s="20" customFormat="1" ht="25.5">
      <c r="B1039" s="207"/>
      <c r="C1039" s="207"/>
      <c r="D1039" s="207"/>
      <c r="E1039" s="207"/>
      <c r="F1039" s="212"/>
      <c r="G1039" s="207"/>
      <c r="H1039" s="214"/>
      <c r="I1039" s="236" t="s">
        <v>11141</v>
      </c>
      <c r="J1039" s="230" t="s">
        <v>11142</v>
      </c>
      <c r="K1039" s="211" t="s">
        <v>8747</v>
      </c>
      <c r="L1039" s="5">
        <v>28120000</v>
      </c>
      <c r="M1039" s="5" t="s">
        <v>6966</v>
      </c>
      <c r="N1039" s="8" t="s">
        <v>11143</v>
      </c>
    </row>
    <row r="1040" spans="1:14" s="20" customFormat="1" ht="25.5">
      <c r="B1040" s="207"/>
      <c r="C1040" s="207"/>
      <c r="D1040" s="207"/>
      <c r="E1040" s="207"/>
      <c r="F1040" s="212"/>
      <c r="G1040" s="207"/>
      <c r="H1040" s="214"/>
      <c r="I1040" s="236" t="s">
        <v>11144</v>
      </c>
      <c r="J1040" s="230" t="s">
        <v>11145</v>
      </c>
      <c r="K1040" s="211" t="s">
        <v>8747</v>
      </c>
      <c r="L1040" s="5">
        <v>28130000</v>
      </c>
      <c r="M1040" s="5" t="s">
        <v>6966</v>
      </c>
      <c r="N1040" s="8" t="s">
        <v>11146</v>
      </c>
    </row>
    <row r="1041" spans="2:14" s="20" customFormat="1" ht="38.25">
      <c r="B1041" s="207"/>
      <c r="C1041" s="207"/>
      <c r="D1041" s="207"/>
      <c r="E1041" s="207"/>
      <c r="F1041" s="212"/>
      <c r="G1041" s="207"/>
      <c r="H1041" s="214" t="s">
        <v>11147</v>
      </c>
      <c r="I1041" s="236"/>
      <c r="J1041" s="230" t="s">
        <v>11148</v>
      </c>
      <c r="K1041" s="230"/>
      <c r="L1041" s="5"/>
      <c r="M1041" s="5"/>
      <c r="N1041" s="8"/>
    </row>
    <row r="1042" spans="2:14" s="20" customFormat="1">
      <c r="B1042" s="207"/>
      <c r="C1042" s="207"/>
      <c r="D1042" s="207"/>
      <c r="E1042" s="207"/>
      <c r="F1042" s="212"/>
      <c r="G1042" s="207"/>
      <c r="H1042" s="214"/>
      <c r="I1042" s="236" t="s">
        <v>11149</v>
      </c>
      <c r="J1042" s="230" t="s">
        <v>11150</v>
      </c>
      <c r="K1042" s="211" t="s">
        <v>8747</v>
      </c>
      <c r="L1042" s="5">
        <v>28051100</v>
      </c>
      <c r="M1042" s="5" t="s">
        <v>6966</v>
      </c>
      <c r="N1042" s="8"/>
    </row>
    <row r="1043" spans="2:14" s="20" customFormat="1">
      <c r="B1043" s="207"/>
      <c r="C1043" s="207"/>
      <c r="D1043" s="207"/>
      <c r="E1043" s="207"/>
      <c r="F1043" s="212"/>
      <c r="G1043" s="207"/>
      <c r="H1043" s="214"/>
      <c r="I1043" s="236" t="s">
        <v>11151</v>
      </c>
      <c r="J1043" s="230" t="s">
        <v>11152</v>
      </c>
      <c r="K1043" s="211" t="s">
        <v>8747</v>
      </c>
      <c r="L1043" s="5">
        <v>28051200</v>
      </c>
      <c r="M1043" s="5" t="s">
        <v>6966</v>
      </c>
      <c r="N1043" s="8"/>
    </row>
    <row r="1044" spans="2:14" s="20" customFormat="1">
      <c r="B1044" s="207"/>
      <c r="C1044" s="207"/>
      <c r="D1044" s="207"/>
      <c r="E1044" s="207"/>
      <c r="F1044" s="212"/>
      <c r="G1044" s="207"/>
      <c r="H1044" s="214"/>
      <c r="I1044" s="236" t="s">
        <v>11153</v>
      </c>
      <c r="J1044" s="230" t="s">
        <v>11154</v>
      </c>
      <c r="K1044" s="211" t="s">
        <v>8747</v>
      </c>
      <c r="L1044" s="5">
        <v>28051900</v>
      </c>
      <c r="M1044" s="5" t="s">
        <v>6966</v>
      </c>
      <c r="N1044" s="8"/>
    </row>
    <row r="1045" spans="2:14" s="20" customFormat="1" ht="38.25">
      <c r="B1045" s="207"/>
      <c r="C1045" s="207"/>
      <c r="D1045" s="207"/>
      <c r="E1045" s="207"/>
      <c r="F1045" s="212"/>
      <c r="G1045" s="207"/>
      <c r="H1045" s="214"/>
      <c r="I1045" s="236">
        <v>20110374</v>
      </c>
      <c r="J1045" s="230" t="s">
        <v>11155</v>
      </c>
      <c r="K1045" s="211" t="s">
        <v>8747</v>
      </c>
      <c r="L1045" s="5" t="s">
        <v>11156</v>
      </c>
      <c r="M1045" s="5" t="s">
        <v>6966</v>
      </c>
      <c r="N1045" s="8"/>
    </row>
    <row r="1046" spans="2:14" s="20" customFormat="1">
      <c r="B1046" s="207"/>
      <c r="C1046" s="207"/>
      <c r="D1046" s="207"/>
      <c r="E1046" s="207"/>
      <c r="F1046" s="212"/>
      <c r="G1046" s="207"/>
      <c r="H1046" s="214"/>
      <c r="I1046" s="236">
        <v>20110375</v>
      </c>
      <c r="J1046" s="230" t="s">
        <v>11157</v>
      </c>
      <c r="K1046" s="211" t="s">
        <v>8747</v>
      </c>
      <c r="L1046" s="5">
        <v>28054000</v>
      </c>
      <c r="M1046" s="5" t="s">
        <v>6966</v>
      </c>
      <c r="N1046" s="8"/>
    </row>
    <row r="1047" spans="2:14" s="20" customFormat="1">
      <c r="B1047" s="207"/>
      <c r="C1047" s="207"/>
      <c r="D1047" s="207"/>
      <c r="E1047" s="207"/>
      <c r="F1047" s="212"/>
      <c r="G1047" s="207"/>
      <c r="H1047" s="214" t="s">
        <v>11158</v>
      </c>
      <c r="I1047" s="236"/>
      <c r="J1047" s="230" t="s">
        <v>11159</v>
      </c>
      <c r="K1047" s="230"/>
      <c r="L1047" s="5"/>
      <c r="M1047" s="5"/>
      <c r="N1047" s="8"/>
    </row>
    <row r="1048" spans="2:14" s="20" customFormat="1" ht="25.5">
      <c r="B1048" s="207"/>
      <c r="C1048" s="207"/>
      <c r="D1048" s="207"/>
      <c r="E1048" s="207"/>
      <c r="F1048" s="212"/>
      <c r="G1048" s="207"/>
      <c r="H1048" s="214"/>
      <c r="I1048" s="236" t="s">
        <v>11160</v>
      </c>
      <c r="J1048" s="230" t="s">
        <v>11161</v>
      </c>
      <c r="K1048" s="211" t="s">
        <v>8747</v>
      </c>
      <c r="L1048" s="5">
        <v>28060000</v>
      </c>
      <c r="M1048" s="5">
        <v>2411140</v>
      </c>
      <c r="N1048" s="8"/>
    </row>
    <row r="1049" spans="2:14" s="20" customFormat="1" ht="25.5">
      <c r="B1049" s="207"/>
      <c r="C1049" s="207"/>
      <c r="D1049" s="207"/>
      <c r="E1049" s="207"/>
      <c r="F1049" s="212"/>
      <c r="G1049" s="207"/>
      <c r="H1049" s="214"/>
      <c r="I1049" s="236" t="s">
        <v>11162</v>
      </c>
      <c r="J1049" s="230" t="s">
        <v>11163</v>
      </c>
      <c r="K1049" s="211" t="s">
        <v>8747</v>
      </c>
      <c r="L1049" s="5">
        <v>28070000</v>
      </c>
      <c r="M1049" s="5" t="s">
        <v>6966</v>
      </c>
      <c r="N1049" s="8"/>
    </row>
    <row r="1050" spans="2:14" s="20" customFormat="1" ht="28.5">
      <c r="B1050" s="207"/>
      <c r="C1050" s="207"/>
      <c r="D1050" s="207"/>
      <c r="E1050" s="207"/>
      <c r="F1050" s="212"/>
      <c r="G1050" s="207"/>
      <c r="H1050" s="214"/>
      <c r="I1050" s="236" t="s">
        <v>11164</v>
      </c>
      <c r="J1050" s="230" t="s">
        <v>11165</v>
      </c>
      <c r="K1050" s="211" t="s">
        <v>8747</v>
      </c>
      <c r="L1050" s="5">
        <v>28080000</v>
      </c>
      <c r="M1050" s="5" t="s">
        <v>11166</v>
      </c>
      <c r="N1050" s="23" t="s">
        <v>2487</v>
      </c>
    </row>
    <row r="1051" spans="2:14" s="20" customFormat="1" ht="38.25">
      <c r="B1051" s="207"/>
      <c r="C1051" s="207"/>
      <c r="D1051" s="207"/>
      <c r="E1051" s="207"/>
      <c r="F1051" s="212"/>
      <c r="G1051" s="207"/>
      <c r="H1051" s="214"/>
      <c r="I1051" s="236" t="s">
        <v>11167</v>
      </c>
      <c r="J1051" s="230" t="s">
        <v>11168</v>
      </c>
      <c r="K1051" s="211" t="s">
        <v>8747</v>
      </c>
      <c r="L1051" s="5">
        <v>28090000</v>
      </c>
      <c r="M1051" s="5">
        <v>2411150</v>
      </c>
      <c r="N1051" s="8"/>
    </row>
    <row r="1052" spans="2:14" s="20" customFormat="1">
      <c r="B1052" s="207"/>
      <c r="C1052" s="207"/>
      <c r="D1052" s="207"/>
      <c r="E1052" s="207"/>
      <c r="F1052" s="212"/>
      <c r="G1052" s="207"/>
      <c r="H1052" s="214"/>
      <c r="I1052" s="236" t="s">
        <v>11169</v>
      </c>
      <c r="J1052" s="230" t="s">
        <v>11170</v>
      </c>
      <c r="K1052" s="211" t="s">
        <v>8747</v>
      </c>
      <c r="L1052" s="5">
        <v>28100000</v>
      </c>
      <c r="M1052" s="5" t="s">
        <v>6966</v>
      </c>
      <c r="N1052" s="8"/>
    </row>
    <row r="1053" spans="2:14" s="20" customFormat="1" ht="38.25">
      <c r="B1053" s="207"/>
      <c r="C1053" s="207"/>
      <c r="D1053" s="207"/>
      <c r="E1053" s="207"/>
      <c r="F1053" s="212"/>
      <c r="G1053" s="207"/>
      <c r="H1053" s="214"/>
      <c r="I1053" s="236">
        <v>20110389</v>
      </c>
      <c r="J1053" s="230" t="s">
        <v>11171</v>
      </c>
      <c r="K1053" s="211" t="s">
        <v>8747</v>
      </c>
      <c r="L1053" s="5">
        <v>28111000</v>
      </c>
      <c r="M1053" s="5" t="s">
        <v>6966</v>
      </c>
      <c r="N1053" s="8" t="s">
        <v>11172</v>
      </c>
    </row>
    <row r="1054" spans="2:14" s="20" customFormat="1">
      <c r="B1054" s="207"/>
      <c r="C1054" s="207"/>
      <c r="D1054" s="207"/>
      <c r="E1054" s="207"/>
      <c r="F1054" s="212"/>
      <c r="G1054" s="207"/>
      <c r="H1054" s="214" t="s">
        <v>11173</v>
      </c>
      <c r="I1054" s="236"/>
      <c r="J1054" s="230" t="s">
        <v>11174</v>
      </c>
      <c r="K1054" s="230"/>
      <c r="L1054" s="5"/>
      <c r="M1054" s="5"/>
      <c r="N1054" s="8"/>
    </row>
    <row r="1055" spans="2:14" s="20" customFormat="1">
      <c r="B1055" s="207"/>
      <c r="C1055" s="207"/>
      <c r="D1055" s="207"/>
      <c r="E1055" s="207"/>
      <c r="F1055" s="212"/>
      <c r="G1055" s="207"/>
      <c r="H1055" s="214"/>
      <c r="I1055" s="236" t="s">
        <v>11175</v>
      </c>
      <c r="J1055" s="230" t="s">
        <v>11176</v>
      </c>
      <c r="K1055" s="211" t="s">
        <v>8747</v>
      </c>
      <c r="L1055" s="5">
        <v>28112100</v>
      </c>
      <c r="M1055" s="5" t="s">
        <v>6966</v>
      </c>
      <c r="N1055" s="8"/>
    </row>
    <row r="1056" spans="2:14" s="20" customFormat="1">
      <c r="B1056" s="207"/>
      <c r="C1056" s="207"/>
      <c r="D1056" s="207"/>
      <c r="E1056" s="207"/>
      <c r="F1056" s="212"/>
      <c r="G1056" s="207"/>
      <c r="H1056" s="214"/>
      <c r="I1056" s="236" t="s">
        <v>11177</v>
      </c>
      <c r="J1056" s="230" t="s">
        <v>11178</v>
      </c>
      <c r="K1056" s="211" t="s">
        <v>8747</v>
      </c>
      <c r="L1056" s="5">
        <v>28112200</v>
      </c>
      <c r="M1056" s="5" t="s">
        <v>6966</v>
      </c>
      <c r="N1056" s="8"/>
    </row>
    <row r="1057" spans="2:14" s="20" customFormat="1" ht="25.5">
      <c r="B1057" s="207"/>
      <c r="C1057" s="207"/>
      <c r="D1057" s="207"/>
      <c r="E1057" s="207"/>
      <c r="F1057" s="212"/>
      <c r="G1057" s="207"/>
      <c r="H1057" s="214"/>
      <c r="I1057" s="236">
        <v>20110399</v>
      </c>
      <c r="J1057" s="230" t="s">
        <v>11179</v>
      </c>
      <c r="K1057" s="211" t="s">
        <v>8747</v>
      </c>
      <c r="L1057" s="5">
        <v>28112900</v>
      </c>
      <c r="M1057" s="5" t="s">
        <v>6966</v>
      </c>
      <c r="N1057" s="8"/>
    </row>
    <row r="1058" spans="2:14" s="20" customFormat="1" ht="38.25">
      <c r="B1058" s="207"/>
      <c r="C1058" s="207"/>
      <c r="D1058" s="207"/>
      <c r="E1058" s="207"/>
      <c r="F1058" s="212"/>
      <c r="G1058" s="207" t="s">
        <v>11180</v>
      </c>
      <c r="H1058" s="214"/>
      <c r="I1058" s="236"/>
      <c r="J1058" s="230" t="s">
        <v>11181</v>
      </c>
      <c r="K1058" s="230"/>
      <c r="L1058" s="5"/>
      <c r="M1058" s="5"/>
      <c r="N1058" s="8"/>
    </row>
    <row r="1059" spans="2:14" s="20" customFormat="1">
      <c r="B1059" s="207"/>
      <c r="C1059" s="207"/>
      <c r="D1059" s="207"/>
      <c r="E1059" s="207"/>
      <c r="F1059" s="212"/>
      <c r="G1059" s="207"/>
      <c r="H1059" s="214" t="s">
        <v>11182</v>
      </c>
      <c r="I1059" s="236"/>
      <c r="J1059" s="230" t="s">
        <v>11183</v>
      </c>
      <c r="K1059" s="230"/>
      <c r="L1059" s="5"/>
      <c r="M1059" s="5"/>
      <c r="N1059" s="8"/>
    </row>
    <row r="1060" spans="2:14" s="20" customFormat="1" ht="25.5">
      <c r="B1060" s="207"/>
      <c r="C1060" s="207"/>
      <c r="D1060" s="207"/>
      <c r="E1060" s="207"/>
      <c r="F1060" s="212"/>
      <c r="G1060" s="207"/>
      <c r="H1060" s="214"/>
      <c r="I1060" s="236">
        <v>20110411</v>
      </c>
      <c r="J1060" s="230" t="s">
        <v>11184</v>
      </c>
      <c r="K1060" s="211" t="s">
        <v>8747</v>
      </c>
      <c r="L1060" s="5">
        <v>28260000</v>
      </c>
      <c r="M1060" s="5" t="s">
        <v>6966</v>
      </c>
      <c r="N1060" s="8" t="s">
        <v>11185</v>
      </c>
    </row>
    <row r="1061" spans="2:14" s="20" customFormat="1" ht="76.5">
      <c r="B1061" s="207"/>
      <c r="C1061" s="207"/>
      <c r="D1061" s="207"/>
      <c r="E1061" s="207"/>
      <c r="F1061" s="212"/>
      <c r="G1061" s="207"/>
      <c r="H1061" s="210"/>
      <c r="I1061" s="236">
        <v>20110412</v>
      </c>
      <c r="J1061" s="230" t="s">
        <v>11186</v>
      </c>
      <c r="K1061" s="211" t="s">
        <v>8747</v>
      </c>
      <c r="L1061" s="5">
        <v>28270000</v>
      </c>
      <c r="M1061" s="5" t="s">
        <v>6966</v>
      </c>
      <c r="N1061" s="8" t="s">
        <v>11187</v>
      </c>
    </row>
    <row r="1062" spans="2:14" s="20" customFormat="1">
      <c r="B1062" s="207"/>
      <c r="C1062" s="207"/>
      <c r="D1062" s="207"/>
      <c r="E1062" s="207"/>
      <c r="F1062" s="212"/>
      <c r="G1062" s="207"/>
      <c r="H1062" s="214" t="s">
        <v>11188</v>
      </c>
      <c r="I1062" s="236"/>
      <c r="J1062" s="230" t="s">
        <v>11189</v>
      </c>
      <c r="K1062" s="230"/>
      <c r="L1062" s="5"/>
      <c r="M1062" s="5"/>
      <c r="N1062" s="8"/>
    </row>
    <row r="1063" spans="2:14" s="20" customFormat="1" ht="25.5">
      <c r="B1063" s="207"/>
      <c r="C1063" s="207"/>
      <c r="D1063" s="207"/>
      <c r="E1063" s="207"/>
      <c r="F1063" s="212"/>
      <c r="G1063" s="207"/>
      <c r="H1063" s="214"/>
      <c r="I1063" s="236" t="s">
        <v>11190</v>
      </c>
      <c r="J1063" s="231" t="s">
        <v>11191</v>
      </c>
      <c r="K1063" s="211" t="s">
        <v>8747</v>
      </c>
      <c r="L1063" s="5">
        <v>28280000</v>
      </c>
      <c r="M1063" s="5" t="s">
        <v>6966</v>
      </c>
      <c r="N1063" s="8" t="s">
        <v>11192</v>
      </c>
    </row>
    <row r="1064" spans="2:14" s="20" customFormat="1" ht="38.25">
      <c r="B1064" s="207"/>
      <c r="C1064" s="207"/>
      <c r="D1064" s="207"/>
      <c r="E1064" s="207"/>
      <c r="F1064" s="212"/>
      <c r="G1064" s="207"/>
      <c r="H1064" s="214"/>
      <c r="I1064" s="236">
        <v>20110422</v>
      </c>
      <c r="J1064" s="230" t="s">
        <v>11193</v>
      </c>
      <c r="K1064" s="211" t="s">
        <v>8747</v>
      </c>
      <c r="L1064" s="5">
        <v>28290000</v>
      </c>
      <c r="M1064" s="5" t="s">
        <v>6966</v>
      </c>
      <c r="N1064" s="8" t="s">
        <v>11194</v>
      </c>
    </row>
    <row r="1065" spans="2:14" s="20" customFormat="1" ht="51">
      <c r="B1065" s="207"/>
      <c r="C1065" s="207"/>
      <c r="D1065" s="207"/>
      <c r="E1065" s="207"/>
      <c r="F1065" s="212"/>
      <c r="G1065" s="207"/>
      <c r="H1065" s="214" t="s">
        <v>11195</v>
      </c>
      <c r="I1065" s="236"/>
      <c r="J1065" s="230" t="s">
        <v>11196</v>
      </c>
      <c r="K1065" s="230"/>
      <c r="L1065" s="5"/>
      <c r="M1065" s="5"/>
      <c r="N1065" s="8" t="s">
        <v>11197</v>
      </c>
    </row>
    <row r="1066" spans="2:14" s="20" customFormat="1" ht="25.5">
      <c r="B1066" s="207"/>
      <c r="C1066" s="207"/>
      <c r="D1066" s="207"/>
      <c r="E1066" s="207"/>
      <c r="F1066" s="212"/>
      <c r="G1066" s="207"/>
      <c r="H1066" s="214"/>
      <c r="I1066" s="236">
        <v>20110431</v>
      </c>
      <c r="J1066" s="230" t="s">
        <v>11198</v>
      </c>
      <c r="K1066" s="211" t="s">
        <v>8747</v>
      </c>
      <c r="L1066" s="5">
        <v>28300000</v>
      </c>
      <c r="M1066" s="5" t="s">
        <v>6966</v>
      </c>
      <c r="N1066" s="8"/>
    </row>
    <row r="1067" spans="2:14" s="20" customFormat="1">
      <c r="B1067" s="207"/>
      <c r="C1067" s="207"/>
      <c r="D1067" s="207"/>
      <c r="E1067" s="207"/>
      <c r="F1067" s="212"/>
      <c r="G1067" s="207"/>
      <c r="H1067" s="214"/>
      <c r="I1067" s="236">
        <v>20110432</v>
      </c>
      <c r="J1067" s="230" t="s">
        <v>11199</v>
      </c>
      <c r="K1067" s="211" t="s">
        <v>8747</v>
      </c>
      <c r="L1067" s="5">
        <v>28310000</v>
      </c>
      <c r="M1067" s="5" t="s">
        <v>6966</v>
      </c>
      <c r="N1067" s="8"/>
    </row>
    <row r="1068" spans="2:14" s="20" customFormat="1">
      <c r="B1068" s="207"/>
      <c r="C1068" s="207"/>
      <c r="D1068" s="207"/>
      <c r="E1068" s="207"/>
      <c r="F1068" s="212"/>
      <c r="G1068" s="207"/>
      <c r="H1068" s="214"/>
      <c r="I1068" s="236">
        <v>20110433</v>
      </c>
      <c r="J1068" s="230" t="s">
        <v>11200</v>
      </c>
      <c r="K1068" s="211" t="s">
        <v>8747</v>
      </c>
      <c r="L1068" s="5">
        <v>28320000</v>
      </c>
      <c r="M1068" s="5" t="s">
        <v>6966</v>
      </c>
      <c r="N1068" s="8"/>
    </row>
    <row r="1069" spans="2:14" s="20" customFormat="1" ht="25.5">
      <c r="B1069" s="207"/>
      <c r="C1069" s="207"/>
      <c r="D1069" s="207"/>
      <c r="E1069" s="207"/>
      <c r="F1069" s="212"/>
      <c r="G1069" s="207"/>
      <c r="H1069" s="214"/>
      <c r="I1069" s="236">
        <v>20110434</v>
      </c>
      <c r="J1069" s="230" t="s">
        <v>11201</v>
      </c>
      <c r="K1069" s="211" t="s">
        <v>8747</v>
      </c>
      <c r="L1069" s="5">
        <v>28330000</v>
      </c>
      <c r="M1069" s="5" t="s">
        <v>6966</v>
      </c>
      <c r="N1069" s="8"/>
    </row>
    <row r="1070" spans="2:14" s="20" customFormat="1" ht="38.25">
      <c r="B1070" s="207"/>
      <c r="C1070" s="207"/>
      <c r="D1070" s="207"/>
      <c r="E1070" s="207"/>
      <c r="F1070" s="212"/>
      <c r="G1070" s="207"/>
      <c r="H1070" s="214" t="s">
        <v>11202</v>
      </c>
      <c r="I1070" s="236"/>
      <c r="J1070" s="231" t="s">
        <v>11203</v>
      </c>
      <c r="K1070" s="230"/>
      <c r="L1070" s="5"/>
      <c r="M1070" s="5"/>
      <c r="N1070" s="8" t="s">
        <v>11204</v>
      </c>
    </row>
    <row r="1071" spans="2:14" s="20" customFormat="1" ht="25.5">
      <c r="B1071" s="207"/>
      <c r="C1071" s="207"/>
      <c r="D1071" s="207"/>
      <c r="E1071" s="207"/>
      <c r="F1071" s="212"/>
      <c r="G1071" s="207"/>
      <c r="H1071" s="214"/>
      <c r="I1071" s="236">
        <v>20110441</v>
      </c>
      <c r="J1071" s="231" t="s">
        <v>11205</v>
      </c>
      <c r="K1071" s="211" t="s">
        <v>8747</v>
      </c>
      <c r="L1071" s="5">
        <v>28351000</v>
      </c>
      <c r="M1071" s="5">
        <v>2411110</v>
      </c>
      <c r="N1071" s="8"/>
    </row>
    <row r="1072" spans="2:14" s="20" customFormat="1">
      <c r="B1072" s="207"/>
      <c r="C1072" s="207"/>
      <c r="D1072" s="207"/>
      <c r="E1072" s="207"/>
      <c r="F1072" s="212"/>
      <c r="G1072" s="207"/>
      <c r="H1072" s="214"/>
      <c r="I1072" s="236">
        <v>20110442</v>
      </c>
      <c r="J1072" s="230" t="s">
        <v>11206</v>
      </c>
      <c r="K1072" s="211" t="s">
        <v>8747</v>
      </c>
      <c r="L1072" s="5">
        <v>28352000</v>
      </c>
      <c r="M1072" s="5">
        <v>2411110</v>
      </c>
      <c r="N1072" s="8"/>
    </row>
    <row r="1073" spans="1:20" s="20" customFormat="1">
      <c r="B1073" s="207"/>
      <c r="C1073" s="207"/>
      <c r="D1073" s="207"/>
      <c r="E1073" s="207"/>
      <c r="F1073" s="212"/>
      <c r="G1073" s="207"/>
      <c r="H1073" s="214"/>
      <c r="I1073" s="236">
        <v>20110443</v>
      </c>
      <c r="J1073" s="230" t="s">
        <v>11207</v>
      </c>
      <c r="K1073" s="211" t="s">
        <v>8747</v>
      </c>
      <c r="L1073" s="5">
        <v>28353000</v>
      </c>
      <c r="M1073" s="5">
        <v>2411110</v>
      </c>
      <c r="N1073" s="8"/>
    </row>
    <row r="1074" spans="1:20" s="20" customFormat="1" ht="38.25">
      <c r="B1074" s="207"/>
      <c r="C1074" s="207"/>
      <c r="D1074" s="207"/>
      <c r="E1074" s="207"/>
      <c r="F1074" s="212"/>
      <c r="G1074" s="207"/>
      <c r="H1074" s="214" t="s">
        <v>11208</v>
      </c>
      <c r="I1074" s="236"/>
      <c r="J1074" s="231" t="s">
        <v>11209</v>
      </c>
      <c r="K1074" s="211"/>
      <c r="L1074" s="5"/>
      <c r="M1074" s="5"/>
      <c r="N1074" s="8"/>
    </row>
    <row r="1075" spans="1:20" s="20" customFormat="1">
      <c r="B1075" s="207"/>
      <c r="C1075" s="207"/>
      <c r="D1075" s="207"/>
      <c r="E1075" s="207"/>
      <c r="F1075" s="212"/>
      <c r="G1075" s="207"/>
      <c r="H1075" s="214"/>
      <c r="I1075" s="236">
        <v>20110451</v>
      </c>
      <c r="J1075" s="230" t="s">
        <v>11210</v>
      </c>
      <c r="K1075" s="211" t="s">
        <v>8747</v>
      </c>
      <c r="L1075" s="5">
        <v>28362000</v>
      </c>
      <c r="M1075" s="5" t="s">
        <v>6966</v>
      </c>
      <c r="N1075" s="8"/>
    </row>
    <row r="1076" spans="1:20" s="20" customFormat="1">
      <c r="B1076" s="207"/>
      <c r="C1076" s="207"/>
      <c r="D1076" s="207"/>
      <c r="E1076" s="207"/>
      <c r="F1076" s="212"/>
      <c r="G1076" s="207"/>
      <c r="H1076" s="214"/>
      <c r="I1076" s="236">
        <v>20110452</v>
      </c>
      <c r="J1076" s="231" t="s">
        <v>11211</v>
      </c>
      <c r="K1076" s="211" t="s">
        <v>8747</v>
      </c>
      <c r="L1076" s="5">
        <v>28363000</v>
      </c>
      <c r="M1076" s="5" t="s">
        <v>6966</v>
      </c>
      <c r="N1076" s="8"/>
    </row>
    <row r="1077" spans="1:20" s="20" customFormat="1">
      <c r="B1077" s="207"/>
      <c r="C1077" s="207"/>
      <c r="D1077" s="207"/>
      <c r="E1077" s="207"/>
      <c r="F1077" s="212"/>
      <c r="G1077" s="207"/>
      <c r="H1077" s="214"/>
      <c r="I1077" s="236">
        <v>20110453</v>
      </c>
      <c r="J1077" s="230" t="s">
        <v>11212</v>
      </c>
      <c r="K1077" s="211" t="s">
        <v>8747</v>
      </c>
      <c r="L1077" s="5">
        <v>28364000</v>
      </c>
      <c r="M1077" s="5" t="s">
        <v>6966</v>
      </c>
      <c r="N1077" s="8"/>
    </row>
    <row r="1078" spans="1:20" s="20" customFormat="1">
      <c r="B1078" s="207"/>
      <c r="C1078" s="207"/>
      <c r="D1078" s="207"/>
      <c r="E1078" s="207"/>
      <c r="F1078" s="212"/>
      <c r="G1078" s="207"/>
      <c r="H1078" s="214"/>
      <c r="I1078" s="236">
        <v>20110454</v>
      </c>
      <c r="J1078" s="230" t="s">
        <v>11213</v>
      </c>
      <c r="K1078" s="211" t="s">
        <v>8747</v>
      </c>
      <c r="L1078" s="5">
        <v>28365000</v>
      </c>
      <c r="M1078" s="5" t="s">
        <v>6966</v>
      </c>
      <c r="N1078" s="8"/>
    </row>
    <row r="1079" spans="1:20" s="20" customFormat="1">
      <c r="B1079" s="207"/>
      <c r="C1079" s="207"/>
      <c r="D1079" s="207"/>
      <c r="E1079" s="207"/>
      <c r="F1079" s="212"/>
      <c r="G1079" s="207"/>
      <c r="H1079" s="214"/>
      <c r="I1079" s="236">
        <v>20110455</v>
      </c>
      <c r="J1079" s="230" t="s">
        <v>11214</v>
      </c>
      <c r="K1079" s="211" t="s">
        <v>8747</v>
      </c>
      <c r="L1079" s="5">
        <v>28366000</v>
      </c>
      <c r="M1079" s="5" t="s">
        <v>6966</v>
      </c>
      <c r="N1079" s="8"/>
    </row>
    <row r="1080" spans="1:20" s="20" customFormat="1">
      <c r="B1080" s="207"/>
      <c r="C1080" s="207"/>
      <c r="D1080" s="207"/>
      <c r="E1080" s="207"/>
      <c r="F1080" s="212"/>
      <c r="G1080" s="207"/>
      <c r="H1080" s="214"/>
      <c r="I1080" s="236">
        <v>20110459</v>
      </c>
      <c r="J1080" s="231" t="s">
        <v>11215</v>
      </c>
      <c r="K1080" s="211" t="s">
        <v>8747</v>
      </c>
      <c r="L1080" s="5">
        <v>28369000</v>
      </c>
      <c r="M1080" s="5" t="s">
        <v>6966</v>
      </c>
      <c r="N1080" s="8"/>
    </row>
    <row r="1081" spans="1:20" s="20" customFormat="1" ht="25.5">
      <c r="B1081" s="207"/>
      <c r="C1081" s="207"/>
      <c r="D1081" s="207"/>
      <c r="E1081" s="207"/>
      <c r="F1081" s="212"/>
      <c r="G1081" s="207"/>
      <c r="H1081" s="214" t="s">
        <v>11216</v>
      </c>
      <c r="I1081" s="236"/>
      <c r="J1081" s="231" t="s">
        <v>11217</v>
      </c>
      <c r="K1081" s="230"/>
      <c r="L1081" s="5"/>
      <c r="M1081" s="5"/>
      <c r="N1081" s="8"/>
    </row>
    <row r="1082" spans="1:20" s="20" customFormat="1" ht="25.5">
      <c r="B1082" s="207"/>
      <c r="C1082" s="207"/>
      <c r="D1082" s="207"/>
      <c r="E1082" s="207"/>
      <c r="F1082" s="212"/>
      <c r="G1082" s="207"/>
      <c r="H1082" s="214"/>
      <c r="I1082" s="236">
        <v>20110461</v>
      </c>
      <c r="J1082" s="230" t="s">
        <v>11218</v>
      </c>
      <c r="K1082" s="211" t="s">
        <v>8747</v>
      </c>
      <c r="L1082" s="5">
        <v>28410000</v>
      </c>
      <c r="M1082" s="5" t="s">
        <v>6966</v>
      </c>
      <c r="N1082" s="8"/>
    </row>
    <row r="1083" spans="1:20" s="20" customFormat="1" ht="25.5">
      <c r="B1083" s="207"/>
      <c r="C1083" s="207"/>
      <c r="D1083" s="207"/>
      <c r="E1083" s="207"/>
      <c r="F1083" s="212"/>
      <c r="G1083" s="207"/>
      <c r="H1083" s="214"/>
      <c r="I1083" s="236">
        <v>20110462</v>
      </c>
      <c r="J1083" s="230" t="s">
        <v>11219</v>
      </c>
      <c r="K1083" s="211" t="s">
        <v>8747</v>
      </c>
      <c r="L1083" s="5">
        <v>28420000</v>
      </c>
      <c r="M1083" s="5" t="s">
        <v>6966</v>
      </c>
      <c r="N1083" s="8"/>
    </row>
    <row r="1084" spans="1:20" s="20" customFormat="1">
      <c r="B1084" s="207"/>
      <c r="C1084" s="207"/>
      <c r="D1084" s="207"/>
      <c r="E1084" s="207"/>
      <c r="F1084" s="212"/>
      <c r="G1084" s="207"/>
      <c r="H1084" s="214"/>
      <c r="I1084" s="236">
        <v>20110463</v>
      </c>
      <c r="J1084" s="230" t="s">
        <v>11220</v>
      </c>
      <c r="K1084" s="211" t="s">
        <v>8747</v>
      </c>
      <c r="L1084" s="5">
        <v>28431000</v>
      </c>
      <c r="M1084" s="5" t="s">
        <v>6966</v>
      </c>
      <c r="N1084" s="8"/>
    </row>
    <row r="1085" spans="1:20" s="20" customFormat="1" ht="51">
      <c r="B1085" s="206" t="s">
        <v>11221</v>
      </c>
      <c r="C1085" s="207"/>
      <c r="D1085" s="207"/>
      <c r="E1085" s="207"/>
      <c r="F1085" s="212"/>
      <c r="G1085" s="207"/>
      <c r="H1085" s="214" t="s">
        <v>11222</v>
      </c>
      <c r="I1085" s="236"/>
      <c r="J1085" s="242" t="s">
        <v>11223</v>
      </c>
      <c r="K1085" s="211"/>
      <c r="L1085" s="5"/>
      <c r="M1085" s="5"/>
      <c r="N1085" s="8"/>
    </row>
    <row r="1086" spans="1:20" s="20" customFormat="1" ht="25.5">
      <c r="A1086" s="20">
        <v>1</v>
      </c>
      <c r="B1086" s="207"/>
      <c r="C1086" s="207"/>
      <c r="D1086" s="207"/>
      <c r="E1086" s="207"/>
      <c r="F1086" s="212"/>
      <c r="G1086" s="207"/>
      <c r="H1086" s="214"/>
      <c r="I1086" s="239">
        <v>20110491</v>
      </c>
      <c r="J1086" s="230" t="s">
        <v>11224</v>
      </c>
      <c r="K1086" s="211" t="s">
        <v>8747</v>
      </c>
      <c r="L1086" s="5" t="s">
        <v>11225</v>
      </c>
      <c r="M1086" s="5" t="s">
        <v>6966</v>
      </c>
      <c r="N1086" s="8"/>
    </row>
    <row r="1087" spans="1:20" s="20" customFormat="1">
      <c r="A1087" s="20">
        <v>1</v>
      </c>
      <c r="B1087" s="207"/>
      <c r="C1087" s="207"/>
      <c r="D1087" s="207"/>
      <c r="E1087" s="207"/>
      <c r="F1087" s="212"/>
      <c r="G1087" s="207"/>
      <c r="H1087" s="214"/>
      <c r="I1087" s="239">
        <v>20110492</v>
      </c>
      <c r="J1087" s="243" t="s">
        <v>9975</v>
      </c>
      <c r="K1087" s="218" t="s">
        <v>8747</v>
      </c>
      <c r="L1087" s="93"/>
      <c r="M1087" s="93">
        <v>2411100</v>
      </c>
      <c r="N1087" s="8"/>
    </row>
    <row r="1088" spans="1:20" s="20" customFormat="1" ht="51">
      <c r="A1088" s="20">
        <v>1</v>
      </c>
      <c r="B1088" s="207"/>
      <c r="C1088" s="207"/>
      <c r="D1088" s="207"/>
      <c r="E1088" s="207"/>
      <c r="F1088" s="212"/>
      <c r="G1088" s="207"/>
      <c r="H1088" s="214"/>
      <c r="I1088" s="239">
        <v>20110479</v>
      </c>
      <c r="J1088" s="230" t="s">
        <v>11226</v>
      </c>
      <c r="K1088" s="211" t="s">
        <v>8747</v>
      </c>
      <c r="L1088" s="5" t="s">
        <v>6984</v>
      </c>
      <c r="M1088" s="5" t="s">
        <v>6966</v>
      </c>
      <c r="N1088" s="8"/>
      <c r="Q1088" s="20">
        <v>842</v>
      </c>
      <c r="R1088" s="20">
        <v>411</v>
      </c>
      <c r="S1088" s="20">
        <v>4</v>
      </c>
      <c r="T1088" s="20">
        <f>P1088+Q1088-R1088-S1088</f>
        <v>427</v>
      </c>
    </row>
    <row r="1089" spans="2:20" s="20" customFormat="1">
      <c r="B1089" s="207"/>
      <c r="C1089" s="207"/>
      <c r="D1089" s="207"/>
      <c r="E1089" s="207"/>
      <c r="F1089" s="212"/>
      <c r="G1089" s="207" t="s">
        <v>11227</v>
      </c>
      <c r="H1089" s="214"/>
      <c r="I1089" s="236"/>
      <c r="J1089" s="242" t="s">
        <v>11228</v>
      </c>
      <c r="K1089" s="211"/>
      <c r="L1089" s="5"/>
      <c r="M1089" s="5"/>
      <c r="N1089" s="8"/>
      <c r="Q1089" s="20">
        <v>0</v>
      </c>
      <c r="R1089" s="20">
        <v>0</v>
      </c>
      <c r="S1089" s="20">
        <v>0</v>
      </c>
      <c r="T1089" s="20">
        <f t="shared" ref="T1089:T1094" si="0">P1089+Q1089-R1089-S1089</f>
        <v>0</v>
      </c>
    </row>
    <row r="1090" spans="2:20" s="20" customFormat="1" ht="25.5">
      <c r="B1090" s="207"/>
      <c r="C1090" s="207"/>
      <c r="D1090" s="207"/>
      <c r="E1090" s="207"/>
      <c r="F1090" s="212"/>
      <c r="G1090" s="207"/>
      <c r="H1090" s="214" t="s">
        <v>11229</v>
      </c>
      <c r="I1090" s="236"/>
      <c r="J1090" s="230" t="s">
        <v>11230</v>
      </c>
      <c r="K1090" s="211"/>
      <c r="L1090" s="5"/>
      <c r="M1090" s="5"/>
      <c r="N1090" s="8"/>
      <c r="Q1090" s="20">
        <v>8477</v>
      </c>
      <c r="R1090" s="20">
        <v>0</v>
      </c>
      <c r="S1090" s="20">
        <v>2576</v>
      </c>
      <c r="T1090" s="20">
        <f t="shared" si="0"/>
        <v>5901</v>
      </c>
    </row>
    <row r="1091" spans="2:20" s="20" customFormat="1">
      <c r="B1091" s="207"/>
      <c r="C1091" s="207"/>
      <c r="D1091" s="207"/>
      <c r="E1091" s="207"/>
      <c r="F1091" s="212"/>
      <c r="G1091" s="207"/>
      <c r="H1091" s="214"/>
      <c r="I1091" s="236" t="s">
        <v>11231</v>
      </c>
      <c r="J1091" s="230" t="s">
        <v>11232</v>
      </c>
      <c r="K1091" s="211" t="s">
        <v>8747</v>
      </c>
      <c r="L1091" s="5">
        <v>28451000</v>
      </c>
      <c r="M1091" s="5" t="s">
        <v>6966</v>
      </c>
      <c r="N1091" s="8"/>
      <c r="Q1091" s="20">
        <v>4103</v>
      </c>
      <c r="R1091" s="20">
        <v>3856</v>
      </c>
      <c r="S1091" s="20">
        <v>34</v>
      </c>
      <c r="T1091" s="20">
        <f t="shared" si="0"/>
        <v>213</v>
      </c>
    </row>
    <row r="1092" spans="2:20" s="20" customFormat="1" ht="25.5">
      <c r="B1092" s="207"/>
      <c r="C1092" s="207"/>
      <c r="D1092" s="207"/>
      <c r="E1092" s="207"/>
      <c r="F1092" s="212"/>
      <c r="G1092" s="207"/>
      <c r="H1092" s="214"/>
      <c r="I1092" s="236">
        <v>20110519</v>
      </c>
      <c r="J1092" s="230" t="s">
        <v>11233</v>
      </c>
      <c r="K1092" s="211" t="s">
        <v>8747</v>
      </c>
      <c r="L1092" s="5">
        <v>28459000</v>
      </c>
      <c r="M1092" s="5" t="s">
        <v>6966</v>
      </c>
      <c r="N1092" s="8"/>
      <c r="Q1092" s="20">
        <v>5695</v>
      </c>
      <c r="R1092" s="20">
        <v>2223</v>
      </c>
      <c r="S1092" s="20">
        <v>3254</v>
      </c>
      <c r="T1092" s="20">
        <f t="shared" si="0"/>
        <v>218</v>
      </c>
    </row>
    <row r="1093" spans="2:20" s="20" customFormat="1" ht="38.25">
      <c r="B1093" s="207"/>
      <c r="C1093" s="207"/>
      <c r="D1093" s="207"/>
      <c r="E1093" s="207"/>
      <c r="F1093" s="212"/>
      <c r="G1093" s="207"/>
      <c r="H1093" s="214" t="s">
        <v>11234</v>
      </c>
      <c r="I1093" s="236"/>
      <c r="J1093" s="230" t="s">
        <v>11235</v>
      </c>
      <c r="K1093" s="230"/>
      <c r="L1093" s="5"/>
      <c r="M1093" s="5"/>
      <c r="N1093" s="8"/>
      <c r="Q1093" s="20">
        <v>15490</v>
      </c>
      <c r="R1093" s="20">
        <v>2232</v>
      </c>
      <c r="S1093" s="20">
        <v>13131</v>
      </c>
      <c r="T1093" s="20">
        <f t="shared" si="0"/>
        <v>127</v>
      </c>
    </row>
    <row r="1094" spans="2:20" s="20" customFormat="1">
      <c r="B1094" s="207"/>
      <c r="C1094" s="207"/>
      <c r="D1094" s="207"/>
      <c r="E1094" s="207"/>
      <c r="F1094" s="212"/>
      <c r="G1094" s="207"/>
      <c r="H1094" s="214"/>
      <c r="I1094" s="236" t="s">
        <v>11236</v>
      </c>
      <c r="J1094" s="230" t="s">
        <v>11237</v>
      </c>
      <c r="K1094" s="211" t="s">
        <v>8747</v>
      </c>
      <c r="L1094" s="5">
        <v>28370000</v>
      </c>
      <c r="M1094" s="5" t="s">
        <v>6966</v>
      </c>
      <c r="N1094" s="8"/>
      <c r="Q1094" s="20">
        <v>7405</v>
      </c>
      <c r="R1094" s="20">
        <v>8932</v>
      </c>
      <c r="S1094" s="20">
        <v>58</v>
      </c>
      <c r="T1094" s="20">
        <f t="shared" si="0"/>
        <v>-1585</v>
      </c>
    </row>
    <row r="1095" spans="2:20" s="20" customFormat="1">
      <c r="B1095" s="207"/>
      <c r="C1095" s="207"/>
      <c r="D1095" s="207"/>
      <c r="E1095" s="207"/>
      <c r="F1095" s="212"/>
      <c r="G1095" s="207"/>
      <c r="H1095" s="214"/>
      <c r="I1095" s="236">
        <v>20110522</v>
      </c>
      <c r="J1095" s="230" t="s">
        <v>11238</v>
      </c>
      <c r="K1095" s="211" t="s">
        <v>8747</v>
      </c>
      <c r="L1095" s="5">
        <v>28429090</v>
      </c>
      <c r="M1095" s="5" t="s">
        <v>6966</v>
      </c>
      <c r="N1095" s="8"/>
    </row>
    <row r="1096" spans="2:20" s="20" customFormat="1">
      <c r="B1096" s="207"/>
      <c r="C1096" s="207"/>
      <c r="D1096" s="207"/>
      <c r="E1096" s="207"/>
      <c r="F1096" s="212"/>
      <c r="G1096" s="207"/>
      <c r="H1096" s="214"/>
      <c r="I1096" s="236">
        <v>20110523</v>
      </c>
      <c r="J1096" s="230" t="s">
        <v>11239</v>
      </c>
      <c r="K1096" s="211" t="s">
        <v>8747</v>
      </c>
      <c r="L1096" s="5">
        <v>28390000</v>
      </c>
      <c r="M1096" s="5" t="s">
        <v>6966</v>
      </c>
      <c r="N1096" s="8"/>
    </row>
    <row r="1097" spans="2:20" s="20" customFormat="1">
      <c r="B1097" s="207"/>
      <c r="C1097" s="207"/>
      <c r="D1097" s="207"/>
      <c r="E1097" s="207"/>
      <c r="F1097" s="212"/>
      <c r="G1097" s="207"/>
      <c r="H1097" s="214"/>
      <c r="I1097" s="236">
        <v>20110524</v>
      </c>
      <c r="J1097" s="230" t="s">
        <v>11240</v>
      </c>
      <c r="K1097" s="211" t="s">
        <v>8747</v>
      </c>
      <c r="L1097" s="5">
        <v>28400000</v>
      </c>
      <c r="M1097" s="5" t="s">
        <v>6966</v>
      </c>
      <c r="N1097" s="8"/>
    </row>
    <row r="1098" spans="2:20" s="20" customFormat="1" ht="25.5">
      <c r="B1098" s="207"/>
      <c r="C1098" s="207"/>
      <c r="D1098" s="207"/>
      <c r="E1098" s="207"/>
      <c r="F1098" s="212"/>
      <c r="G1098" s="207"/>
      <c r="H1098" s="214" t="s">
        <v>11241</v>
      </c>
      <c r="I1098" s="236" t="s">
        <v>11242</v>
      </c>
      <c r="J1098" s="230" t="s">
        <v>11243</v>
      </c>
      <c r="K1098" s="211" t="s">
        <v>8747</v>
      </c>
      <c r="L1098" s="5">
        <v>28470000</v>
      </c>
      <c r="M1098" s="5" t="s">
        <v>6966</v>
      </c>
      <c r="N1098" s="8" t="s">
        <v>11244</v>
      </c>
    </row>
    <row r="1099" spans="2:20" s="20" customFormat="1" ht="25.5">
      <c r="B1099" s="207"/>
      <c r="C1099" s="207"/>
      <c r="D1099" s="207"/>
      <c r="E1099" s="207"/>
      <c r="F1099" s="212"/>
      <c r="G1099" s="207"/>
      <c r="H1099" s="214" t="s">
        <v>11245</v>
      </c>
      <c r="I1099" s="236"/>
      <c r="J1099" s="231" t="s">
        <v>11246</v>
      </c>
      <c r="K1099" s="211"/>
      <c r="L1099" s="5"/>
      <c r="M1099" s="5"/>
      <c r="N1099" s="8"/>
    </row>
    <row r="1100" spans="2:20" s="20" customFormat="1" ht="25.5">
      <c r="B1100" s="207"/>
      <c r="C1100" s="207"/>
      <c r="D1100" s="207"/>
      <c r="E1100" s="207"/>
      <c r="F1100" s="212"/>
      <c r="G1100" s="207"/>
      <c r="H1100" s="214"/>
      <c r="I1100" s="236" t="s">
        <v>11247</v>
      </c>
      <c r="J1100" s="230" t="s">
        <v>11248</v>
      </c>
      <c r="K1100" s="211" t="s">
        <v>8747</v>
      </c>
      <c r="L1100" s="5">
        <v>28480000</v>
      </c>
      <c r="M1100" s="5" t="s">
        <v>6966</v>
      </c>
      <c r="N1100" s="8"/>
    </row>
    <row r="1101" spans="2:20" s="20" customFormat="1" ht="25.5">
      <c r="B1101" s="207"/>
      <c r="C1101" s="207"/>
      <c r="D1101" s="207"/>
      <c r="E1101" s="207"/>
      <c r="F1101" s="212"/>
      <c r="G1101" s="207"/>
      <c r="H1101" s="214"/>
      <c r="I1101" s="236">
        <v>20110542</v>
      </c>
      <c r="J1101" s="230" t="s">
        <v>11249</v>
      </c>
      <c r="K1101" s="211" t="s">
        <v>8747</v>
      </c>
      <c r="L1101" s="5">
        <v>28490000</v>
      </c>
      <c r="M1101" s="5" t="s">
        <v>11250</v>
      </c>
      <c r="N1101" s="8" t="s">
        <v>11251</v>
      </c>
    </row>
    <row r="1102" spans="2:20" s="20" customFormat="1" ht="38.25">
      <c r="B1102" s="207"/>
      <c r="C1102" s="207"/>
      <c r="D1102" s="207"/>
      <c r="E1102" s="207"/>
      <c r="F1102" s="212"/>
      <c r="G1102" s="207"/>
      <c r="H1102" s="214"/>
      <c r="I1102" s="236">
        <v>20110543</v>
      </c>
      <c r="J1102" s="230" t="s">
        <v>11252</v>
      </c>
      <c r="K1102" s="211" t="s">
        <v>8747</v>
      </c>
      <c r="L1102" s="5">
        <v>28500000</v>
      </c>
      <c r="M1102" s="5" t="s">
        <v>6966</v>
      </c>
      <c r="N1102" s="8"/>
    </row>
    <row r="1103" spans="2:20" s="20" customFormat="1" ht="38.25">
      <c r="B1103" s="207"/>
      <c r="C1103" s="207"/>
      <c r="D1103" s="207"/>
      <c r="E1103" s="207"/>
      <c r="F1103" s="212"/>
      <c r="G1103" s="207"/>
      <c r="H1103" s="214" t="s">
        <v>11253</v>
      </c>
      <c r="I1103" s="236" t="s">
        <v>11254</v>
      </c>
      <c r="J1103" s="230" t="s">
        <v>11255</v>
      </c>
      <c r="K1103" s="211" t="s">
        <v>8747</v>
      </c>
      <c r="L1103" s="5">
        <v>28460000</v>
      </c>
      <c r="M1103" s="5" t="s">
        <v>6966</v>
      </c>
      <c r="N1103" s="8"/>
    </row>
    <row r="1104" spans="2:20" s="20" customFormat="1" ht="25.5">
      <c r="B1104" s="207"/>
      <c r="C1104" s="207"/>
      <c r="D1104" s="207"/>
      <c r="E1104" s="207"/>
      <c r="F1104" s="212"/>
      <c r="G1104" s="207"/>
      <c r="H1104" s="214" t="s">
        <v>11256</v>
      </c>
      <c r="I1104" s="236" t="s">
        <v>11257</v>
      </c>
      <c r="J1104" s="230" t="s">
        <v>11258</v>
      </c>
      <c r="K1104" s="211" t="s">
        <v>8747</v>
      </c>
      <c r="L1104" s="5">
        <v>25030000</v>
      </c>
      <c r="M1104" s="5" t="s">
        <v>6966</v>
      </c>
      <c r="N1104" s="8"/>
    </row>
    <row r="1105" spans="2:14" s="20" customFormat="1">
      <c r="B1105" s="207"/>
      <c r="C1105" s="207"/>
      <c r="D1105" s="207"/>
      <c r="E1105" s="207"/>
      <c r="F1105" s="212"/>
      <c r="G1105" s="207"/>
      <c r="H1105" s="214" t="s">
        <v>11259</v>
      </c>
      <c r="I1105" s="236" t="s">
        <v>11260</v>
      </c>
      <c r="J1105" s="230" t="s">
        <v>11261</v>
      </c>
      <c r="K1105" s="211" t="s">
        <v>8747</v>
      </c>
      <c r="L1105" s="5">
        <v>26012000</v>
      </c>
      <c r="M1105" s="5" t="s">
        <v>6966</v>
      </c>
      <c r="N1105" s="8"/>
    </row>
    <row r="1106" spans="2:14" s="20" customFormat="1" ht="25.5">
      <c r="B1106" s="207"/>
      <c r="C1106" s="207"/>
      <c r="D1106" s="207"/>
      <c r="E1106" s="207"/>
      <c r="F1106" s="212"/>
      <c r="G1106" s="207"/>
      <c r="H1106" s="214" t="s">
        <v>11262</v>
      </c>
      <c r="I1106" s="236" t="s">
        <v>11263</v>
      </c>
      <c r="J1106" s="230" t="s">
        <v>9072</v>
      </c>
      <c r="K1106" s="211" t="s">
        <v>10980</v>
      </c>
      <c r="L1106" s="5" t="s">
        <v>9073</v>
      </c>
      <c r="M1106" s="5" t="s">
        <v>6966</v>
      </c>
      <c r="N1106" s="8" t="s">
        <v>9074</v>
      </c>
    </row>
    <row r="1107" spans="2:14" s="20" customFormat="1" ht="25.5">
      <c r="B1107" s="207"/>
      <c r="C1107" s="207"/>
      <c r="D1107" s="207"/>
      <c r="E1107" s="207"/>
      <c r="F1107" s="212"/>
      <c r="G1107" s="207"/>
      <c r="H1107" s="214" t="s">
        <v>9075</v>
      </c>
      <c r="I1107" s="236" t="s">
        <v>9076</v>
      </c>
      <c r="J1107" s="230" t="s">
        <v>9077</v>
      </c>
      <c r="K1107" s="211" t="s">
        <v>11279</v>
      </c>
      <c r="L1107" s="5" t="s">
        <v>6994</v>
      </c>
      <c r="M1107" s="5" t="s">
        <v>6994</v>
      </c>
      <c r="N1107" s="6" t="s">
        <v>9078</v>
      </c>
    </row>
    <row r="1108" spans="2:14" s="20" customFormat="1" ht="63.75">
      <c r="B1108" s="207"/>
      <c r="C1108" s="207"/>
      <c r="D1108" s="207"/>
      <c r="E1108" s="207"/>
      <c r="F1108" s="212"/>
      <c r="G1108" s="207" t="s">
        <v>9079</v>
      </c>
      <c r="H1108" s="214"/>
      <c r="I1108" s="236"/>
      <c r="J1108" s="231" t="s">
        <v>9080</v>
      </c>
      <c r="K1108" s="230"/>
      <c r="L1108" s="5"/>
      <c r="M1108" s="5"/>
      <c r="N1108" s="8"/>
    </row>
    <row r="1109" spans="2:14" s="20" customFormat="1">
      <c r="B1109" s="207"/>
      <c r="C1109" s="207"/>
      <c r="D1109" s="207"/>
      <c r="E1109" s="207"/>
      <c r="F1109" s="212"/>
      <c r="G1109" s="207"/>
      <c r="H1109" s="214" t="s">
        <v>9081</v>
      </c>
      <c r="I1109" s="236"/>
      <c r="J1109" s="242" t="s">
        <v>9082</v>
      </c>
      <c r="K1109" s="230"/>
      <c r="L1109" s="5"/>
      <c r="M1109" s="5"/>
      <c r="N1109" s="8" t="s">
        <v>9083</v>
      </c>
    </row>
    <row r="1110" spans="2:14" s="20" customFormat="1">
      <c r="B1110" s="207"/>
      <c r="C1110" s="207"/>
      <c r="D1110" s="207"/>
      <c r="E1110" s="207"/>
      <c r="F1110" s="212"/>
      <c r="G1110" s="207"/>
      <c r="H1110" s="210"/>
      <c r="I1110" s="236" t="s">
        <v>9084</v>
      </c>
      <c r="J1110" s="230" t="s">
        <v>9085</v>
      </c>
      <c r="K1110" s="211" t="s">
        <v>8747</v>
      </c>
      <c r="L1110" s="5">
        <v>29011000</v>
      </c>
      <c r="M1110" s="5" t="s">
        <v>6966</v>
      </c>
      <c r="N1110" s="8"/>
    </row>
    <row r="1111" spans="2:14" s="20" customFormat="1" ht="51">
      <c r="B1111" s="207"/>
      <c r="C1111" s="207"/>
      <c r="D1111" s="207"/>
      <c r="E1111" s="207"/>
      <c r="F1111" s="212"/>
      <c r="G1111" s="207"/>
      <c r="H1111" s="210"/>
      <c r="I1111" s="236">
        <v>20110612</v>
      </c>
      <c r="J1111" s="230" t="s">
        <v>9086</v>
      </c>
      <c r="K1111" s="211" t="s">
        <v>8747</v>
      </c>
      <c r="L1111" s="5">
        <v>29012000</v>
      </c>
      <c r="M1111" s="5" t="s">
        <v>6966</v>
      </c>
      <c r="N1111" s="8" t="s">
        <v>9087</v>
      </c>
    </row>
    <row r="1112" spans="2:14" s="20" customFormat="1">
      <c r="B1112" s="207"/>
      <c r="C1112" s="207"/>
      <c r="D1112" s="207"/>
      <c r="E1112" s="207"/>
      <c r="F1112" s="212"/>
      <c r="G1112" s="207"/>
      <c r="H1112" s="214" t="s">
        <v>9088</v>
      </c>
      <c r="I1112" s="236"/>
      <c r="J1112" s="230" t="s">
        <v>9089</v>
      </c>
      <c r="K1112" s="211"/>
      <c r="L1112" s="5"/>
      <c r="M1112" s="5"/>
      <c r="N1112" s="8"/>
    </row>
    <row r="1113" spans="2:14" s="20" customFormat="1">
      <c r="B1113" s="207"/>
      <c r="C1113" s="207"/>
      <c r="D1113" s="207"/>
      <c r="E1113" s="207"/>
      <c r="F1113" s="212"/>
      <c r="G1113" s="207"/>
      <c r="H1113" s="214"/>
      <c r="I1113" s="236" t="s">
        <v>9090</v>
      </c>
      <c r="J1113" s="230" t="s">
        <v>9091</v>
      </c>
      <c r="K1113" s="211" t="s">
        <v>8747</v>
      </c>
      <c r="L1113" s="5">
        <v>29021000</v>
      </c>
      <c r="M1113" s="7" t="s">
        <v>6966</v>
      </c>
      <c r="N1113" s="21"/>
    </row>
    <row r="1114" spans="2:14" s="20" customFormat="1">
      <c r="B1114" s="207"/>
      <c r="C1114" s="207"/>
      <c r="D1114" s="207"/>
      <c r="E1114" s="207"/>
      <c r="F1114" s="212"/>
      <c r="G1114" s="207"/>
      <c r="H1114" s="214"/>
      <c r="I1114" s="236" t="s">
        <v>9092</v>
      </c>
      <c r="J1114" s="230" t="s">
        <v>6833</v>
      </c>
      <c r="K1114" s="211" t="s">
        <v>8747</v>
      </c>
      <c r="L1114" s="5" t="s">
        <v>9093</v>
      </c>
      <c r="M1114" s="7" t="s">
        <v>6966</v>
      </c>
      <c r="N1114" s="21"/>
    </row>
    <row r="1115" spans="2:14" s="20" customFormat="1">
      <c r="B1115" s="207"/>
      <c r="C1115" s="207"/>
      <c r="D1115" s="207"/>
      <c r="E1115" s="207"/>
      <c r="F1115" s="212"/>
      <c r="G1115" s="207"/>
      <c r="H1115" s="214"/>
      <c r="I1115" s="236" t="s">
        <v>9094</v>
      </c>
      <c r="J1115" s="230" t="s">
        <v>6836</v>
      </c>
      <c r="K1115" s="211" t="s">
        <v>8747</v>
      </c>
      <c r="L1115" s="5" t="s">
        <v>9095</v>
      </c>
      <c r="M1115" s="7" t="s">
        <v>6966</v>
      </c>
      <c r="N1115" s="21"/>
    </row>
    <row r="1116" spans="2:14" s="20" customFormat="1">
      <c r="B1116" s="207"/>
      <c r="C1116" s="207"/>
      <c r="D1116" s="207"/>
      <c r="E1116" s="207"/>
      <c r="F1116" s="212"/>
      <c r="G1116" s="207"/>
      <c r="H1116" s="214"/>
      <c r="I1116" s="236" t="s">
        <v>9096</v>
      </c>
      <c r="J1116" s="230" t="s">
        <v>6839</v>
      </c>
      <c r="K1116" s="211" t="s">
        <v>8747</v>
      </c>
      <c r="L1116" s="5">
        <v>29024000</v>
      </c>
      <c r="M1116" s="7" t="s">
        <v>6966</v>
      </c>
      <c r="N1116" s="21"/>
    </row>
    <row r="1117" spans="2:14" s="20" customFormat="1">
      <c r="B1117" s="207"/>
      <c r="C1117" s="207"/>
      <c r="D1117" s="207"/>
      <c r="E1117" s="207"/>
      <c r="F1117" s="212"/>
      <c r="G1117" s="207"/>
      <c r="H1117" s="214"/>
      <c r="I1117" s="236" t="s">
        <v>9097</v>
      </c>
      <c r="J1117" s="230" t="s">
        <v>9098</v>
      </c>
      <c r="K1117" s="211" t="s">
        <v>8747</v>
      </c>
      <c r="L1117" s="5" t="s">
        <v>9099</v>
      </c>
      <c r="M1117" s="7" t="s">
        <v>6966</v>
      </c>
      <c r="N1117" s="21"/>
    </row>
    <row r="1118" spans="2:14" s="20" customFormat="1">
      <c r="B1118" s="207"/>
      <c r="C1118" s="207"/>
      <c r="D1118" s="207"/>
      <c r="E1118" s="207"/>
      <c r="F1118" s="212"/>
      <c r="G1118" s="207"/>
      <c r="H1118" s="214"/>
      <c r="I1118" s="236" t="s">
        <v>9100</v>
      </c>
      <c r="J1118" s="230" t="s">
        <v>9101</v>
      </c>
      <c r="K1118" s="211" t="s">
        <v>8747</v>
      </c>
      <c r="L1118" s="5" t="s">
        <v>9102</v>
      </c>
      <c r="M1118" s="7" t="s">
        <v>6966</v>
      </c>
      <c r="N1118" s="21"/>
    </row>
    <row r="1119" spans="2:14" s="20" customFormat="1">
      <c r="B1119" s="207"/>
      <c r="C1119" s="207"/>
      <c r="D1119" s="207"/>
      <c r="E1119" s="207"/>
      <c r="F1119" s="212"/>
      <c r="G1119" s="207"/>
      <c r="H1119" s="214"/>
      <c r="I1119" s="236" t="s">
        <v>9103</v>
      </c>
      <c r="J1119" s="230" t="s">
        <v>9104</v>
      </c>
      <c r="K1119" s="211" t="s">
        <v>8747</v>
      </c>
      <c r="L1119" s="5" t="s">
        <v>9105</v>
      </c>
      <c r="M1119" s="7" t="s">
        <v>6966</v>
      </c>
      <c r="N1119" s="21"/>
    </row>
    <row r="1120" spans="2:14" s="20" customFormat="1">
      <c r="B1120" s="207"/>
      <c r="C1120" s="207"/>
      <c r="D1120" s="207"/>
      <c r="E1120" s="207"/>
      <c r="F1120" s="212"/>
      <c r="G1120" s="207"/>
      <c r="H1120" s="214"/>
      <c r="I1120" s="236" t="s">
        <v>9106</v>
      </c>
      <c r="J1120" s="230" t="s">
        <v>9107</v>
      </c>
      <c r="K1120" s="211" t="s">
        <v>8747</v>
      </c>
      <c r="L1120" s="5" t="s">
        <v>9108</v>
      </c>
      <c r="M1120" s="7" t="s">
        <v>6966</v>
      </c>
      <c r="N1120" s="21"/>
    </row>
    <row r="1121" spans="2:14" s="20" customFormat="1" ht="25.5">
      <c r="B1121" s="207"/>
      <c r="C1121" s="207"/>
      <c r="D1121" s="207"/>
      <c r="E1121" s="207"/>
      <c r="F1121" s="212"/>
      <c r="G1121" s="207"/>
      <c r="H1121" s="214" t="s">
        <v>9109</v>
      </c>
      <c r="I1121" s="236"/>
      <c r="J1121" s="230" t="s">
        <v>9110</v>
      </c>
      <c r="K1121" s="230"/>
      <c r="L1121" s="5"/>
      <c r="M1121" s="5"/>
      <c r="N1121" s="8"/>
    </row>
    <row r="1122" spans="2:14" s="20" customFormat="1" ht="51">
      <c r="B1122" s="207"/>
      <c r="C1122" s="207"/>
      <c r="D1122" s="207"/>
      <c r="E1122" s="207"/>
      <c r="F1122" s="212"/>
      <c r="G1122" s="207"/>
      <c r="H1122" s="214"/>
      <c r="I1122" s="236" t="s">
        <v>9111</v>
      </c>
      <c r="J1122" s="230" t="s">
        <v>9112</v>
      </c>
      <c r="K1122" s="211" t="s">
        <v>8747</v>
      </c>
      <c r="L1122" s="5">
        <v>29031000</v>
      </c>
      <c r="M1122" s="7" t="s">
        <v>6966</v>
      </c>
      <c r="N1122" s="21" t="s">
        <v>9113</v>
      </c>
    </row>
    <row r="1123" spans="2:14" s="20" customFormat="1" ht="25.5">
      <c r="B1123" s="207"/>
      <c r="C1123" s="207"/>
      <c r="D1123" s="207"/>
      <c r="E1123" s="207"/>
      <c r="F1123" s="212"/>
      <c r="G1123" s="207"/>
      <c r="H1123" s="214"/>
      <c r="I1123" s="236" t="s">
        <v>9114</v>
      </c>
      <c r="J1123" s="230" t="s">
        <v>9115</v>
      </c>
      <c r="K1123" s="211" t="s">
        <v>8747</v>
      </c>
      <c r="L1123" s="5">
        <v>29032000</v>
      </c>
      <c r="M1123" s="7" t="s">
        <v>6966</v>
      </c>
      <c r="N1123" s="21" t="s">
        <v>9116</v>
      </c>
    </row>
    <row r="1124" spans="2:14" s="20" customFormat="1" ht="38.25">
      <c r="B1124" s="207"/>
      <c r="C1124" s="207"/>
      <c r="D1124" s="207"/>
      <c r="E1124" s="207"/>
      <c r="F1124" s="212"/>
      <c r="G1124" s="207"/>
      <c r="H1124" s="214" t="s">
        <v>9117</v>
      </c>
      <c r="I1124" s="236"/>
      <c r="J1124" s="230" t="s">
        <v>9118</v>
      </c>
      <c r="K1124" s="211"/>
      <c r="L1124" s="5"/>
      <c r="M1124" s="5"/>
      <c r="N1124" s="8"/>
    </row>
    <row r="1125" spans="2:14" s="20" customFormat="1" ht="25.5">
      <c r="B1125" s="207"/>
      <c r="C1125" s="207"/>
      <c r="D1125" s="207"/>
      <c r="E1125" s="207"/>
      <c r="F1125" s="212"/>
      <c r="G1125" s="207"/>
      <c r="H1125" s="214"/>
      <c r="I1125" s="236" t="s">
        <v>9119</v>
      </c>
      <c r="J1125" s="230" t="s">
        <v>9120</v>
      </c>
      <c r="K1125" s="211" t="s">
        <v>8747</v>
      </c>
      <c r="L1125" s="5">
        <v>29041000</v>
      </c>
      <c r="M1125" s="7" t="s">
        <v>6966</v>
      </c>
      <c r="N1125" s="8"/>
    </row>
    <row r="1126" spans="2:14" s="20" customFormat="1" ht="25.5">
      <c r="B1126" s="207"/>
      <c r="C1126" s="207"/>
      <c r="D1126" s="207"/>
      <c r="E1126" s="207"/>
      <c r="F1126" s="212"/>
      <c r="G1126" s="207"/>
      <c r="H1126" s="214"/>
      <c r="I1126" s="236" t="s">
        <v>9121</v>
      </c>
      <c r="J1126" s="230" t="s">
        <v>9122</v>
      </c>
      <c r="K1126" s="211" t="s">
        <v>8747</v>
      </c>
      <c r="L1126" s="5">
        <v>29042000</v>
      </c>
      <c r="M1126" s="7" t="s">
        <v>6966</v>
      </c>
      <c r="N1126" s="8"/>
    </row>
    <row r="1127" spans="2:14" s="20" customFormat="1" ht="38.25">
      <c r="B1127" s="207"/>
      <c r="C1127" s="207"/>
      <c r="D1127" s="207"/>
      <c r="E1127" s="207"/>
      <c r="F1127" s="212"/>
      <c r="G1127" s="207"/>
      <c r="H1127" s="214"/>
      <c r="I1127" s="236">
        <v>20110649</v>
      </c>
      <c r="J1127" s="230" t="s">
        <v>9123</v>
      </c>
      <c r="K1127" s="211" t="s">
        <v>8747</v>
      </c>
      <c r="L1127" s="5">
        <v>29049000</v>
      </c>
      <c r="M1127" s="7" t="s">
        <v>6966</v>
      </c>
      <c r="N1127" s="8"/>
    </row>
    <row r="1128" spans="2:14" s="20" customFormat="1">
      <c r="B1128" s="207"/>
      <c r="C1128" s="207"/>
      <c r="D1128" s="207"/>
      <c r="E1128" s="207"/>
      <c r="F1128" s="212"/>
      <c r="G1128" s="207"/>
      <c r="H1128" s="214" t="s">
        <v>9124</v>
      </c>
      <c r="I1128" s="236"/>
      <c r="J1128" s="230" t="s">
        <v>9125</v>
      </c>
      <c r="K1128" s="230"/>
      <c r="L1128" s="5"/>
      <c r="M1128" s="5"/>
      <c r="N1128" s="8"/>
    </row>
    <row r="1129" spans="2:14" s="20" customFormat="1" ht="25.5">
      <c r="B1129" s="207"/>
      <c r="C1129" s="207"/>
      <c r="D1129" s="207"/>
      <c r="E1129" s="207"/>
      <c r="F1129" s="212"/>
      <c r="G1129" s="207"/>
      <c r="H1129" s="214"/>
      <c r="I1129" s="236" t="s">
        <v>9126</v>
      </c>
      <c r="J1129" s="230" t="s">
        <v>9127</v>
      </c>
      <c r="K1129" s="211" t="s">
        <v>8747</v>
      </c>
      <c r="L1129" s="5">
        <v>29033000</v>
      </c>
      <c r="M1129" s="7" t="s">
        <v>6966</v>
      </c>
      <c r="N1129" s="8" t="s">
        <v>9128</v>
      </c>
    </row>
    <row r="1130" spans="2:14" s="20" customFormat="1" ht="51">
      <c r="B1130" s="207"/>
      <c r="C1130" s="207"/>
      <c r="D1130" s="207"/>
      <c r="E1130" s="207"/>
      <c r="F1130" s="212"/>
      <c r="G1130" s="207"/>
      <c r="H1130" s="214"/>
      <c r="I1130" s="236" t="s">
        <v>9129</v>
      </c>
      <c r="J1130" s="230" t="s">
        <v>9130</v>
      </c>
      <c r="K1130" s="211" t="s">
        <v>8747</v>
      </c>
      <c r="L1130" s="5">
        <v>29034000</v>
      </c>
      <c r="M1130" s="7" t="s">
        <v>6966</v>
      </c>
      <c r="N1130" s="8" t="s">
        <v>9131</v>
      </c>
    </row>
    <row r="1131" spans="2:14" s="20" customFormat="1" ht="25.5">
      <c r="B1131" s="207"/>
      <c r="C1131" s="207"/>
      <c r="D1131" s="207"/>
      <c r="E1131" s="207"/>
      <c r="F1131" s="212"/>
      <c r="G1131" s="207"/>
      <c r="H1131" s="214"/>
      <c r="I1131" s="236" t="s">
        <v>9132</v>
      </c>
      <c r="J1131" s="230" t="s">
        <v>9133</v>
      </c>
      <c r="K1131" s="211" t="s">
        <v>8747</v>
      </c>
      <c r="L1131" s="5">
        <v>29035000</v>
      </c>
      <c r="M1131" s="7" t="s">
        <v>6966</v>
      </c>
      <c r="N1131" s="8"/>
    </row>
    <row r="1132" spans="2:14" s="20" customFormat="1" ht="25.5">
      <c r="B1132" s="207"/>
      <c r="C1132" s="207"/>
      <c r="D1132" s="207"/>
      <c r="E1132" s="207"/>
      <c r="F1132" s="212"/>
      <c r="G1132" s="207"/>
      <c r="H1132" s="214"/>
      <c r="I1132" s="236" t="s">
        <v>9134</v>
      </c>
      <c r="J1132" s="230" t="s">
        <v>9135</v>
      </c>
      <c r="K1132" s="211" t="s">
        <v>8747</v>
      </c>
      <c r="L1132" s="5">
        <v>29036000</v>
      </c>
      <c r="M1132" s="7" t="s">
        <v>6966</v>
      </c>
      <c r="N1132" s="8"/>
    </row>
    <row r="1133" spans="2:14" s="20" customFormat="1">
      <c r="B1133" s="207"/>
      <c r="C1133" s="207"/>
      <c r="D1133" s="207"/>
      <c r="E1133" s="207"/>
      <c r="F1133" s="212"/>
      <c r="G1133" s="207"/>
      <c r="H1133" s="214" t="s">
        <v>9136</v>
      </c>
      <c r="I1133" s="236" t="s">
        <v>9137</v>
      </c>
      <c r="J1133" s="230" t="s">
        <v>9138</v>
      </c>
      <c r="K1133" s="211" t="s">
        <v>8747</v>
      </c>
      <c r="L1133" s="5">
        <v>38237000</v>
      </c>
      <c r="M1133" s="5">
        <v>2411030</v>
      </c>
      <c r="N1133" s="8"/>
    </row>
    <row r="1134" spans="2:14" s="20" customFormat="1">
      <c r="B1134" s="207"/>
      <c r="C1134" s="207"/>
      <c r="D1134" s="207"/>
      <c r="E1134" s="207"/>
      <c r="F1134" s="212"/>
      <c r="G1134" s="207"/>
      <c r="H1134" s="214" t="s">
        <v>9139</v>
      </c>
      <c r="I1134" s="236"/>
      <c r="J1134" s="242" t="s">
        <v>9140</v>
      </c>
      <c r="K1134" s="230"/>
      <c r="L1134" s="5"/>
      <c r="M1134" s="5"/>
      <c r="N1134" s="8"/>
    </row>
    <row r="1135" spans="2:14" s="20" customFormat="1" ht="38.25">
      <c r="B1135" s="207"/>
      <c r="C1135" s="207"/>
      <c r="D1135" s="207"/>
      <c r="E1135" s="207"/>
      <c r="F1135" s="212"/>
      <c r="G1135" s="207"/>
      <c r="H1135" s="214"/>
      <c r="I1135" s="236" t="s">
        <v>9141</v>
      </c>
      <c r="J1135" s="230" t="s">
        <v>9142</v>
      </c>
      <c r="K1135" s="211" t="s">
        <v>8747</v>
      </c>
      <c r="L1135" s="5">
        <v>29051000</v>
      </c>
      <c r="M1135" s="7" t="s">
        <v>6966</v>
      </c>
      <c r="N1135" s="8" t="s">
        <v>9143</v>
      </c>
    </row>
    <row r="1136" spans="2:14" s="20" customFormat="1">
      <c r="B1136" s="207"/>
      <c r="C1136" s="207"/>
      <c r="D1136" s="207"/>
      <c r="E1136" s="207"/>
      <c r="F1136" s="212"/>
      <c r="G1136" s="207"/>
      <c r="H1136" s="214"/>
      <c r="I1136" s="236" t="s">
        <v>9144</v>
      </c>
      <c r="J1136" s="230" t="s">
        <v>9145</v>
      </c>
      <c r="K1136" s="211" t="s">
        <v>8747</v>
      </c>
      <c r="L1136" s="5">
        <v>29052000</v>
      </c>
      <c r="M1136" s="7" t="s">
        <v>6966</v>
      </c>
      <c r="N1136" s="8"/>
    </row>
    <row r="1137" spans="2:14" s="20" customFormat="1" ht="25.5">
      <c r="B1137" s="207"/>
      <c r="C1137" s="207"/>
      <c r="D1137" s="207"/>
      <c r="E1137" s="207"/>
      <c r="F1137" s="212"/>
      <c r="G1137" s="207"/>
      <c r="H1137" s="214" t="s">
        <v>9146</v>
      </c>
      <c r="I1137" s="236"/>
      <c r="J1137" s="230" t="s">
        <v>9147</v>
      </c>
      <c r="K1137" s="211"/>
      <c r="L1137" s="5"/>
      <c r="M1137" s="5"/>
      <c r="N1137" s="8"/>
    </row>
    <row r="1138" spans="2:14" s="20" customFormat="1" ht="38.25">
      <c r="B1138" s="207"/>
      <c r="C1138" s="207"/>
      <c r="D1138" s="207"/>
      <c r="E1138" s="207"/>
      <c r="F1138" s="212"/>
      <c r="G1138" s="207"/>
      <c r="H1138" s="214"/>
      <c r="I1138" s="236" t="s">
        <v>9148</v>
      </c>
      <c r="J1138" s="230" t="s">
        <v>9149</v>
      </c>
      <c r="K1138" s="211" t="s">
        <v>8747</v>
      </c>
      <c r="L1138" s="5">
        <v>29053000</v>
      </c>
      <c r="M1138" s="7" t="s">
        <v>6966</v>
      </c>
      <c r="N1138" s="8" t="s">
        <v>7254</v>
      </c>
    </row>
    <row r="1139" spans="2:14" s="20" customFormat="1" ht="38.25">
      <c r="B1139" s="207"/>
      <c r="C1139" s="207"/>
      <c r="D1139" s="207"/>
      <c r="E1139" s="207"/>
      <c r="F1139" s="212"/>
      <c r="G1139" s="207"/>
      <c r="H1139" s="214"/>
      <c r="I1139" s="236" t="s">
        <v>7255</v>
      </c>
      <c r="J1139" s="230" t="s">
        <v>7256</v>
      </c>
      <c r="K1139" s="211" t="s">
        <v>8747</v>
      </c>
      <c r="L1139" s="5">
        <v>29054000</v>
      </c>
      <c r="M1139" s="7" t="s">
        <v>6966</v>
      </c>
      <c r="N1139" s="8" t="s">
        <v>7257</v>
      </c>
    </row>
    <row r="1140" spans="2:14" s="20" customFormat="1" ht="25.5">
      <c r="B1140" s="207"/>
      <c r="C1140" s="207"/>
      <c r="D1140" s="207"/>
      <c r="E1140" s="207"/>
      <c r="F1140" s="212"/>
      <c r="G1140" s="207"/>
      <c r="H1140" s="214"/>
      <c r="I1140" s="236" t="s">
        <v>7258</v>
      </c>
      <c r="J1140" s="230" t="s">
        <v>7259</v>
      </c>
      <c r="K1140" s="211" t="s">
        <v>8747</v>
      </c>
      <c r="L1140" s="5">
        <v>29055000</v>
      </c>
      <c r="M1140" s="7" t="s">
        <v>6966</v>
      </c>
      <c r="N1140" s="8"/>
    </row>
    <row r="1141" spans="2:14" s="20" customFormat="1" ht="25.5">
      <c r="B1141" s="207"/>
      <c r="C1141" s="207"/>
      <c r="D1141" s="207"/>
      <c r="E1141" s="207"/>
      <c r="F1141" s="212"/>
      <c r="G1141" s="207"/>
      <c r="H1141" s="214"/>
      <c r="I1141" s="236" t="s">
        <v>7260</v>
      </c>
      <c r="J1141" s="230" t="s">
        <v>7261</v>
      </c>
      <c r="K1141" s="211" t="s">
        <v>8747</v>
      </c>
      <c r="L1141" s="5">
        <v>29060000</v>
      </c>
      <c r="M1141" s="7" t="s">
        <v>6966</v>
      </c>
      <c r="N1141" s="8"/>
    </row>
    <row r="1142" spans="2:14" s="20" customFormat="1" ht="25.5">
      <c r="B1142" s="207"/>
      <c r="C1142" s="207"/>
      <c r="D1142" s="207"/>
      <c r="E1142" s="207"/>
      <c r="F1142" s="212"/>
      <c r="G1142" s="207"/>
      <c r="H1142" s="214" t="s">
        <v>7262</v>
      </c>
      <c r="I1142" s="236"/>
      <c r="J1142" s="230" t="s">
        <v>7263</v>
      </c>
      <c r="K1142" s="211"/>
      <c r="L1142" s="5"/>
      <c r="M1142" s="5"/>
      <c r="N1142" s="8"/>
    </row>
    <row r="1143" spans="2:14" s="20" customFormat="1" ht="25.5">
      <c r="B1143" s="207"/>
      <c r="C1143" s="207"/>
      <c r="D1143" s="207"/>
      <c r="E1143" s="207"/>
      <c r="F1143" s="212"/>
      <c r="G1143" s="207"/>
      <c r="H1143" s="214"/>
      <c r="I1143" s="236" t="s">
        <v>7264</v>
      </c>
      <c r="J1143" s="230" t="s">
        <v>7265</v>
      </c>
      <c r="K1143" s="211" t="s">
        <v>8747</v>
      </c>
      <c r="L1143" s="5">
        <v>29070000</v>
      </c>
      <c r="M1143" s="5">
        <v>2411020</v>
      </c>
      <c r="N1143" s="8" t="s">
        <v>7266</v>
      </c>
    </row>
    <row r="1144" spans="2:14" s="20" customFormat="1" ht="51">
      <c r="B1144" s="207"/>
      <c r="C1144" s="207"/>
      <c r="D1144" s="207"/>
      <c r="E1144" s="207"/>
      <c r="F1144" s="212"/>
      <c r="G1144" s="207"/>
      <c r="H1144" s="214"/>
      <c r="I1144" s="236" t="s">
        <v>7267</v>
      </c>
      <c r="J1144" s="230" t="s">
        <v>7268</v>
      </c>
      <c r="K1144" s="211" t="s">
        <v>8747</v>
      </c>
      <c r="L1144" s="5">
        <v>29080000</v>
      </c>
      <c r="M1144" s="5" t="s">
        <v>11250</v>
      </c>
      <c r="N1144" s="8" t="s">
        <v>7269</v>
      </c>
    </row>
    <row r="1145" spans="2:14" s="20" customFormat="1" ht="51">
      <c r="B1145" s="207"/>
      <c r="C1145" s="207"/>
      <c r="D1145" s="207"/>
      <c r="E1145" s="207"/>
      <c r="F1145" s="212"/>
      <c r="G1145" s="207" t="s">
        <v>7270</v>
      </c>
      <c r="H1145" s="214"/>
      <c r="I1145" s="236"/>
      <c r="J1145" s="230" t="s">
        <v>7271</v>
      </c>
      <c r="K1145" s="230"/>
      <c r="L1145" s="5"/>
      <c r="M1145" s="5"/>
      <c r="N1145" s="8"/>
    </row>
    <row r="1146" spans="2:14" s="20" customFormat="1" ht="25.5">
      <c r="B1146" s="207"/>
      <c r="C1146" s="207"/>
      <c r="D1146" s="207"/>
      <c r="E1146" s="207"/>
      <c r="F1146" s="212"/>
      <c r="G1146" s="207"/>
      <c r="H1146" s="214" t="s">
        <v>7272</v>
      </c>
      <c r="I1146" s="236"/>
      <c r="J1146" s="230" t="s">
        <v>7273</v>
      </c>
      <c r="K1146" s="230"/>
      <c r="L1146" s="5"/>
      <c r="M1146" s="5"/>
      <c r="N1146" s="8"/>
    </row>
    <row r="1147" spans="2:14" s="20" customFormat="1">
      <c r="B1147" s="207"/>
      <c r="C1147" s="207"/>
      <c r="D1147" s="207"/>
      <c r="E1147" s="207"/>
      <c r="F1147" s="212"/>
      <c r="G1147" s="207"/>
      <c r="H1147" s="214"/>
      <c r="I1147" s="236" t="s">
        <v>7274</v>
      </c>
      <c r="J1147" s="230" t="s">
        <v>7275</v>
      </c>
      <c r="K1147" s="211" t="s">
        <v>8747</v>
      </c>
      <c r="L1147" s="5">
        <v>38231100</v>
      </c>
      <c r="M1147" s="5" t="s">
        <v>7276</v>
      </c>
      <c r="N1147" s="8"/>
    </row>
    <row r="1148" spans="2:14" s="20" customFormat="1">
      <c r="B1148" s="207"/>
      <c r="C1148" s="207"/>
      <c r="D1148" s="207"/>
      <c r="E1148" s="207"/>
      <c r="F1148" s="212"/>
      <c r="G1148" s="207"/>
      <c r="H1148" s="214"/>
      <c r="I1148" s="236" t="s">
        <v>7277</v>
      </c>
      <c r="J1148" s="230" t="s">
        <v>7278</v>
      </c>
      <c r="K1148" s="211" t="s">
        <v>8747</v>
      </c>
      <c r="L1148" s="5">
        <v>38231200</v>
      </c>
      <c r="M1148" s="5" t="s">
        <v>7276</v>
      </c>
      <c r="N1148" s="8"/>
    </row>
    <row r="1149" spans="2:14" s="20" customFormat="1">
      <c r="B1149" s="207"/>
      <c r="C1149" s="207"/>
      <c r="D1149" s="207"/>
      <c r="E1149" s="207"/>
      <c r="F1149" s="212"/>
      <c r="G1149" s="207"/>
      <c r="H1149" s="214"/>
      <c r="I1149" s="236" t="s">
        <v>7279</v>
      </c>
      <c r="J1149" s="230" t="s">
        <v>7280</v>
      </c>
      <c r="K1149" s="211" t="s">
        <v>8747</v>
      </c>
      <c r="L1149" s="5">
        <v>38231300</v>
      </c>
      <c r="M1149" s="5" t="s">
        <v>7276</v>
      </c>
      <c r="N1149" s="8"/>
    </row>
    <row r="1150" spans="2:14" s="20" customFormat="1">
      <c r="B1150" s="207"/>
      <c r="C1150" s="207"/>
      <c r="D1150" s="207"/>
      <c r="E1150" s="207"/>
      <c r="F1150" s="212"/>
      <c r="G1150" s="207"/>
      <c r="H1150" s="214"/>
      <c r="I1150" s="236" t="s">
        <v>7281</v>
      </c>
      <c r="J1150" s="230" t="s">
        <v>7282</v>
      </c>
      <c r="K1150" s="211" t="s">
        <v>8747</v>
      </c>
      <c r="L1150" s="5">
        <v>38231910</v>
      </c>
      <c r="M1150" s="5" t="s">
        <v>7276</v>
      </c>
      <c r="N1150" s="8"/>
    </row>
    <row r="1151" spans="2:14" s="20" customFormat="1" ht="25.5">
      <c r="B1151" s="207"/>
      <c r="C1151" s="207"/>
      <c r="D1151" s="207"/>
      <c r="E1151" s="207"/>
      <c r="F1151" s="212"/>
      <c r="G1151" s="207"/>
      <c r="H1151" s="214"/>
      <c r="I1151" s="236" t="s">
        <v>7283</v>
      </c>
      <c r="J1151" s="230" t="s">
        <v>7284</v>
      </c>
      <c r="K1151" s="211" t="s">
        <v>8747</v>
      </c>
      <c r="L1151" s="5">
        <v>38231990</v>
      </c>
      <c r="M1151" s="5" t="s">
        <v>7276</v>
      </c>
      <c r="N1151" s="8"/>
    </row>
    <row r="1152" spans="2:14" s="20" customFormat="1" ht="25.5">
      <c r="B1152" s="207"/>
      <c r="C1152" s="207"/>
      <c r="D1152" s="207"/>
      <c r="E1152" s="207"/>
      <c r="F1152" s="212"/>
      <c r="G1152" s="207"/>
      <c r="H1152" s="214" t="s">
        <v>7285</v>
      </c>
      <c r="I1152" s="236"/>
      <c r="J1152" s="230" t="s">
        <v>7286</v>
      </c>
      <c r="K1152" s="211"/>
      <c r="L1152" s="5"/>
      <c r="M1152" s="5"/>
      <c r="N1152" s="8"/>
    </row>
    <row r="1153" spans="2:14" s="20" customFormat="1">
      <c r="B1153" s="207"/>
      <c r="C1153" s="207"/>
      <c r="D1153" s="207"/>
      <c r="E1153" s="207"/>
      <c r="F1153" s="212"/>
      <c r="G1153" s="207"/>
      <c r="H1153" s="214"/>
      <c r="I1153" s="236" t="s">
        <v>7287</v>
      </c>
      <c r="J1153" s="230" t="s">
        <v>7288</v>
      </c>
      <c r="K1153" s="211" t="s">
        <v>8747</v>
      </c>
      <c r="L1153" s="5">
        <v>29151000</v>
      </c>
      <c r="M1153" s="5" t="s">
        <v>7276</v>
      </c>
      <c r="N1153" s="8"/>
    </row>
    <row r="1154" spans="2:14" s="20" customFormat="1" ht="25.5">
      <c r="B1154" s="207"/>
      <c r="C1154" s="207"/>
      <c r="D1154" s="207"/>
      <c r="E1154" s="207"/>
      <c r="F1154" s="212"/>
      <c r="G1154" s="207"/>
      <c r="H1154" s="214"/>
      <c r="I1154" s="236" t="s">
        <v>7289</v>
      </c>
      <c r="J1154" s="230" t="s">
        <v>7290</v>
      </c>
      <c r="K1154" s="211" t="s">
        <v>8747</v>
      </c>
      <c r="L1154" s="5" t="s">
        <v>7291</v>
      </c>
      <c r="M1154" s="5" t="s">
        <v>7276</v>
      </c>
      <c r="N1154" s="8" t="s">
        <v>7292</v>
      </c>
    </row>
    <row r="1155" spans="2:14" s="20" customFormat="1" ht="63.75">
      <c r="B1155" s="207"/>
      <c r="C1155" s="207"/>
      <c r="D1155" s="207"/>
      <c r="E1155" s="207"/>
      <c r="F1155" s="212"/>
      <c r="G1155" s="207"/>
      <c r="H1155" s="214"/>
      <c r="I1155" s="236" t="s">
        <v>7293</v>
      </c>
      <c r="J1155" s="230" t="s">
        <v>7294</v>
      </c>
      <c r="K1155" s="211" t="s">
        <v>8747</v>
      </c>
      <c r="L1155" s="5" t="s">
        <v>7295</v>
      </c>
      <c r="M1155" s="5" t="s">
        <v>7276</v>
      </c>
      <c r="N1155" s="8" t="s">
        <v>7296</v>
      </c>
    </row>
    <row r="1156" spans="2:14" s="20" customFormat="1" ht="38.25">
      <c r="B1156" s="207"/>
      <c r="C1156" s="207"/>
      <c r="D1156" s="207"/>
      <c r="E1156" s="207"/>
      <c r="F1156" s="212"/>
      <c r="G1156" s="207"/>
      <c r="H1156" s="214" t="s">
        <v>7297</v>
      </c>
      <c r="I1156" s="236"/>
      <c r="J1156" s="231" t="s">
        <v>7298</v>
      </c>
      <c r="K1156" s="230"/>
      <c r="L1156" s="5"/>
      <c r="M1156" s="5"/>
      <c r="N1156" s="8"/>
    </row>
    <row r="1157" spans="2:14" s="20" customFormat="1" ht="25.5">
      <c r="B1157" s="207"/>
      <c r="C1157" s="207"/>
      <c r="D1157" s="207"/>
      <c r="E1157" s="207"/>
      <c r="F1157" s="212"/>
      <c r="G1157" s="207"/>
      <c r="H1157" s="214"/>
      <c r="I1157" s="236" t="s">
        <v>7299</v>
      </c>
      <c r="J1157" s="230" t="s">
        <v>7300</v>
      </c>
      <c r="K1157" s="211" t="s">
        <v>8747</v>
      </c>
      <c r="L1157" s="5" t="s">
        <v>7301</v>
      </c>
      <c r="M1157" s="5" t="s">
        <v>7276</v>
      </c>
      <c r="N1157" s="8"/>
    </row>
    <row r="1158" spans="2:14" s="20" customFormat="1" ht="25.5">
      <c r="B1158" s="207"/>
      <c r="C1158" s="207"/>
      <c r="D1158" s="207"/>
      <c r="E1158" s="207"/>
      <c r="F1158" s="212"/>
      <c r="G1158" s="207"/>
      <c r="H1158" s="214"/>
      <c r="I1158" s="236" t="s">
        <v>7302</v>
      </c>
      <c r="J1158" s="230" t="s">
        <v>7303</v>
      </c>
      <c r="K1158" s="211" t="s">
        <v>8747</v>
      </c>
      <c r="L1158" s="5" t="s">
        <v>7304</v>
      </c>
      <c r="M1158" s="5" t="s">
        <v>7276</v>
      </c>
      <c r="N1158" s="8"/>
    </row>
    <row r="1159" spans="2:14" s="20" customFormat="1">
      <c r="B1159" s="207"/>
      <c r="C1159" s="207"/>
      <c r="D1159" s="207"/>
      <c r="E1159" s="207"/>
      <c r="F1159" s="212"/>
      <c r="G1159" s="207"/>
      <c r="H1159" s="214"/>
      <c r="I1159" s="236" t="s">
        <v>7305</v>
      </c>
      <c r="J1159" s="230" t="s">
        <v>7306</v>
      </c>
      <c r="K1159" s="211" t="s">
        <v>8747</v>
      </c>
      <c r="L1159" s="5">
        <v>29161500</v>
      </c>
      <c r="M1159" s="5" t="s">
        <v>7276</v>
      </c>
      <c r="N1159" s="8"/>
    </row>
    <row r="1160" spans="2:14" s="20" customFormat="1" ht="38.25">
      <c r="B1160" s="207"/>
      <c r="C1160" s="207"/>
      <c r="D1160" s="207"/>
      <c r="E1160" s="207"/>
      <c r="F1160" s="212"/>
      <c r="G1160" s="207"/>
      <c r="H1160" s="214"/>
      <c r="I1160" s="236" t="s">
        <v>7307</v>
      </c>
      <c r="J1160" s="231" t="s">
        <v>7308</v>
      </c>
      <c r="K1160" s="211" t="s">
        <v>8747</v>
      </c>
      <c r="L1160" s="5">
        <v>29161900</v>
      </c>
      <c r="M1160" s="5" t="s">
        <v>7276</v>
      </c>
      <c r="N1160" s="8"/>
    </row>
    <row r="1161" spans="2:14" s="20" customFormat="1" ht="38.25">
      <c r="B1161" s="207"/>
      <c r="C1161" s="207"/>
      <c r="D1161" s="207"/>
      <c r="E1161" s="207"/>
      <c r="F1161" s="212"/>
      <c r="G1161" s="207"/>
      <c r="H1161" s="214" t="s">
        <v>7309</v>
      </c>
      <c r="I1161" s="236"/>
      <c r="J1161" s="230" t="s">
        <v>7310</v>
      </c>
      <c r="K1161" s="230"/>
      <c r="L1161" s="5"/>
      <c r="M1161" s="5"/>
      <c r="N1161" s="8"/>
    </row>
    <row r="1162" spans="2:14" s="20" customFormat="1" ht="76.5">
      <c r="B1162" s="207"/>
      <c r="C1162" s="207"/>
      <c r="D1162" s="207"/>
      <c r="E1162" s="207"/>
      <c r="F1162" s="212"/>
      <c r="G1162" s="207"/>
      <c r="H1162" s="214"/>
      <c r="I1162" s="236" t="s">
        <v>7311</v>
      </c>
      <c r="J1162" s="230" t="s">
        <v>7312</v>
      </c>
      <c r="K1162" s="211" t="s">
        <v>8747</v>
      </c>
      <c r="L1162" s="5">
        <v>29163000</v>
      </c>
      <c r="M1162" s="5" t="s">
        <v>7276</v>
      </c>
      <c r="N1162" s="8" t="s">
        <v>7313</v>
      </c>
    </row>
    <row r="1163" spans="2:14" s="20" customFormat="1" ht="89.25">
      <c r="B1163" s="207"/>
      <c r="C1163" s="207"/>
      <c r="D1163" s="207"/>
      <c r="E1163" s="207"/>
      <c r="F1163" s="212"/>
      <c r="G1163" s="207"/>
      <c r="H1163" s="214"/>
      <c r="I1163" s="236" t="s">
        <v>7314</v>
      </c>
      <c r="J1163" s="230" t="s">
        <v>7315</v>
      </c>
      <c r="K1163" s="211" t="s">
        <v>8747</v>
      </c>
      <c r="L1163" s="5" t="s">
        <v>7316</v>
      </c>
      <c r="M1163" s="5" t="s">
        <v>7276</v>
      </c>
      <c r="N1163" s="8" t="s">
        <v>7317</v>
      </c>
    </row>
    <row r="1164" spans="2:14" s="20" customFormat="1">
      <c r="B1164" s="207"/>
      <c r="C1164" s="207"/>
      <c r="D1164" s="207"/>
      <c r="E1164" s="207"/>
      <c r="F1164" s="212"/>
      <c r="G1164" s="207"/>
      <c r="H1164" s="214" t="s">
        <v>7318</v>
      </c>
      <c r="I1164" s="236"/>
      <c r="J1164" s="230" t="s">
        <v>7319</v>
      </c>
      <c r="K1164" s="211"/>
      <c r="L1164" s="5"/>
      <c r="M1164" s="5"/>
      <c r="N1164" s="8"/>
    </row>
    <row r="1165" spans="2:14" s="20" customFormat="1" ht="38.25">
      <c r="B1165" s="207"/>
      <c r="C1165" s="207"/>
      <c r="D1165" s="207"/>
      <c r="E1165" s="207"/>
      <c r="F1165" s="212"/>
      <c r="G1165" s="207"/>
      <c r="H1165" s="214"/>
      <c r="I1165" s="236" t="s">
        <v>7320</v>
      </c>
      <c r="J1165" s="230" t="s">
        <v>7321</v>
      </c>
      <c r="K1165" s="211" t="s">
        <v>8747</v>
      </c>
      <c r="L1165" s="5">
        <v>29211000</v>
      </c>
      <c r="M1165" s="5" t="s">
        <v>6966</v>
      </c>
      <c r="N1165" s="8" t="s">
        <v>7322</v>
      </c>
    </row>
    <row r="1166" spans="2:14" s="20" customFormat="1" ht="51">
      <c r="B1166" s="207"/>
      <c r="C1166" s="207"/>
      <c r="D1166" s="207"/>
      <c r="E1166" s="207"/>
      <c r="F1166" s="212"/>
      <c r="G1166" s="207"/>
      <c r="H1166" s="214"/>
      <c r="I1166" s="236" t="s">
        <v>7323</v>
      </c>
      <c r="J1166" s="230" t="s">
        <v>7324</v>
      </c>
      <c r="K1166" s="211" t="s">
        <v>8747</v>
      </c>
      <c r="L1166" s="5">
        <v>29212000</v>
      </c>
      <c r="M1166" s="5" t="s">
        <v>6966</v>
      </c>
      <c r="N1166" s="8" t="s">
        <v>7325</v>
      </c>
    </row>
    <row r="1167" spans="2:14" s="20" customFormat="1" ht="38.25">
      <c r="B1167" s="207"/>
      <c r="C1167" s="207"/>
      <c r="D1167" s="207"/>
      <c r="E1167" s="207"/>
      <c r="F1167" s="212"/>
      <c r="G1167" s="207"/>
      <c r="H1167" s="214"/>
      <c r="I1167" s="236" t="s">
        <v>7326</v>
      </c>
      <c r="J1167" s="230" t="s">
        <v>7327</v>
      </c>
      <c r="K1167" s="211" t="s">
        <v>8747</v>
      </c>
      <c r="L1167" s="5">
        <v>29213000</v>
      </c>
      <c r="M1167" s="5" t="s">
        <v>6966</v>
      </c>
      <c r="N1167" s="6"/>
    </row>
    <row r="1168" spans="2:14" s="20" customFormat="1" ht="63.75">
      <c r="B1168" s="207"/>
      <c r="C1168" s="207"/>
      <c r="D1168" s="207"/>
      <c r="E1168" s="207"/>
      <c r="F1168" s="212"/>
      <c r="G1168" s="207"/>
      <c r="H1168" s="214"/>
      <c r="I1168" s="236" t="s">
        <v>7328</v>
      </c>
      <c r="J1168" s="230" t="s">
        <v>7329</v>
      </c>
      <c r="K1168" s="211" t="s">
        <v>8747</v>
      </c>
      <c r="L1168" s="5">
        <v>29214000</v>
      </c>
      <c r="M1168" s="5" t="s">
        <v>6966</v>
      </c>
      <c r="N1168" s="8" t="s">
        <v>7330</v>
      </c>
    </row>
    <row r="1169" spans="2:14" s="20" customFormat="1" ht="25.5">
      <c r="B1169" s="207"/>
      <c r="C1169" s="207"/>
      <c r="D1169" s="207"/>
      <c r="E1169" s="207"/>
      <c r="F1169" s="212"/>
      <c r="G1169" s="207"/>
      <c r="H1169" s="214"/>
      <c r="I1169" s="236" t="s">
        <v>7331</v>
      </c>
      <c r="J1169" s="230" t="s">
        <v>7332</v>
      </c>
      <c r="K1169" s="211" t="s">
        <v>8747</v>
      </c>
      <c r="L1169" s="5">
        <v>29215000</v>
      </c>
      <c r="M1169" s="5" t="s">
        <v>6966</v>
      </c>
      <c r="N1169" s="8"/>
    </row>
    <row r="1170" spans="2:14" s="20" customFormat="1" ht="25.5">
      <c r="B1170" s="207"/>
      <c r="C1170" s="207"/>
      <c r="D1170" s="207"/>
      <c r="E1170" s="207"/>
      <c r="F1170" s="212"/>
      <c r="G1170" s="207"/>
      <c r="H1170" s="214" t="s">
        <v>7333</v>
      </c>
      <c r="I1170" s="236"/>
      <c r="J1170" s="230" t="s">
        <v>7334</v>
      </c>
      <c r="K1170" s="211"/>
      <c r="L1170" s="5"/>
      <c r="M1170" s="5"/>
      <c r="N1170" s="8"/>
    </row>
    <row r="1171" spans="2:14" s="20" customFormat="1" ht="127.5">
      <c r="B1171" s="207"/>
      <c r="C1171" s="207"/>
      <c r="D1171" s="207"/>
      <c r="E1171" s="207"/>
      <c r="F1171" s="212"/>
      <c r="G1171" s="207"/>
      <c r="H1171" s="214"/>
      <c r="I1171" s="236">
        <v>20110761</v>
      </c>
      <c r="J1171" s="230" t="s">
        <v>7335</v>
      </c>
      <c r="K1171" s="211" t="s">
        <v>8747</v>
      </c>
      <c r="L1171" s="5">
        <v>29221000</v>
      </c>
      <c r="M1171" s="5" t="s">
        <v>6966</v>
      </c>
      <c r="N1171" s="8" t="s">
        <v>7336</v>
      </c>
    </row>
    <row r="1172" spans="2:14" s="20" customFormat="1" ht="38.25">
      <c r="B1172" s="207"/>
      <c r="C1172" s="207"/>
      <c r="D1172" s="207"/>
      <c r="E1172" s="207"/>
      <c r="F1172" s="212"/>
      <c r="G1172" s="207"/>
      <c r="H1172" s="214"/>
      <c r="I1172" s="236">
        <v>20110762</v>
      </c>
      <c r="J1172" s="230" t="s">
        <v>7337</v>
      </c>
      <c r="K1172" s="211" t="s">
        <v>8747</v>
      </c>
      <c r="L1172" s="5">
        <v>29222000</v>
      </c>
      <c r="M1172" s="5" t="s">
        <v>6966</v>
      </c>
      <c r="N1172" s="8"/>
    </row>
    <row r="1173" spans="2:14" s="20" customFormat="1" ht="38.25">
      <c r="B1173" s="207"/>
      <c r="C1173" s="207"/>
      <c r="D1173" s="207"/>
      <c r="E1173" s="207"/>
      <c r="F1173" s="212"/>
      <c r="G1173" s="207"/>
      <c r="H1173" s="214"/>
      <c r="I1173" s="236">
        <v>20110763</v>
      </c>
      <c r="J1173" s="230" t="s">
        <v>7338</v>
      </c>
      <c r="K1173" s="211" t="s">
        <v>8747</v>
      </c>
      <c r="L1173" s="5">
        <v>29223000</v>
      </c>
      <c r="M1173" s="5" t="s">
        <v>6966</v>
      </c>
      <c r="N1173" s="8"/>
    </row>
    <row r="1174" spans="2:14" s="20" customFormat="1" ht="51">
      <c r="B1174" s="207"/>
      <c r="C1174" s="207"/>
      <c r="D1174" s="207"/>
      <c r="E1174" s="207"/>
      <c r="F1174" s="212"/>
      <c r="G1174" s="207"/>
      <c r="H1174" s="214"/>
      <c r="I1174" s="236">
        <v>20110764</v>
      </c>
      <c r="J1174" s="230" t="s">
        <v>7339</v>
      </c>
      <c r="K1174" s="211" t="s">
        <v>8747</v>
      </c>
      <c r="L1174" s="5" t="s">
        <v>7340</v>
      </c>
      <c r="M1174" s="5" t="s">
        <v>6966</v>
      </c>
      <c r="N1174" s="8" t="s">
        <v>7341</v>
      </c>
    </row>
    <row r="1175" spans="2:14" s="20" customFormat="1" ht="25.5">
      <c r="B1175" s="207"/>
      <c r="C1175" s="207"/>
      <c r="D1175" s="207"/>
      <c r="E1175" s="207"/>
      <c r="F1175" s="212"/>
      <c r="G1175" s="207"/>
      <c r="H1175" s="214"/>
      <c r="I1175" s="236">
        <v>20110765</v>
      </c>
      <c r="J1175" s="230" t="s">
        <v>7342</v>
      </c>
      <c r="K1175" s="211" t="s">
        <v>8747</v>
      </c>
      <c r="L1175" s="5">
        <v>29225000</v>
      </c>
      <c r="M1175" s="5" t="s">
        <v>6966</v>
      </c>
      <c r="N1175" s="8"/>
    </row>
    <row r="1176" spans="2:14" s="20" customFormat="1" ht="25.5">
      <c r="B1176" s="207"/>
      <c r="C1176" s="207"/>
      <c r="D1176" s="207"/>
      <c r="E1176" s="207"/>
      <c r="F1176" s="212"/>
      <c r="G1176" s="207"/>
      <c r="H1176" s="214" t="s">
        <v>7343</v>
      </c>
      <c r="I1176" s="236"/>
      <c r="J1176" s="230" t="s">
        <v>7344</v>
      </c>
      <c r="K1176" s="211"/>
      <c r="L1176" s="5"/>
      <c r="M1176" s="5"/>
      <c r="N1176" s="8" t="s">
        <v>7345</v>
      </c>
    </row>
    <row r="1177" spans="2:14" s="20" customFormat="1">
      <c r="B1177" s="207"/>
      <c r="C1177" s="207"/>
      <c r="D1177" s="207"/>
      <c r="E1177" s="207"/>
      <c r="F1177" s="212"/>
      <c r="G1177" s="207"/>
      <c r="H1177" s="214"/>
      <c r="I1177" s="236">
        <v>20110771</v>
      </c>
      <c r="J1177" s="230" t="s">
        <v>7346</v>
      </c>
      <c r="K1177" s="211" t="s">
        <v>8747</v>
      </c>
      <c r="L1177" s="5">
        <v>29242100</v>
      </c>
      <c r="M1177" s="5" t="s">
        <v>6966</v>
      </c>
      <c r="N1177" s="8"/>
    </row>
    <row r="1178" spans="2:14" s="20" customFormat="1" ht="51">
      <c r="B1178" s="207"/>
      <c r="C1178" s="207"/>
      <c r="D1178" s="207"/>
      <c r="E1178" s="207"/>
      <c r="F1178" s="212"/>
      <c r="G1178" s="207"/>
      <c r="H1178" s="214"/>
      <c r="I1178" s="236">
        <v>20110772</v>
      </c>
      <c r="J1178" s="230" t="s">
        <v>7347</v>
      </c>
      <c r="K1178" s="211" t="s">
        <v>8747</v>
      </c>
      <c r="L1178" s="5">
        <v>29250000</v>
      </c>
      <c r="M1178" s="5" t="s">
        <v>6966</v>
      </c>
      <c r="N1178" s="8" t="s">
        <v>7348</v>
      </c>
    </row>
    <row r="1179" spans="2:14" s="20" customFormat="1">
      <c r="B1179" s="207"/>
      <c r="C1179" s="207"/>
      <c r="D1179" s="207"/>
      <c r="E1179" s="207"/>
      <c r="F1179" s="212"/>
      <c r="G1179" s="207"/>
      <c r="H1179" s="214"/>
      <c r="I1179" s="236">
        <v>20110773</v>
      </c>
      <c r="J1179" s="230" t="s">
        <v>7349</v>
      </c>
      <c r="K1179" s="211" t="s">
        <v>8747</v>
      </c>
      <c r="L1179" s="5">
        <v>29260000</v>
      </c>
      <c r="M1179" s="5" t="s">
        <v>6966</v>
      </c>
      <c r="N1179" s="8"/>
    </row>
    <row r="1180" spans="2:14" s="20" customFormat="1">
      <c r="B1180" s="207"/>
      <c r="C1180" s="207"/>
      <c r="D1180" s="207"/>
      <c r="E1180" s="207"/>
      <c r="F1180" s="212"/>
      <c r="G1180" s="207"/>
      <c r="H1180" s="214"/>
      <c r="I1180" s="236">
        <v>20110774</v>
      </c>
      <c r="J1180" s="230" t="s">
        <v>7350</v>
      </c>
      <c r="K1180" s="211" t="s">
        <v>8747</v>
      </c>
      <c r="L1180" s="5">
        <v>29270000</v>
      </c>
      <c r="M1180" s="5" t="s">
        <v>6966</v>
      </c>
      <c r="N1180" s="8"/>
    </row>
    <row r="1181" spans="2:14" s="20" customFormat="1" ht="25.5">
      <c r="B1181" s="207"/>
      <c r="C1181" s="207"/>
      <c r="D1181" s="207"/>
      <c r="E1181" s="207"/>
      <c r="F1181" s="212"/>
      <c r="G1181" s="207"/>
      <c r="H1181" s="214"/>
      <c r="I1181" s="236">
        <v>20110775</v>
      </c>
      <c r="J1181" s="230" t="s">
        <v>7351</v>
      </c>
      <c r="K1181" s="211" t="s">
        <v>8747</v>
      </c>
      <c r="L1181" s="5">
        <v>29280000</v>
      </c>
      <c r="M1181" s="5" t="s">
        <v>6966</v>
      </c>
      <c r="N1181" s="8"/>
    </row>
    <row r="1182" spans="2:14" s="20" customFormat="1">
      <c r="B1182" s="207"/>
      <c r="C1182" s="207"/>
      <c r="D1182" s="207"/>
      <c r="E1182" s="207"/>
      <c r="F1182" s="212"/>
      <c r="G1182" s="207"/>
      <c r="H1182" s="214" t="s">
        <v>7352</v>
      </c>
      <c r="I1182" s="236" t="s">
        <v>7353</v>
      </c>
      <c r="J1182" s="230" t="s">
        <v>7354</v>
      </c>
      <c r="K1182" s="211" t="s">
        <v>8747</v>
      </c>
      <c r="L1182" s="5">
        <v>29290000</v>
      </c>
      <c r="M1182" s="5" t="s">
        <v>6966</v>
      </c>
      <c r="N1182" s="8"/>
    </row>
    <row r="1183" spans="2:14" s="20" customFormat="1" ht="63.75">
      <c r="B1183" s="207"/>
      <c r="C1183" s="207"/>
      <c r="D1183" s="207"/>
      <c r="E1183" s="207"/>
      <c r="F1183" s="212"/>
      <c r="G1183" s="207" t="s">
        <v>7355</v>
      </c>
      <c r="H1183" s="214"/>
      <c r="I1183" s="236"/>
      <c r="J1183" s="230" t="s">
        <v>7356</v>
      </c>
      <c r="K1183" s="211"/>
      <c r="L1183" s="5"/>
      <c r="M1183" s="5"/>
      <c r="N1183" s="8"/>
    </row>
    <row r="1184" spans="2:14" s="20" customFormat="1" ht="25.5">
      <c r="B1184" s="207"/>
      <c r="C1184" s="207"/>
      <c r="D1184" s="207"/>
      <c r="E1184" s="207"/>
      <c r="F1184" s="212"/>
      <c r="G1184" s="207"/>
      <c r="H1184" s="214">
        <v>2011081</v>
      </c>
      <c r="I1184" s="236"/>
      <c r="J1184" s="230" t="s">
        <v>7357</v>
      </c>
      <c r="K1184" s="211"/>
      <c r="L1184" s="5"/>
      <c r="M1184" s="5"/>
      <c r="N1184" s="8"/>
    </row>
    <row r="1185" spans="2:14" s="20" customFormat="1" ht="51">
      <c r="B1185" s="207"/>
      <c r="C1185" s="207"/>
      <c r="D1185" s="207"/>
      <c r="E1185" s="207"/>
      <c r="F1185" s="212"/>
      <c r="G1185" s="207"/>
      <c r="H1185" s="214"/>
      <c r="I1185" s="236">
        <v>20110811</v>
      </c>
      <c r="J1185" s="230" t="s">
        <v>7358</v>
      </c>
      <c r="K1185" s="211" t="s">
        <v>8747</v>
      </c>
      <c r="L1185" s="5">
        <v>29300000</v>
      </c>
      <c r="M1185" s="5" t="s">
        <v>6966</v>
      </c>
      <c r="N1185" s="8" t="s">
        <v>7359</v>
      </c>
    </row>
    <row r="1186" spans="2:14" s="20" customFormat="1" ht="25.5">
      <c r="B1186" s="207"/>
      <c r="C1186" s="207"/>
      <c r="D1186" s="207"/>
      <c r="E1186" s="207"/>
      <c r="F1186" s="212"/>
      <c r="G1186" s="207"/>
      <c r="H1186" s="214"/>
      <c r="I1186" s="236">
        <v>20110819</v>
      </c>
      <c r="J1186" s="230" t="s">
        <v>7360</v>
      </c>
      <c r="K1186" s="211" t="s">
        <v>8747</v>
      </c>
      <c r="L1186" s="5">
        <v>29310000</v>
      </c>
      <c r="M1186" s="5" t="s">
        <v>6966</v>
      </c>
      <c r="N1186" s="17" t="s">
        <v>7361</v>
      </c>
    </row>
    <row r="1187" spans="2:14" s="20" customFormat="1" ht="25.5">
      <c r="B1187" s="207"/>
      <c r="C1187" s="207"/>
      <c r="D1187" s="207"/>
      <c r="E1187" s="207"/>
      <c r="F1187" s="212"/>
      <c r="G1187" s="207"/>
      <c r="H1187" s="214">
        <v>2011082</v>
      </c>
      <c r="I1187" s="236"/>
      <c r="J1187" s="230" t="s">
        <v>7362</v>
      </c>
      <c r="K1187" s="230"/>
      <c r="L1187" s="5"/>
      <c r="M1187" s="5"/>
      <c r="N1187" s="8"/>
    </row>
    <row r="1188" spans="2:14" s="20" customFormat="1" ht="76.5">
      <c r="B1188" s="207"/>
      <c r="C1188" s="207"/>
      <c r="D1188" s="207"/>
      <c r="E1188" s="207"/>
      <c r="F1188" s="212"/>
      <c r="G1188" s="207"/>
      <c r="H1188" s="214"/>
      <c r="I1188" s="236">
        <v>20110821</v>
      </c>
      <c r="J1188" s="230" t="s">
        <v>7363</v>
      </c>
      <c r="K1188" s="211" t="s">
        <v>8747</v>
      </c>
      <c r="L1188" s="5" t="s">
        <v>7364</v>
      </c>
      <c r="M1188" s="5" t="s">
        <v>6966</v>
      </c>
      <c r="N1188" s="8" t="s">
        <v>7365</v>
      </c>
    </row>
    <row r="1189" spans="2:14" s="20" customFormat="1" ht="76.5">
      <c r="B1189" s="207"/>
      <c r="C1189" s="207"/>
      <c r="D1189" s="207"/>
      <c r="E1189" s="207"/>
      <c r="F1189" s="212"/>
      <c r="G1189" s="207"/>
      <c r="H1189" s="214"/>
      <c r="I1189" s="236">
        <v>20110822</v>
      </c>
      <c r="J1189" s="230" t="s">
        <v>7366</v>
      </c>
      <c r="K1189" s="211" t="s">
        <v>8747</v>
      </c>
      <c r="L1189" s="5" t="s">
        <v>7367</v>
      </c>
      <c r="M1189" s="5" t="s">
        <v>6966</v>
      </c>
      <c r="N1189" s="8"/>
    </row>
    <row r="1190" spans="2:14" s="20" customFormat="1">
      <c r="B1190" s="207"/>
      <c r="C1190" s="207"/>
      <c r="D1190" s="207"/>
      <c r="E1190" s="207"/>
      <c r="F1190" s="212"/>
      <c r="G1190" s="207"/>
      <c r="H1190" s="214"/>
      <c r="I1190" s="236">
        <v>20110823</v>
      </c>
      <c r="J1190" s="230" t="s">
        <v>7368</v>
      </c>
      <c r="K1190" s="211" t="s">
        <v>8747</v>
      </c>
      <c r="L1190" s="5">
        <v>29349910</v>
      </c>
      <c r="M1190" s="5" t="s">
        <v>7276</v>
      </c>
      <c r="N1190" s="8"/>
    </row>
    <row r="1191" spans="2:14" s="20" customFormat="1" ht="76.5">
      <c r="B1191" s="207"/>
      <c r="C1191" s="207"/>
      <c r="D1191" s="207"/>
      <c r="E1191" s="207"/>
      <c r="F1191" s="212"/>
      <c r="G1191" s="207"/>
      <c r="H1191" s="214"/>
      <c r="I1191" s="236">
        <v>20110829</v>
      </c>
      <c r="J1191" s="230" t="s">
        <v>7369</v>
      </c>
      <c r="K1191" s="211" t="s">
        <v>8747</v>
      </c>
      <c r="L1191" s="5" t="s">
        <v>7370</v>
      </c>
      <c r="M1191" s="5" t="s">
        <v>6966</v>
      </c>
      <c r="N1191" s="8"/>
    </row>
    <row r="1192" spans="2:14" s="20" customFormat="1" ht="63.75">
      <c r="B1192" s="207"/>
      <c r="C1192" s="207"/>
      <c r="D1192" s="207"/>
      <c r="E1192" s="207"/>
      <c r="F1192" s="212"/>
      <c r="G1192" s="207"/>
      <c r="H1192" s="214">
        <v>2011083</v>
      </c>
      <c r="I1192" s="236"/>
      <c r="J1192" s="230" t="s">
        <v>7371</v>
      </c>
      <c r="K1192" s="230"/>
      <c r="L1192" s="5"/>
      <c r="M1192" s="5"/>
      <c r="N1192" s="8"/>
    </row>
    <row r="1193" spans="2:14" s="20" customFormat="1" ht="51">
      <c r="B1193" s="207"/>
      <c r="C1193" s="207"/>
      <c r="D1193" s="207"/>
      <c r="E1193" s="207"/>
      <c r="F1193" s="212"/>
      <c r="G1193" s="207"/>
      <c r="H1193" s="214"/>
      <c r="I1193" s="236">
        <v>20110831</v>
      </c>
      <c r="J1193" s="230" t="s">
        <v>7372</v>
      </c>
      <c r="K1193" s="211" t="s">
        <v>8747</v>
      </c>
      <c r="L1193" s="5">
        <v>29190000</v>
      </c>
      <c r="M1193" s="5" t="s">
        <v>6966</v>
      </c>
      <c r="N1193" s="8" t="s">
        <v>7373</v>
      </c>
    </row>
    <row r="1194" spans="2:14" s="20" customFormat="1" ht="63.75">
      <c r="B1194" s="207"/>
      <c r="C1194" s="207"/>
      <c r="D1194" s="207"/>
      <c r="E1194" s="207"/>
      <c r="F1194" s="212"/>
      <c r="G1194" s="207"/>
      <c r="H1194" s="214"/>
      <c r="I1194" s="236">
        <v>20110839</v>
      </c>
      <c r="J1194" s="230" t="s">
        <v>7374</v>
      </c>
      <c r="K1194" s="211" t="s">
        <v>8747</v>
      </c>
      <c r="L1194" s="5">
        <v>29200000</v>
      </c>
      <c r="M1194" s="5" t="s">
        <v>6966</v>
      </c>
      <c r="N1194" s="8"/>
    </row>
    <row r="1195" spans="2:14" s="20" customFormat="1">
      <c r="B1195" s="207"/>
      <c r="C1195" s="207"/>
      <c r="D1195" s="207"/>
      <c r="E1195" s="207"/>
      <c r="F1195" s="212"/>
      <c r="G1195" s="207"/>
      <c r="H1195" s="214">
        <v>2011084</v>
      </c>
      <c r="I1195" s="236"/>
      <c r="J1195" s="230" t="s">
        <v>7375</v>
      </c>
      <c r="K1195" s="211"/>
      <c r="L1195" s="5"/>
      <c r="M1195" s="5"/>
      <c r="N1195" s="8"/>
    </row>
    <row r="1196" spans="2:14" s="20" customFormat="1" ht="38.25">
      <c r="B1196" s="207"/>
      <c r="C1196" s="207"/>
      <c r="D1196" s="207"/>
      <c r="E1196" s="207"/>
      <c r="F1196" s="212"/>
      <c r="G1196" s="207"/>
      <c r="H1196" s="214"/>
      <c r="I1196" s="236">
        <v>20110841</v>
      </c>
      <c r="J1196" s="230" t="s">
        <v>7376</v>
      </c>
      <c r="K1196" s="211" t="s">
        <v>8747</v>
      </c>
      <c r="L1196" s="5">
        <v>29120000</v>
      </c>
      <c r="M1196" s="5" t="s">
        <v>6966</v>
      </c>
      <c r="N1196" s="8"/>
    </row>
    <row r="1197" spans="2:14" s="20" customFormat="1" ht="25.5">
      <c r="B1197" s="207"/>
      <c r="C1197" s="207"/>
      <c r="D1197" s="207"/>
      <c r="E1197" s="207"/>
      <c r="F1197" s="212"/>
      <c r="G1197" s="207"/>
      <c r="H1197" s="214"/>
      <c r="I1197" s="236">
        <v>20110842</v>
      </c>
      <c r="J1197" s="230" t="s">
        <v>7377</v>
      </c>
      <c r="K1197" s="211" t="s">
        <v>8747</v>
      </c>
      <c r="L1197" s="5">
        <v>29130000</v>
      </c>
      <c r="M1197" s="5" t="s">
        <v>6966</v>
      </c>
      <c r="N1197" s="8"/>
    </row>
    <row r="1198" spans="2:14" s="20" customFormat="1" ht="63.75">
      <c r="B1198" s="207"/>
      <c r="C1198" s="207"/>
      <c r="D1198" s="207"/>
      <c r="E1198" s="207"/>
      <c r="F1198" s="212"/>
      <c r="G1198" s="207"/>
      <c r="H1198" s="214">
        <v>2011085</v>
      </c>
      <c r="I1198" s="236">
        <v>20110850</v>
      </c>
      <c r="J1198" s="230" t="s">
        <v>7378</v>
      </c>
      <c r="K1198" s="211" t="s">
        <v>8747</v>
      </c>
      <c r="L1198" s="5">
        <v>29140000</v>
      </c>
      <c r="M1198" s="5" t="s">
        <v>6966</v>
      </c>
      <c r="N1198" s="8" t="s">
        <v>7379</v>
      </c>
    </row>
    <row r="1199" spans="2:14" s="20" customFormat="1" ht="25.5">
      <c r="B1199" s="207"/>
      <c r="C1199" s="207"/>
      <c r="D1199" s="207"/>
      <c r="E1199" s="207"/>
      <c r="F1199" s="212"/>
      <c r="G1199" s="207"/>
      <c r="H1199" s="214">
        <v>2011086</v>
      </c>
      <c r="I1199" s="236"/>
      <c r="J1199" s="230" t="s">
        <v>7380</v>
      </c>
      <c r="K1199" s="230"/>
      <c r="L1199" s="5"/>
      <c r="M1199" s="5"/>
      <c r="N1199" s="8"/>
    </row>
    <row r="1200" spans="2:14" s="20" customFormat="1" ht="76.5">
      <c r="B1200" s="207"/>
      <c r="C1200" s="207"/>
      <c r="D1200" s="207"/>
      <c r="E1200" s="207"/>
      <c r="F1200" s="212"/>
      <c r="G1200" s="207"/>
      <c r="H1200" s="214"/>
      <c r="I1200" s="236">
        <v>20110861</v>
      </c>
      <c r="J1200" s="230" t="s">
        <v>7381</v>
      </c>
      <c r="K1200" s="211" t="s">
        <v>8747</v>
      </c>
      <c r="L1200" s="5">
        <v>29090000</v>
      </c>
      <c r="M1200" s="5" t="s">
        <v>6966</v>
      </c>
      <c r="N1200" s="8" t="s">
        <v>7382</v>
      </c>
    </row>
    <row r="1201" spans="2:14" s="20" customFormat="1" ht="38.25">
      <c r="B1201" s="207"/>
      <c r="C1201" s="207"/>
      <c r="D1201" s="207"/>
      <c r="E1201" s="207"/>
      <c r="F1201" s="212"/>
      <c r="G1201" s="207"/>
      <c r="H1201" s="214"/>
      <c r="I1201" s="236">
        <v>20110862</v>
      </c>
      <c r="J1201" s="230" t="s">
        <v>7383</v>
      </c>
      <c r="K1201" s="211" t="s">
        <v>8747</v>
      </c>
      <c r="L1201" s="5">
        <v>29100000</v>
      </c>
      <c r="M1201" s="5" t="s">
        <v>6966</v>
      </c>
      <c r="N1201" s="8" t="s">
        <v>7384</v>
      </c>
    </row>
    <row r="1202" spans="2:14" s="20" customFormat="1" ht="25.5">
      <c r="B1202" s="207"/>
      <c r="C1202" s="207"/>
      <c r="D1202" s="207"/>
      <c r="E1202" s="207"/>
      <c r="F1202" s="212"/>
      <c r="G1202" s="207"/>
      <c r="H1202" s="214"/>
      <c r="I1202" s="236">
        <v>20110869</v>
      </c>
      <c r="J1202" s="230" t="s">
        <v>7385</v>
      </c>
      <c r="K1202" s="211" t="s">
        <v>8747</v>
      </c>
      <c r="L1202" s="5">
        <v>29110000</v>
      </c>
      <c r="M1202" s="5" t="s">
        <v>6966</v>
      </c>
      <c r="N1202" s="8"/>
    </row>
    <row r="1203" spans="2:14" s="20" customFormat="1" ht="25.5">
      <c r="B1203" s="207"/>
      <c r="C1203" s="207"/>
      <c r="D1203" s="207"/>
      <c r="E1203" s="207"/>
      <c r="F1203" s="212"/>
      <c r="G1203" s="207"/>
      <c r="H1203" s="214">
        <v>2011087</v>
      </c>
      <c r="I1203" s="236"/>
      <c r="J1203" s="230" t="s">
        <v>7386</v>
      </c>
      <c r="K1203" s="211"/>
      <c r="L1203" s="5"/>
      <c r="M1203" s="5"/>
      <c r="N1203" s="8"/>
    </row>
    <row r="1204" spans="2:14" s="20" customFormat="1" ht="25.5">
      <c r="B1204" s="207"/>
      <c r="C1204" s="207"/>
      <c r="D1204" s="207"/>
      <c r="E1204" s="207"/>
      <c r="F1204" s="212"/>
      <c r="G1204" s="207"/>
      <c r="H1204" s="214"/>
      <c r="I1204" s="236">
        <v>20110871</v>
      </c>
      <c r="J1204" s="230" t="s">
        <v>7387</v>
      </c>
      <c r="K1204" s="211" t="s">
        <v>8747</v>
      </c>
      <c r="L1204" s="5">
        <v>35070000</v>
      </c>
      <c r="M1204" s="5" t="s">
        <v>6966</v>
      </c>
      <c r="N1204" s="8"/>
    </row>
    <row r="1205" spans="2:14" s="20" customFormat="1" ht="25.5">
      <c r="B1205" s="207"/>
      <c r="C1205" s="207"/>
      <c r="D1205" s="207"/>
      <c r="E1205" s="207"/>
      <c r="F1205" s="212"/>
      <c r="G1205" s="207"/>
      <c r="H1205" s="214"/>
      <c r="I1205" s="236">
        <v>20110879</v>
      </c>
      <c r="J1205" s="230" t="s">
        <v>7388</v>
      </c>
      <c r="K1205" s="211" t="s">
        <v>8747</v>
      </c>
      <c r="L1205" s="5">
        <v>29420000</v>
      </c>
      <c r="M1205" s="5" t="s">
        <v>6966</v>
      </c>
      <c r="N1205" s="8"/>
    </row>
    <row r="1206" spans="2:14" s="20" customFormat="1">
      <c r="B1206" s="207"/>
      <c r="C1206" s="207"/>
      <c r="D1206" s="207"/>
      <c r="E1206" s="207"/>
      <c r="F1206" s="212"/>
      <c r="G1206" s="207" t="s">
        <v>7389</v>
      </c>
      <c r="H1206" s="214"/>
      <c r="I1206" s="236"/>
      <c r="J1206" s="230" t="s">
        <v>7390</v>
      </c>
      <c r="K1206" s="230"/>
      <c r="L1206" s="5"/>
      <c r="M1206" s="5"/>
      <c r="N1206" s="8"/>
    </row>
    <row r="1207" spans="2:14" s="20" customFormat="1" ht="25.5">
      <c r="B1207" s="207"/>
      <c r="C1207" s="207"/>
      <c r="D1207" s="207"/>
      <c r="E1207" s="207"/>
      <c r="F1207" s="212"/>
      <c r="G1207" s="207"/>
      <c r="H1207" s="214">
        <v>2011091</v>
      </c>
      <c r="I1207" s="236"/>
      <c r="J1207" s="230" t="s">
        <v>7391</v>
      </c>
      <c r="K1207" s="230"/>
      <c r="L1207" s="5"/>
      <c r="M1207" s="5"/>
      <c r="N1207" s="8"/>
    </row>
    <row r="1208" spans="2:14" s="20" customFormat="1" ht="51">
      <c r="B1208" s="207"/>
      <c r="C1208" s="207"/>
      <c r="D1208" s="207"/>
      <c r="E1208" s="207"/>
      <c r="F1208" s="212"/>
      <c r="G1208" s="207"/>
      <c r="H1208" s="214"/>
      <c r="I1208" s="236">
        <v>20110911</v>
      </c>
      <c r="J1208" s="230" t="s">
        <v>7392</v>
      </c>
      <c r="K1208" s="211" t="s">
        <v>8747</v>
      </c>
      <c r="L1208" s="5">
        <v>38029000</v>
      </c>
      <c r="M1208" s="5" t="s">
        <v>6966</v>
      </c>
      <c r="N1208" s="8" t="s">
        <v>7393</v>
      </c>
    </row>
    <row r="1209" spans="2:14" s="20" customFormat="1" ht="25.5">
      <c r="B1209" s="207"/>
      <c r="C1209" s="207"/>
      <c r="D1209" s="207"/>
      <c r="E1209" s="207"/>
      <c r="F1209" s="212"/>
      <c r="G1209" s="207"/>
      <c r="H1209" s="214"/>
      <c r="I1209" s="236">
        <v>20110912</v>
      </c>
      <c r="J1209" s="230" t="s">
        <v>7394</v>
      </c>
      <c r="K1209" s="211" t="s">
        <v>8747</v>
      </c>
      <c r="L1209" s="5">
        <v>38030000</v>
      </c>
      <c r="M1209" s="5" t="s">
        <v>6966</v>
      </c>
      <c r="N1209" s="8"/>
    </row>
    <row r="1210" spans="2:14" s="20" customFormat="1" ht="76.5">
      <c r="B1210" s="207"/>
      <c r="C1210" s="207"/>
      <c r="D1210" s="207"/>
      <c r="E1210" s="207"/>
      <c r="F1210" s="212"/>
      <c r="G1210" s="207"/>
      <c r="H1210" s="214"/>
      <c r="I1210" s="236">
        <v>20110913</v>
      </c>
      <c r="J1210" s="230" t="s">
        <v>11368</v>
      </c>
      <c r="K1210" s="211" t="s">
        <v>8747</v>
      </c>
      <c r="L1210" s="5">
        <v>38050000</v>
      </c>
      <c r="M1210" s="5" t="s">
        <v>11369</v>
      </c>
      <c r="N1210" s="8" t="s">
        <v>11370</v>
      </c>
    </row>
    <row r="1211" spans="2:14" s="20" customFormat="1" ht="102">
      <c r="B1211" s="207"/>
      <c r="C1211" s="207"/>
      <c r="D1211" s="207"/>
      <c r="E1211" s="207"/>
      <c r="F1211" s="212"/>
      <c r="G1211" s="207"/>
      <c r="H1211" s="214"/>
      <c r="I1211" s="236">
        <v>20110914</v>
      </c>
      <c r="J1211" s="230" t="s">
        <v>11371</v>
      </c>
      <c r="K1211" s="211" t="s">
        <v>8747</v>
      </c>
      <c r="L1211" s="5">
        <v>38060000</v>
      </c>
      <c r="M1211" s="5" t="s">
        <v>6966</v>
      </c>
      <c r="N1211" s="8" t="s">
        <v>11372</v>
      </c>
    </row>
    <row r="1212" spans="2:14" s="20" customFormat="1" ht="63.75">
      <c r="B1212" s="207"/>
      <c r="C1212" s="207"/>
      <c r="D1212" s="207"/>
      <c r="E1212" s="207"/>
      <c r="F1212" s="212"/>
      <c r="G1212" s="207"/>
      <c r="H1212" s="214"/>
      <c r="I1212" s="236">
        <v>20110915</v>
      </c>
      <c r="J1212" s="230" t="s">
        <v>11373</v>
      </c>
      <c r="K1212" s="211" t="s">
        <v>8747</v>
      </c>
      <c r="L1212" s="5">
        <v>38070000</v>
      </c>
      <c r="M1212" s="5" t="s">
        <v>6966</v>
      </c>
      <c r="N1212" s="8"/>
    </row>
    <row r="1213" spans="2:14" s="20" customFormat="1" ht="51">
      <c r="B1213" s="207"/>
      <c r="C1213" s="207"/>
      <c r="D1213" s="207"/>
      <c r="E1213" s="207"/>
      <c r="F1213" s="212"/>
      <c r="G1213" s="207"/>
      <c r="H1213" s="214">
        <v>2011092</v>
      </c>
      <c r="I1213" s="236">
        <v>20110920</v>
      </c>
      <c r="J1213" s="230" t="s">
        <v>11374</v>
      </c>
      <c r="K1213" s="211" t="s">
        <v>8747</v>
      </c>
      <c r="L1213" s="5">
        <v>44020000</v>
      </c>
      <c r="M1213" s="5" t="s">
        <v>6966</v>
      </c>
      <c r="N1213" s="8" t="s">
        <v>11375</v>
      </c>
    </row>
    <row r="1214" spans="2:14" s="20" customFormat="1" ht="38.25">
      <c r="B1214" s="207"/>
      <c r="C1214" s="207"/>
      <c r="D1214" s="207"/>
      <c r="E1214" s="207"/>
      <c r="F1214" s="212"/>
      <c r="G1214" s="207"/>
      <c r="H1214" s="214">
        <v>2011093</v>
      </c>
      <c r="I1214" s="236"/>
      <c r="J1214" s="230" t="s">
        <v>11376</v>
      </c>
      <c r="K1214" s="230"/>
      <c r="L1214" s="5"/>
      <c r="M1214" s="5"/>
      <c r="N1214" s="8"/>
    </row>
    <row r="1215" spans="2:14" s="20" customFormat="1" ht="63.75">
      <c r="B1215" s="207"/>
      <c r="C1215" s="207"/>
      <c r="D1215" s="207"/>
      <c r="E1215" s="207"/>
      <c r="F1215" s="212"/>
      <c r="G1215" s="207"/>
      <c r="H1215" s="214"/>
      <c r="I1215" s="236">
        <v>20110931</v>
      </c>
      <c r="J1215" s="230" t="s">
        <v>9504</v>
      </c>
      <c r="K1215" s="211" t="s">
        <v>8747</v>
      </c>
      <c r="L1215" s="5">
        <v>27070000</v>
      </c>
      <c r="M1215" s="5" t="s">
        <v>6966</v>
      </c>
      <c r="N1215" s="8" t="s">
        <v>9505</v>
      </c>
    </row>
    <row r="1216" spans="2:14" s="20" customFormat="1" ht="38.25">
      <c r="B1216" s="207"/>
      <c r="C1216" s="207"/>
      <c r="D1216" s="207"/>
      <c r="E1216" s="207"/>
      <c r="F1216" s="212"/>
      <c r="G1216" s="207"/>
      <c r="H1216" s="214"/>
      <c r="I1216" s="236">
        <v>20110939</v>
      </c>
      <c r="J1216" s="230" t="s">
        <v>9506</v>
      </c>
      <c r="K1216" s="211" t="s">
        <v>8747</v>
      </c>
      <c r="L1216" s="5">
        <v>27080000</v>
      </c>
      <c r="M1216" s="5" t="s">
        <v>6966</v>
      </c>
      <c r="N1216" s="8"/>
    </row>
    <row r="1217" spans="2:14" s="20" customFormat="1" ht="25.5">
      <c r="B1217" s="207"/>
      <c r="C1217" s="207"/>
      <c r="D1217" s="207"/>
      <c r="E1217" s="207"/>
      <c r="F1217" s="212"/>
      <c r="G1217" s="207"/>
      <c r="H1217" s="214">
        <v>2011094</v>
      </c>
      <c r="I1217" s="236">
        <v>20110940</v>
      </c>
      <c r="J1217" s="230" t="s">
        <v>9507</v>
      </c>
      <c r="K1217" s="211" t="s">
        <v>8747</v>
      </c>
      <c r="L1217" s="5">
        <v>22071000</v>
      </c>
      <c r="M1217" s="5" t="s">
        <v>6966</v>
      </c>
      <c r="N1217" s="8"/>
    </row>
    <row r="1218" spans="2:14" s="20" customFormat="1" ht="25.5">
      <c r="B1218" s="207"/>
      <c r="C1218" s="207"/>
      <c r="D1218" s="207"/>
      <c r="E1218" s="207"/>
      <c r="F1218" s="212"/>
      <c r="G1218" s="207"/>
      <c r="H1218" s="214">
        <v>2011095</v>
      </c>
      <c r="I1218" s="236">
        <v>20110950</v>
      </c>
      <c r="J1218" s="230" t="s">
        <v>9508</v>
      </c>
      <c r="K1218" s="211" t="s">
        <v>8747</v>
      </c>
      <c r="L1218" s="5">
        <v>22072000</v>
      </c>
      <c r="M1218" s="5" t="s">
        <v>6966</v>
      </c>
      <c r="N1218" s="8"/>
    </row>
    <row r="1219" spans="2:14" s="20" customFormat="1" ht="38.25">
      <c r="B1219" s="207"/>
      <c r="C1219" s="207"/>
      <c r="D1219" s="207"/>
      <c r="E1219" s="207"/>
      <c r="F1219" s="212"/>
      <c r="G1219" s="207"/>
      <c r="H1219" s="214">
        <v>2011096</v>
      </c>
      <c r="I1219" s="236">
        <v>20110960</v>
      </c>
      <c r="J1219" s="231" t="s">
        <v>9509</v>
      </c>
      <c r="K1219" s="211" t="s">
        <v>8747</v>
      </c>
      <c r="L1219" s="5">
        <v>38040000</v>
      </c>
      <c r="M1219" s="5" t="s">
        <v>6966</v>
      </c>
      <c r="N1219" s="8"/>
    </row>
    <row r="1220" spans="2:14" s="20" customFormat="1" ht="25.5">
      <c r="B1220" s="207"/>
      <c r="C1220" s="207"/>
      <c r="D1220" s="207"/>
      <c r="E1220" s="207"/>
      <c r="F1220" s="212"/>
      <c r="G1220" s="207"/>
      <c r="H1220" s="214">
        <v>2011099</v>
      </c>
      <c r="I1220" s="236">
        <v>20110990</v>
      </c>
      <c r="J1220" s="230" t="s">
        <v>9510</v>
      </c>
      <c r="K1220" s="211" t="s">
        <v>11279</v>
      </c>
      <c r="L1220" s="5"/>
      <c r="M1220" s="5"/>
      <c r="N1220" s="6" t="s">
        <v>9511</v>
      </c>
    </row>
    <row r="1221" spans="2:14" s="20" customFormat="1">
      <c r="B1221" s="207"/>
      <c r="C1221" s="207"/>
      <c r="D1221" s="207"/>
      <c r="E1221" s="207" t="s">
        <v>9512</v>
      </c>
      <c r="F1221" s="212" t="s">
        <v>9513</v>
      </c>
      <c r="G1221" s="207"/>
      <c r="H1221" s="214"/>
      <c r="I1221" s="236"/>
      <c r="J1221" s="242" t="s">
        <v>9514</v>
      </c>
      <c r="K1221" s="210"/>
      <c r="L1221" s="5"/>
      <c r="M1221" s="5"/>
      <c r="N1221" s="8"/>
    </row>
    <row r="1222" spans="2:14" s="20" customFormat="1" ht="25.5">
      <c r="B1222" s="207"/>
      <c r="C1222" s="207"/>
      <c r="D1222" s="207"/>
      <c r="E1222" s="207"/>
      <c r="F1222" s="212"/>
      <c r="G1222" s="207" t="s">
        <v>9515</v>
      </c>
      <c r="H1222" s="214"/>
      <c r="I1222" s="236"/>
      <c r="J1222" s="230" t="s">
        <v>9516</v>
      </c>
      <c r="K1222" s="230"/>
      <c r="L1222" s="5"/>
      <c r="M1222" s="5"/>
      <c r="N1222" s="8"/>
    </row>
    <row r="1223" spans="2:14" s="20" customFormat="1">
      <c r="B1223" s="207"/>
      <c r="C1223" s="207"/>
      <c r="D1223" s="207"/>
      <c r="E1223" s="207"/>
      <c r="F1223" s="212"/>
      <c r="G1223" s="207"/>
      <c r="H1223" s="210">
        <v>2012011</v>
      </c>
      <c r="I1223" s="236">
        <v>20120110</v>
      </c>
      <c r="J1223" s="230" t="s">
        <v>9517</v>
      </c>
      <c r="K1223" s="211" t="s">
        <v>8747</v>
      </c>
      <c r="L1223" s="5">
        <v>28080000</v>
      </c>
      <c r="M1223" s="5" t="s">
        <v>11166</v>
      </c>
      <c r="N1223" s="8"/>
    </row>
    <row r="1224" spans="2:14" s="20" customFormat="1">
      <c r="B1224" s="207"/>
      <c r="C1224" s="207"/>
      <c r="D1224" s="207"/>
      <c r="E1224" s="207"/>
      <c r="F1224" s="212"/>
      <c r="G1224" s="207"/>
      <c r="H1224" s="210">
        <v>2012012</v>
      </c>
      <c r="I1224" s="236">
        <v>20120120</v>
      </c>
      <c r="J1224" s="230" t="s">
        <v>9518</v>
      </c>
      <c r="K1224" s="211" t="s">
        <v>8747</v>
      </c>
      <c r="L1224" s="5">
        <v>28141000</v>
      </c>
      <c r="M1224" s="5" t="s">
        <v>11369</v>
      </c>
      <c r="N1224" s="8"/>
    </row>
    <row r="1225" spans="2:14" s="20" customFormat="1" ht="25.5">
      <c r="B1225" s="207"/>
      <c r="C1225" s="207"/>
      <c r="D1225" s="207"/>
      <c r="E1225" s="207"/>
      <c r="F1225" s="212"/>
      <c r="G1225" s="207" t="s">
        <v>9519</v>
      </c>
      <c r="H1225" s="214" t="s">
        <v>9520</v>
      </c>
      <c r="I1225" s="236"/>
      <c r="J1225" s="230" t="s">
        <v>9521</v>
      </c>
      <c r="K1225" s="211"/>
      <c r="L1225" s="5"/>
      <c r="M1225" s="5"/>
      <c r="N1225" s="8"/>
    </row>
    <row r="1226" spans="2:14" s="20" customFormat="1">
      <c r="B1226" s="207"/>
      <c r="C1226" s="207"/>
      <c r="D1226" s="207"/>
      <c r="E1226" s="207"/>
      <c r="F1226" s="212"/>
      <c r="G1226" s="207"/>
      <c r="H1226" s="214"/>
      <c r="I1226" s="236" t="s">
        <v>9522</v>
      </c>
      <c r="J1226" s="230" t="s">
        <v>9523</v>
      </c>
      <c r="K1226" s="211" t="s">
        <v>8747</v>
      </c>
      <c r="L1226" s="5">
        <v>28142000</v>
      </c>
      <c r="M1226" s="5" t="s">
        <v>11369</v>
      </c>
      <c r="N1226" s="8"/>
    </row>
    <row r="1227" spans="2:14" s="20" customFormat="1">
      <c r="B1227" s="207"/>
      <c r="C1227" s="207"/>
      <c r="D1227" s="207"/>
      <c r="E1227" s="207"/>
      <c r="F1227" s="212"/>
      <c r="G1227" s="207"/>
      <c r="H1227" s="214"/>
      <c r="I1227" s="236">
        <v>20120202</v>
      </c>
      <c r="J1227" s="230" t="s">
        <v>9524</v>
      </c>
      <c r="K1227" s="211" t="s">
        <v>8747</v>
      </c>
      <c r="L1227" s="5">
        <v>28271000</v>
      </c>
      <c r="M1227" s="5" t="s">
        <v>6966</v>
      </c>
      <c r="N1227" s="8"/>
    </row>
    <row r="1228" spans="2:14" s="20" customFormat="1">
      <c r="B1228" s="207"/>
      <c r="C1228" s="207"/>
      <c r="D1228" s="207"/>
      <c r="E1228" s="207"/>
      <c r="F1228" s="212"/>
      <c r="G1228" s="207"/>
      <c r="H1228" s="214"/>
      <c r="I1228" s="236">
        <v>20120203</v>
      </c>
      <c r="J1228" s="230" t="s">
        <v>9525</v>
      </c>
      <c r="K1228" s="211" t="s">
        <v>8747</v>
      </c>
      <c r="L1228" s="5">
        <v>28341000</v>
      </c>
      <c r="M1228" s="5" t="s">
        <v>6966</v>
      </c>
      <c r="N1228" s="8"/>
    </row>
    <row r="1229" spans="2:14" s="20" customFormat="1" ht="25.5">
      <c r="B1229" s="207"/>
      <c r="C1229" s="207"/>
      <c r="D1229" s="207"/>
      <c r="E1229" s="207"/>
      <c r="F1229" s="212"/>
      <c r="G1229" s="207" t="s">
        <v>9526</v>
      </c>
      <c r="H1229" s="207" t="s">
        <v>9527</v>
      </c>
      <c r="I1229" s="236"/>
      <c r="J1229" s="230" t="s">
        <v>9528</v>
      </c>
      <c r="K1229" s="242"/>
      <c r="L1229" s="5"/>
      <c r="M1229" s="5"/>
      <c r="N1229" s="8"/>
    </row>
    <row r="1230" spans="2:14" s="20" customFormat="1" ht="25.5">
      <c r="B1230" s="207"/>
      <c r="C1230" s="207"/>
      <c r="D1230" s="207"/>
      <c r="E1230" s="207"/>
      <c r="F1230" s="212"/>
      <c r="G1230" s="207"/>
      <c r="H1230" s="214"/>
      <c r="I1230" s="213" t="s">
        <v>9529</v>
      </c>
      <c r="J1230" s="230" t="s">
        <v>9530</v>
      </c>
      <c r="K1230" s="211" t="s">
        <v>8747</v>
      </c>
      <c r="L1230" s="5">
        <v>31021000</v>
      </c>
      <c r="M1230" s="5">
        <v>2412030</v>
      </c>
      <c r="N1230" s="8" t="s">
        <v>9531</v>
      </c>
    </row>
    <row r="1231" spans="2:14" s="20" customFormat="1">
      <c r="B1231" s="207"/>
      <c r="C1231" s="207"/>
      <c r="D1231" s="207"/>
      <c r="E1231" s="207"/>
      <c r="F1231" s="212"/>
      <c r="G1231" s="207"/>
      <c r="H1231" s="214"/>
      <c r="I1231" s="213" t="s">
        <v>9532</v>
      </c>
      <c r="J1231" s="230" t="s">
        <v>9533</v>
      </c>
      <c r="K1231" s="211" t="s">
        <v>8747</v>
      </c>
      <c r="L1231" s="5">
        <v>31022100</v>
      </c>
      <c r="M1231" s="5" t="s">
        <v>6966</v>
      </c>
      <c r="N1231" s="8"/>
    </row>
    <row r="1232" spans="2:14" s="20" customFormat="1" ht="25.5">
      <c r="B1232" s="207"/>
      <c r="C1232" s="207"/>
      <c r="D1232" s="207"/>
      <c r="E1232" s="207"/>
      <c r="F1232" s="212"/>
      <c r="G1232" s="207"/>
      <c r="H1232" s="214"/>
      <c r="I1232" s="213" t="s">
        <v>9534</v>
      </c>
      <c r="J1232" s="230" t="s">
        <v>9535</v>
      </c>
      <c r="K1232" s="211" t="s">
        <v>8747</v>
      </c>
      <c r="L1232" s="5">
        <v>31023000</v>
      </c>
      <c r="M1232" s="5" t="s">
        <v>6966</v>
      </c>
      <c r="N1232" s="8" t="s">
        <v>9531</v>
      </c>
    </row>
    <row r="1233" spans="1:17" s="20" customFormat="1" ht="25.5">
      <c r="B1233" s="207"/>
      <c r="C1233" s="207"/>
      <c r="D1233" s="207"/>
      <c r="E1233" s="207"/>
      <c r="F1233" s="212"/>
      <c r="G1233" s="207"/>
      <c r="H1233" s="214"/>
      <c r="I1233" s="213" t="s">
        <v>9536</v>
      </c>
      <c r="J1233" s="230" t="s">
        <v>9537</v>
      </c>
      <c r="K1233" s="211" t="s">
        <v>8747</v>
      </c>
      <c r="L1233" s="5">
        <v>31026000</v>
      </c>
      <c r="M1233" s="5" t="s">
        <v>6966</v>
      </c>
      <c r="N1233" s="8"/>
    </row>
    <row r="1234" spans="1:17" s="20" customFormat="1" ht="38.25">
      <c r="B1234" s="207"/>
      <c r="C1234" s="207"/>
      <c r="D1234" s="207"/>
      <c r="E1234" s="207"/>
      <c r="F1234" s="212"/>
      <c r="G1234" s="207"/>
      <c r="H1234" s="214"/>
      <c r="I1234" s="213" t="s">
        <v>9538</v>
      </c>
      <c r="J1234" s="231" t="s">
        <v>9539</v>
      </c>
      <c r="K1234" s="211" t="s">
        <v>8747</v>
      </c>
      <c r="L1234" s="5">
        <v>31024000</v>
      </c>
      <c r="M1234" s="5" t="s">
        <v>9540</v>
      </c>
      <c r="N1234" s="8"/>
    </row>
    <row r="1235" spans="1:17" s="20" customFormat="1" ht="38.25">
      <c r="B1235" s="207"/>
      <c r="C1235" s="207"/>
      <c r="D1235" s="207"/>
      <c r="E1235" s="207"/>
      <c r="F1235" s="212"/>
      <c r="G1235" s="207"/>
      <c r="H1235" s="214"/>
      <c r="I1235" s="213" t="s">
        <v>9541</v>
      </c>
      <c r="J1235" s="230" t="s">
        <v>9542</v>
      </c>
      <c r="K1235" s="211" t="s">
        <v>8747</v>
      </c>
      <c r="L1235" s="24" t="s">
        <v>9543</v>
      </c>
      <c r="M1235" s="5" t="s">
        <v>6966</v>
      </c>
      <c r="N1235" s="8"/>
    </row>
    <row r="1236" spans="1:17" s="20" customFormat="1" ht="25.5">
      <c r="B1236" s="207"/>
      <c r="C1236" s="207"/>
      <c r="D1236" s="207"/>
      <c r="E1236" s="207"/>
      <c r="F1236" s="212"/>
      <c r="G1236" s="207" t="s">
        <v>9544</v>
      </c>
      <c r="H1236" s="207" t="s">
        <v>9545</v>
      </c>
      <c r="I1236" s="236"/>
      <c r="J1236" s="230" t="s">
        <v>9546</v>
      </c>
      <c r="K1236" s="211"/>
      <c r="L1236" s="5"/>
      <c r="M1236" s="5"/>
      <c r="N1236" s="8"/>
    </row>
    <row r="1237" spans="1:17" s="20" customFormat="1" ht="25.5">
      <c r="A1237" s="20">
        <v>1</v>
      </c>
      <c r="B1237" s="207"/>
      <c r="C1237" s="207"/>
      <c r="D1237" s="207"/>
      <c r="E1237" s="207"/>
      <c r="F1237" s="212"/>
      <c r="G1237" s="207"/>
      <c r="H1237" s="214"/>
      <c r="I1237" s="213" t="s">
        <v>9547</v>
      </c>
      <c r="J1237" s="245" t="s">
        <v>11729</v>
      </c>
      <c r="K1237" s="211" t="s">
        <v>8747</v>
      </c>
      <c r="L1237" s="5">
        <v>31031000</v>
      </c>
      <c r="M1237" s="70" t="s">
        <v>10252</v>
      </c>
      <c r="N1237" s="8" t="s">
        <v>9549</v>
      </c>
    </row>
    <row r="1238" spans="1:17" s="20" customFormat="1">
      <c r="B1238" s="207"/>
      <c r="C1238" s="207"/>
      <c r="D1238" s="207"/>
      <c r="E1238" s="207"/>
      <c r="F1238" s="212"/>
      <c r="G1238" s="207"/>
      <c r="H1238" s="214"/>
      <c r="I1238" s="213" t="s">
        <v>9550</v>
      </c>
      <c r="J1238" s="230" t="s">
        <v>9551</v>
      </c>
      <c r="K1238" s="211" t="s">
        <v>8747</v>
      </c>
      <c r="L1238" s="5">
        <v>31039000</v>
      </c>
      <c r="M1238" s="5" t="s">
        <v>9548</v>
      </c>
      <c r="N1238" s="8"/>
    </row>
    <row r="1239" spans="1:17" s="20" customFormat="1" ht="25.5">
      <c r="B1239" s="207"/>
      <c r="C1239" s="207"/>
      <c r="D1239" s="207"/>
      <c r="E1239" s="207"/>
      <c r="F1239" s="212"/>
      <c r="G1239" s="207" t="s">
        <v>9552</v>
      </c>
      <c r="H1239" s="207" t="s">
        <v>9553</v>
      </c>
      <c r="I1239" s="236"/>
      <c r="J1239" s="230" t="s">
        <v>9554</v>
      </c>
      <c r="K1239" s="211"/>
      <c r="L1239" s="5"/>
      <c r="M1239" s="5"/>
      <c r="N1239" s="8"/>
    </row>
    <row r="1240" spans="1:17" s="20" customFormat="1">
      <c r="B1240" s="207"/>
      <c r="C1240" s="207"/>
      <c r="D1240" s="207"/>
      <c r="E1240" s="207"/>
      <c r="F1240" s="212"/>
      <c r="G1240" s="207"/>
      <c r="H1240" s="214"/>
      <c r="I1240" s="236">
        <v>20120501</v>
      </c>
      <c r="J1240" s="230" t="s">
        <v>9555</v>
      </c>
      <c r="K1240" s="211" t="s">
        <v>8747</v>
      </c>
      <c r="L1240" s="5">
        <v>31042000</v>
      </c>
      <c r="M1240" s="5" t="s">
        <v>9548</v>
      </c>
      <c r="N1240" s="8"/>
    </row>
    <row r="1241" spans="1:17" s="20" customFormat="1">
      <c r="B1241" s="207"/>
      <c r="C1241" s="207"/>
      <c r="D1241" s="207"/>
      <c r="E1241" s="207"/>
      <c r="F1241" s="212"/>
      <c r="G1241" s="207"/>
      <c r="H1241" s="214"/>
      <c r="I1241" s="236">
        <v>20120502</v>
      </c>
      <c r="J1241" s="230" t="s">
        <v>9556</v>
      </c>
      <c r="K1241" s="211" t="s">
        <v>8747</v>
      </c>
      <c r="L1241" s="5">
        <v>31043000</v>
      </c>
      <c r="M1241" s="5" t="s">
        <v>9548</v>
      </c>
      <c r="N1241" s="8"/>
    </row>
    <row r="1242" spans="1:17" s="20" customFormat="1" ht="25.5">
      <c r="B1242" s="207"/>
      <c r="C1242" s="207"/>
      <c r="D1242" s="207"/>
      <c r="E1242" s="207"/>
      <c r="F1242" s="212"/>
      <c r="G1242" s="207"/>
      <c r="H1242" s="214"/>
      <c r="I1242" s="236">
        <v>20120509</v>
      </c>
      <c r="J1242" s="230" t="s">
        <v>9557</v>
      </c>
      <c r="K1242" s="211" t="s">
        <v>8747</v>
      </c>
      <c r="L1242" s="5">
        <v>31049000</v>
      </c>
      <c r="M1242" s="5" t="s">
        <v>9548</v>
      </c>
      <c r="N1242" s="8"/>
    </row>
    <row r="1243" spans="1:17" s="20" customFormat="1">
      <c r="B1243" s="207"/>
      <c r="C1243" s="207"/>
      <c r="D1243" s="207"/>
      <c r="E1243" s="207"/>
      <c r="F1243" s="212"/>
      <c r="G1243" s="207" t="s">
        <v>9558</v>
      </c>
      <c r="H1243" s="214" t="s">
        <v>9559</v>
      </c>
      <c r="I1243" s="236" t="s">
        <v>9560</v>
      </c>
      <c r="J1243" s="230" t="s">
        <v>9561</v>
      </c>
      <c r="K1243" s="211" t="s">
        <v>8747</v>
      </c>
      <c r="L1243" s="5">
        <v>31025000</v>
      </c>
      <c r="M1243" s="5" t="s">
        <v>6966</v>
      </c>
      <c r="N1243" s="8"/>
    </row>
    <row r="1244" spans="1:17" s="20" customFormat="1" ht="25.5">
      <c r="B1244" s="207"/>
      <c r="C1244" s="207"/>
      <c r="D1244" s="207"/>
      <c r="E1244" s="207"/>
      <c r="F1244" s="212"/>
      <c r="G1244" s="207" t="s">
        <v>9562</v>
      </c>
      <c r="H1244" s="207" t="s">
        <v>9563</v>
      </c>
      <c r="I1244" s="236"/>
      <c r="J1244" s="230" t="s">
        <v>9564</v>
      </c>
      <c r="K1244" s="211"/>
      <c r="L1244" s="5"/>
      <c r="M1244" s="5"/>
      <c r="N1244" s="8">
        <f>12421-314-9-97</f>
        <v>12001</v>
      </c>
    </row>
    <row r="1245" spans="1:17" s="20" customFormat="1" ht="25.5">
      <c r="A1245" s="20">
        <v>1</v>
      </c>
      <c r="B1245" s="207"/>
      <c r="C1245" s="207"/>
      <c r="D1245" s="207"/>
      <c r="E1245" s="207"/>
      <c r="F1245" s="212"/>
      <c r="G1245" s="207"/>
      <c r="H1245" s="214"/>
      <c r="I1245" s="213" t="s">
        <v>9565</v>
      </c>
      <c r="J1245" s="245" t="s">
        <v>11730</v>
      </c>
      <c r="K1245" s="211" t="s">
        <v>8747</v>
      </c>
      <c r="L1245" s="5">
        <v>31052000</v>
      </c>
      <c r="M1245" s="5" t="s">
        <v>9566</v>
      </c>
      <c r="N1245" s="8"/>
      <c r="O1245" s="181">
        <v>4760000000</v>
      </c>
      <c r="P1245" s="181">
        <v>12285000</v>
      </c>
      <c r="Q1245" s="20">
        <f>O1245/P1245</f>
        <v>387.46438746438747</v>
      </c>
    </row>
    <row r="1246" spans="1:17" s="20" customFormat="1">
      <c r="B1246" s="207"/>
      <c r="C1246" s="207"/>
      <c r="D1246" s="207"/>
      <c r="E1246" s="207"/>
      <c r="F1246" s="212"/>
      <c r="G1246" s="207"/>
      <c r="H1246" s="214"/>
      <c r="I1246" s="213" t="s">
        <v>9567</v>
      </c>
      <c r="J1246" s="230" t="s">
        <v>9568</v>
      </c>
      <c r="K1246" s="211" t="s">
        <v>8747</v>
      </c>
      <c r="L1246" s="5">
        <v>31053000</v>
      </c>
      <c r="M1246" s="5" t="s">
        <v>9566</v>
      </c>
      <c r="N1246" s="8"/>
    </row>
    <row r="1247" spans="1:17" s="20" customFormat="1">
      <c r="B1247" s="207"/>
      <c r="C1247" s="207"/>
      <c r="D1247" s="207"/>
      <c r="E1247" s="207"/>
      <c r="F1247" s="212"/>
      <c r="G1247" s="207"/>
      <c r="H1247" s="214"/>
      <c r="I1247" s="213" t="s">
        <v>9569</v>
      </c>
      <c r="J1247" s="230" t="s">
        <v>9570</v>
      </c>
      <c r="K1247" s="211" t="s">
        <v>8747</v>
      </c>
      <c r="L1247" s="5">
        <v>31054000</v>
      </c>
      <c r="M1247" s="5" t="s">
        <v>9566</v>
      </c>
      <c r="N1247" s="8"/>
    </row>
    <row r="1248" spans="1:17" s="20" customFormat="1" ht="25.5">
      <c r="B1248" s="207"/>
      <c r="C1248" s="207"/>
      <c r="D1248" s="207"/>
      <c r="E1248" s="207"/>
      <c r="F1248" s="212"/>
      <c r="G1248" s="207"/>
      <c r="H1248" s="214"/>
      <c r="I1248" s="213" t="s">
        <v>9571</v>
      </c>
      <c r="J1248" s="231" t="s">
        <v>9572</v>
      </c>
      <c r="K1248" s="211" t="s">
        <v>8747</v>
      </c>
      <c r="L1248" s="5">
        <v>31055000</v>
      </c>
      <c r="M1248" s="5" t="s">
        <v>9566</v>
      </c>
      <c r="N1248" s="8"/>
    </row>
    <row r="1249" spans="1:17" s="20" customFormat="1" ht="25.5">
      <c r="B1249" s="207"/>
      <c r="C1249" s="207"/>
      <c r="D1249" s="207"/>
      <c r="E1249" s="207"/>
      <c r="F1249" s="212"/>
      <c r="G1249" s="207"/>
      <c r="H1249" s="214"/>
      <c r="I1249" s="213" t="s">
        <v>9573</v>
      </c>
      <c r="J1249" s="231" t="s">
        <v>9574</v>
      </c>
      <c r="K1249" s="211" t="s">
        <v>8747</v>
      </c>
      <c r="L1249" s="5">
        <v>31056000</v>
      </c>
      <c r="M1249" s="5" t="s">
        <v>9566</v>
      </c>
      <c r="N1249" s="8"/>
    </row>
    <row r="1250" spans="1:17" s="20" customFormat="1">
      <c r="B1250" s="207"/>
      <c r="C1250" s="207"/>
      <c r="D1250" s="207"/>
      <c r="E1250" s="207"/>
      <c r="F1250" s="212"/>
      <c r="G1250" s="207"/>
      <c r="H1250" s="214"/>
      <c r="I1250" s="213" t="s">
        <v>9575</v>
      </c>
      <c r="J1250" s="230" t="s">
        <v>9576</v>
      </c>
      <c r="K1250" s="211" t="s">
        <v>8747</v>
      </c>
      <c r="L1250" s="5">
        <v>28342100</v>
      </c>
      <c r="M1250" s="5" t="s">
        <v>9566</v>
      </c>
      <c r="N1250" s="8"/>
    </row>
    <row r="1251" spans="1:17" s="20" customFormat="1">
      <c r="A1251" s="20">
        <v>1</v>
      </c>
      <c r="B1251" s="207"/>
      <c r="C1251" s="207"/>
      <c r="D1251" s="207"/>
      <c r="E1251" s="207"/>
      <c r="F1251" s="212"/>
      <c r="G1251" s="207"/>
      <c r="H1251" s="214"/>
      <c r="I1251" s="216" t="s">
        <v>9949</v>
      </c>
      <c r="J1251" s="243" t="s">
        <v>9948</v>
      </c>
      <c r="K1251" s="218" t="s">
        <v>8747</v>
      </c>
      <c r="L1251" s="93"/>
      <c r="M1251" s="93">
        <v>2412050</v>
      </c>
      <c r="N1251" s="8"/>
    </row>
    <row r="1252" spans="1:17" s="20" customFormat="1">
      <c r="A1252" s="20">
        <v>1</v>
      </c>
      <c r="B1252" s="207"/>
      <c r="C1252" s="207"/>
      <c r="D1252" s="207"/>
      <c r="E1252" s="207"/>
      <c r="F1252" s="212"/>
      <c r="G1252" s="207"/>
      <c r="H1252" s="214"/>
      <c r="I1252" s="216" t="s">
        <v>9950</v>
      </c>
      <c r="J1252" s="243" t="s">
        <v>9951</v>
      </c>
      <c r="K1252" s="218" t="s">
        <v>8747</v>
      </c>
      <c r="L1252" s="93"/>
      <c r="M1252" s="93">
        <v>2412080</v>
      </c>
      <c r="N1252" s="8"/>
      <c r="P1252" s="20">
        <v>2.5</v>
      </c>
      <c r="Q1252" s="20" t="s">
        <v>11121</v>
      </c>
    </row>
    <row r="1253" spans="1:17" s="20" customFormat="1" ht="38.25">
      <c r="B1253" s="207"/>
      <c r="C1253" s="207"/>
      <c r="D1253" s="207"/>
      <c r="E1253" s="207"/>
      <c r="F1253" s="212"/>
      <c r="G1253" s="207"/>
      <c r="H1253" s="214"/>
      <c r="I1253" s="213" t="s">
        <v>9577</v>
      </c>
      <c r="J1253" s="230" t="s">
        <v>9578</v>
      </c>
      <c r="K1253" s="211" t="s">
        <v>8747</v>
      </c>
      <c r="L1253" s="5">
        <v>31059000</v>
      </c>
      <c r="M1253" s="5" t="s">
        <v>9566</v>
      </c>
      <c r="N1253" s="8"/>
      <c r="P1253" s="20">
        <f>482-115</f>
        <v>367</v>
      </c>
    </row>
    <row r="1254" spans="1:17" s="20" customFormat="1" ht="25.5">
      <c r="B1254" s="207"/>
      <c r="C1254" s="207"/>
      <c r="D1254" s="207"/>
      <c r="E1254" s="207"/>
      <c r="F1254" s="212"/>
      <c r="G1254" s="207" t="s">
        <v>9579</v>
      </c>
      <c r="H1254" s="214" t="s">
        <v>9580</v>
      </c>
      <c r="I1254" s="236" t="s">
        <v>9581</v>
      </c>
      <c r="J1254" s="230" t="s">
        <v>2488</v>
      </c>
      <c r="K1254" s="211" t="s">
        <v>8747</v>
      </c>
      <c r="L1254" s="5">
        <v>31010000</v>
      </c>
      <c r="M1254" s="5" t="s">
        <v>6966</v>
      </c>
      <c r="N1254" s="8"/>
      <c r="P1254" s="20">
        <f>482-457+115</f>
        <v>140</v>
      </c>
    </row>
    <row r="1255" spans="1:17" s="20" customFormat="1" ht="25.5">
      <c r="B1255" s="207"/>
      <c r="C1255" s="207"/>
      <c r="D1255" s="207"/>
      <c r="E1255" s="207"/>
      <c r="F1255" s="212"/>
      <c r="G1255" s="207" t="s">
        <v>9582</v>
      </c>
      <c r="H1255" s="214" t="s">
        <v>9583</v>
      </c>
      <c r="I1255" s="236" t="s">
        <v>9584</v>
      </c>
      <c r="J1255" s="230" t="s">
        <v>9585</v>
      </c>
      <c r="K1255" s="211" t="s">
        <v>11279</v>
      </c>
      <c r="L1255" s="5"/>
      <c r="M1255" s="5"/>
      <c r="N1255" s="6" t="s">
        <v>9586</v>
      </c>
    </row>
    <row r="1256" spans="1:17" s="20" customFormat="1" ht="25.5">
      <c r="B1256" s="207"/>
      <c r="C1256" s="207"/>
      <c r="D1256" s="207"/>
      <c r="E1256" s="207" t="s">
        <v>9587</v>
      </c>
      <c r="F1256" s="212"/>
      <c r="G1256" s="207"/>
      <c r="H1256" s="214"/>
      <c r="I1256" s="236"/>
      <c r="J1256" s="210" t="s">
        <v>9588</v>
      </c>
      <c r="K1256" s="210"/>
      <c r="L1256" s="5"/>
      <c r="M1256" s="5"/>
      <c r="N1256" s="8"/>
    </row>
    <row r="1257" spans="1:17" s="20" customFormat="1">
      <c r="B1257" s="207"/>
      <c r="C1257" s="207"/>
      <c r="D1257" s="207"/>
      <c r="E1257" s="207"/>
      <c r="F1257" s="212" t="s">
        <v>9589</v>
      </c>
      <c r="G1257" s="207" t="s">
        <v>9590</v>
      </c>
      <c r="H1257" s="214"/>
      <c r="I1257" s="236"/>
      <c r="J1257" s="210" t="s">
        <v>9591</v>
      </c>
      <c r="K1257" s="210"/>
      <c r="L1257" s="5"/>
      <c r="M1257" s="5"/>
      <c r="N1257" s="8"/>
    </row>
    <row r="1258" spans="1:17" s="20" customFormat="1">
      <c r="B1258" s="207"/>
      <c r="C1258" s="207"/>
      <c r="D1258" s="207"/>
      <c r="E1258" s="207"/>
      <c r="F1258" s="212"/>
      <c r="G1258" s="207"/>
      <c r="H1258" s="207" t="s">
        <v>9592</v>
      </c>
      <c r="I1258" s="236"/>
      <c r="J1258" s="210" t="s">
        <v>9593</v>
      </c>
      <c r="K1258" s="210"/>
      <c r="L1258" s="5"/>
      <c r="M1258" s="5"/>
      <c r="N1258" s="8"/>
    </row>
    <row r="1259" spans="1:17" s="20" customFormat="1">
      <c r="B1259" s="207"/>
      <c r="C1259" s="207"/>
      <c r="D1259" s="207"/>
      <c r="E1259" s="207"/>
      <c r="F1259" s="212"/>
      <c r="G1259" s="207"/>
      <c r="H1259" s="214"/>
      <c r="I1259" s="213" t="s">
        <v>9594</v>
      </c>
      <c r="J1259" s="231" t="s">
        <v>9595</v>
      </c>
      <c r="K1259" s="211" t="s">
        <v>8747</v>
      </c>
      <c r="L1259" s="5">
        <v>39010000</v>
      </c>
      <c r="M1259" s="5" t="s">
        <v>9596</v>
      </c>
      <c r="N1259" s="8"/>
    </row>
    <row r="1260" spans="1:17" s="20" customFormat="1">
      <c r="B1260" s="207"/>
      <c r="C1260" s="207"/>
      <c r="D1260" s="207"/>
      <c r="E1260" s="207"/>
      <c r="F1260" s="212"/>
      <c r="G1260" s="207"/>
      <c r="H1260" s="214"/>
      <c r="I1260" s="213" t="s">
        <v>9597</v>
      </c>
      <c r="J1260" s="230" t="s">
        <v>9598</v>
      </c>
      <c r="K1260" s="211" t="s">
        <v>8747</v>
      </c>
      <c r="L1260" s="5">
        <v>39030000</v>
      </c>
      <c r="M1260" s="5" t="s">
        <v>9596</v>
      </c>
      <c r="N1260" s="8"/>
    </row>
    <row r="1261" spans="1:17" s="20" customFormat="1" ht="25.5">
      <c r="B1261" s="207"/>
      <c r="C1261" s="207"/>
      <c r="D1261" s="207"/>
      <c r="E1261" s="207"/>
      <c r="F1261" s="212"/>
      <c r="G1261" s="207"/>
      <c r="H1261" s="214"/>
      <c r="I1261" s="213" t="s">
        <v>9599</v>
      </c>
      <c r="J1261" s="230" t="s">
        <v>9600</v>
      </c>
      <c r="K1261" s="211" t="s">
        <v>8747</v>
      </c>
      <c r="L1261" s="5">
        <v>39040000</v>
      </c>
      <c r="M1261" s="5" t="s">
        <v>9596</v>
      </c>
      <c r="N1261" s="8"/>
    </row>
    <row r="1262" spans="1:17" s="20" customFormat="1" ht="25.5">
      <c r="B1262" s="207"/>
      <c r="C1262" s="207"/>
      <c r="D1262" s="207"/>
      <c r="E1262" s="207"/>
      <c r="F1262" s="212"/>
      <c r="G1262" s="207"/>
      <c r="H1262" s="214"/>
      <c r="I1262" s="213" t="s">
        <v>9601</v>
      </c>
      <c r="J1262" s="230" t="s">
        <v>9602</v>
      </c>
      <c r="K1262" s="211" t="s">
        <v>8747</v>
      </c>
      <c r="L1262" s="5">
        <v>39020000</v>
      </c>
      <c r="M1262" s="5" t="s">
        <v>9596</v>
      </c>
      <c r="N1262" s="8"/>
    </row>
    <row r="1263" spans="1:17" s="20" customFormat="1" ht="25.5">
      <c r="B1263" s="207"/>
      <c r="C1263" s="207"/>
      <c r="D1263" s="207"/>
      <c r="E1263" s="207"/>
      <c r="F1263" s="212"/>
      <c r="G1263" s="207"/>
      <c r="H1263" s="214"/>
      <c r="I1263" s="213" t="s">
        <v>9603</v>
      </c>
      <c r="J1263" s="230" t="s">
        <v>9604</v>
      </c>
      <c r="K1263" s="211" t="s">
        <v>8747</v>
      </c>
      <c r="L1263" s="5">
        <v>39050000</v>
      </c>
      <c r="M1263" s="5" t="s">
        <v>9596</v>
      </c>
      <c r="N1263" s="8"/>
    </row>
    <row r="1264" spans="1:17" s="20" customFormat="1">
      <c r="B1264" s="207"/>
      <c r="C1264" s="207"/>
      <c r="D1264" s="207"/>
      <c r="E1264" s="207"/>
      <c r="F1264" s="212"/>
      <c r="G1264" s="207"/>
      <c r="H1264" s="214"/>
      <c r="I1264" s="213" t="s">
        <v>9605</v>
      </c>
      <c r="J1264" s="230" t="s">
        <v>9606</v>
      </c>
      <c r="K1264" s="211" t="s">
        <v>8747</v>
      </c>
      <c r="L1264" s="5">
        <v>39060000</v>
      </c>
      <c r="M1264" s="5" t="s">
        <v>9596</v>
      </c>
      <c r="N1264" s="8"/>
    </row>
    <row r="1265" spans="2:14" s="20" customFormat="1">
      <c r="B1265" s="207"/>
      <c r="C1265" s="207"/>
      <c r="D1265" s="207"/>
      <c r="E1265" s="207"/>
      <c r="F1265" s="212"/>
      <c r="G1265" s="207"/>
      <c r="H1265" s="214"/>
      <c r="I1265" s="213" t="s">
        <v>9607</v>
      </c>
      <c r="J1265" s="230" t="s">
        <v>9608</v>
      </c>
      <c r="K1265" s="211" t="s">
        <v>8747</v>
      </c>
      <c r="L1265" s="5">
        <v>39080000</v>
      </c>
      <c r="M1265" s="5" t="s">
        <v>9596</v>
      </c>
      <c r="N1265" s="8"/>
    </row>
    <row r="1266" spans="2:14" s="20" customFormat="1" ht="51">
      <c r="B1266" s="207"/>
      <c r="C1266" s="207"/>
      <c r="D1266" s="207"/>
      <c r="E1266" s="207"/>
      <c r="F1266" s="212"/>
      <c r="G1266" s="207"/>
      <c r="H1266" s="214"/>
      <c r="I1266" s="213" t="s">
        <v>9609</v>
      </c>
      <c r="J1266" s="230" t="s">
        <v>9610</v>
      </c>
      <c r="K1266" s="211" t="s">
        <v>8747</v>
      </c>
      <c r="L1266" s="5">
        <v>39130000</v>
      </c>
      <c r="M1266" s="5" t="s">
        <v>9596</v>
      </c>
      <c r="N1266" s="8" t="s">
        <v>9611</v>
      </c>
    </row>
    <row r="1267" spans="2:14" s="20" customFormat="1" ht="25.5">
      <c r="B1267" s="207"/>
      <c r="C1267" s="207"/>
      <c r="D1267" s="207"/>
      <c r="E1267" s="207"/>
      <c r="F1267" s="212"/>
      <c r="G1267" s="207"/>
      <c r="H1267" s="207" t="s">
        <v>9612</v>
      </c>
      <c r="I1267" s="213"/>
      <c r="J1267" s="230" t="s">
        <v>9613</v>
      </c>
      <c r="K1267" s="230"/>
      <c r="L1267" s="5"/>
      <c r="M1267" s="5"/>
      <c r="N1267" s="8"/>
    </row>
    <row r="1268" spans="2:14" s="20" customFormat="1" ht="51">
      <c r="B1268" s="207"/>
      <c r="C1268" s="207"/>
      <c r="D1268" s="207"/>
      <c r="E1268" s="207"/>
      <c r="F1268" s="212"/>
      <c r="G1268" s="207"/>
      <c r="H1268" s="242"/>
      <c r="I1268" s="213" t="s">
        <v>9614</v>
      </c>
      <c r="J1268" s="231" t="s">
        <v>9615</v>
      </c>
      <c r="K1268" s="211" t="s">
        <v>8747</v>
      </c>
      <c r="L1268" s="5">
        <v>39070000</v>
      </c>
      <c r="M1268" s="5" t="s">
        <v>9596</v>
      </c>
      <c r="N1268" s="8"/>
    </row>
    <row r="1269" spans="2:14" s="20" customFormat="1" ht="51">
      <c r="B1269" s="207"/>
      <c r="C1269" s="207"/>
      <c r="D1269" s="207"/>
      <c r="E1269" s="207"/>
      <c r="F1269" s="212"/>
      <c r="G1269" s="207"/>
      <c r="H1269" s="242"/>
      <c r="I1269" s="213" t="s">
        <v>9616</v>
      </c>
      <c r="J1269" s="231" t="s">
        <v>9617</v>
      </c>
      <c r="K1269" s="211" t="s">
        <v>8747</v>
      </c>
      <c r="L1269" s="5">
        <v>39090000</v>
      </c>
      <c r="M1269" s="5" t="s">
        <v>9596</v>
      </c>
      <c r="N1269" s="8" t="s">
        <v>9618</v>
      </c>
    </row>
    <row r="1270" spans="2:14" s="20" customFormat="1">
      <c r="B1270" s="207"/>
      <c r="C1270" s="207"/>
      <c r="D1270" s="207"/>
      <c r="E1270" s="207"/>
      <c r="F1270" s="212"/>
      <c r="G1270" s="207"/>
      <c r="H1270" s="214"/>
      <c r="I1270" s="213" t="s">
        <v>9619</v>
      </c>
      <c r="J1270" s="230" t="s">
        <v>9620</v>
      </c>
      <c r="K1270" s="211" t="s">
        <v>8747</v>
      </c>
      <c r="L1270" s="5">
        <v>39100000</v>
      </c>
      <c r="M1270" s="5" t="s">
        <v>6966</v>
      </c>
      <c r="N1270" s="8"/>
    </row>
    <row r="1271" spans="2:14" s="20" customFormat="1" ht="127.5">
      <c r="B1271" s="207"/>
      <c r="C1271" s="207"/>
      <c r="D1271" s="207"/>
      <c r="E1271" s="207"/>
      <c r="F1271" s="212"/>
      <c r="G1271" s="207"/>
      <c r="H1271" s="214"/>
      <c r="I1271" s="213" t="s">
        <v>9621</v>
      </c>
      <c r="J1271" s="231" t="s">
        <v>9622</v>
      </c>
      <c r="K1271" s="211" t="s">
        <v>8747</v>
      </c>
      <c r="L1271" s="5" t="s">
        <v>9623</v>
      </c>
      <c r="M1271" s="5" t="s">
        <v>9596</v>
      </c>
      <c r="N1271" s="8" t="s">
        <v>9624</v>
      </c>
    </row>
    <row r="1272" spans="2:14" s="20" customFormat="1" ht="25.5">
      <c r="B1272" s="207"/>
      <c r="C1272" s="207"/>
      <c r="D1272" s="207"/>
      <c r="E1272" s="207"/>
      <c r="F1272" s="212"/>
      <c r="G1272" s="207"/>
      <c r="H1272" s="214">
        <v>2013109</v>
      </c>
      <c r="I1272" s="236">
        <v>20131090</v>
      </c>
      <c r="J1272" s="230" t="s">
        <v>9625</v>
      </c>
      <c r="K1272" s="211" t="s">
        <v>11279</v>
      </c>
      <c r="L1272" s="5"/>
      <c r="M1272" s="5"/>
      <c r="N1272" s="6" t="s">
        <v>9626</v>
      </c>
    </row>
    <row r="1273" spans="2:14" s="20" customFormat="1">
      <c r="B1273" s="207"/>
      <c r="C1273" s="207"/>
      <c r="D1273" s="207"/>
      <c r="E1273" s="207"/>
      <c r="F1273" s="212" t="s">
        <v>9627</v>
      </c>
      <c r="G1273" s="207"/>
      <c r="H1273" s="214"/>
      <c r="I1273" s="236"/>
      <c r="J1273" s="210" t="s">
        <v>9628</v>
      </c>
      <c r="K1273" s="210"/>
      <c r="L1273" s="5"/>
      <c r="M1273" s="5"/>
      <c r="N1273" s="8"/>
    </row>
    <row r="1274" spans="2:14" s="20" customFormat="1" ht="63.75">
      <c r="B1274" s="207"/>
      <c r="C1274" s="207"/>
      <c r="D1274" s="207"/>
      <c r="E1274" s="207"/>
      <c r="F1274" s="212"/>
      <c r="G1274" s="207" t="s">
        <v>9629</v>
      </c>
      <c r="H1274" s="214" t="s">
        <v>9630</v>
      </c>
      <c r="I1274" s="236"/>
      <c r="J1274" s="230" t="s">
        <v>9631</v>
      </c>
      <c r="K1274" s="230"/>
      <c r="L1274" s="5"/>
      <c r="M1274" s="5"/>
      <c r="N1274" s="8"/>
    </row>
    <row r="1275" spans="2:14" s="20" customFormat="1" ht="89.25">
      <c r="B1275" s="207"/>
      <c r="C1275" s="207"/>
      <c r="D1275" s="207"/>
      <c r="E1275" s="207"/>
      <c r="F1275" s="212"/>
      <c r="G1275" s="207"/>
      <c r="H1275" s="214"/>
      <c r="I1275" s="236" t="s">
        <v>9632</v>
      </c>
      <c r="J1275" s="230" t="s">
        <v>9633</v>
      </c>
      <c r="K1275" s="211" t="s">
        <v>8747</v>
      </c>
      <c r="L1275" s="5" t="s">
        <v>9634</v>
      </c>
      <c r="M1275" s="5" t="s">
        <v>9635</v>
      </c>
      <c r="N1275" s="8" t="s">
        <v>9636</v>
      </c>
    </row>
    <row r="1276" spans="2:14" s="20" customFormat="1" ht="51">
      <c r="B1276" s="207"/>
      <c r="C1276" s="207"/>
      <c r="D1276" s="207"/>
      <c r="E1276" s="207"/>
      <c r="F1276" s="212"/>
      <c r="G1276" s="207"/>
      <c r="H1276" s="214"/>
      <c r="I1276" s="236">
        <v>20132102</v>
      </c>
      <c r="J1276" s="230" t="s">
        <v>9637</v>
      </c>
      <c r="K1276" s="211" t="s">
        <v>8747</v>
      </c>
      <c r="L1276" s="5" t="s">
        <v>9638</v>
      </c>
      <c r="M1276" s="5" t="s">
        <v>9635</v>
      </c>
      <c r="N1276" s="8" t="s">
        <v>9639</v>
      </c>
    </row>
    <row r="1277" spans="2:14" s="20" customFormat="1" ht="25.5">
      <c r="B1277" s="207"/>
      <c r="C1277" s="207"/>
      <c r="D1277" s="207"/>
      <c r="E1277" s="207"/>
      <c r="F1277" s="212"/>
      <c r="G1277" s="207" t="s">
        <v>9640</v>
      </c>
      <c r="H1277" s="214" t="s">
        <v>9641</v>
      </c>
      <c r="I1277" s="236" t="s">
        <v>9642</v>
      </c>
      <c r="J1277" s="230" t="s">
        <v>9643</v>
      </c>
      <c r="K1277" s="211" t="s">
        <v>11279</v>
      </c>
      <c r="L1277" s="5" t="s">
        <v>6994</v>
      </c>
      <c r="M1277" s="5" t="s">
        <v>6994</v>
      </c>
      <c r="N1277" s="6" t="s">
        <v>9644</v>
      </c>
    </row>
    <row r="1278" spans="2:14" s="20" customFormat="1">
      <c r="B1278" s="207"/>
      <c r="C1278" s="207"/>
      <c r="D1278" s="207" t="s">
        <v>9645</v>
      </c>
      <c r="E1278" s="207"/>
      <c r="F1278" s="212"/>
      <c r="G1278" s="207"/>
      <c r="H1278" s="214"/>
      <c r="I1278" s="236"/>
      <c r="J1278" s="210" t="s">
        <v>9646</v>
      </c>
      <c r="K1278" s="210"/>
      <c r="L1278" s="5"/>
      <c r="M1278" s="5"/>
      <c r="N1278" s="8"/>
    </row>
    <row r="1279" spans="2:14" s="20" customFormat="1" ht="25.5">
      <c r="B1279" s="207"/>
      <c r="C1279" s="207"/>
      <c r="D1279" s="207"/>
      <c r="E1279" s="207" t="s">
        <v>9647</v>
      </c>
      <c r="F1279" s="212" t="s">
        <v>9648</v>
      </c>
      <c r="G1279" s="207"/>
      <c r="H1279" s="214"/>
      <c r="I1279" s="236"/>
      <c r="J1279" s="210" t="s">
        <v>9649</v>
      </c>
      <c r="K1279" s="210"/>
      <c r="L1279" s="5"/>
      <c r="M1279" s="5"/>
      <c r="N1279" s="8"/>
    </row>
    <row r="1280" spans="2:14" s="20" customFormat="1" ht="25.5">
      <c r="B1280" s="207"/>
      <c r="C1280" s="207"/>
      <c r="D1280" s="207"/>
      <c r="E1280" s="207"/>
      <c r="F1280" s="212"/>
      <c r="G1280" s="207" t="s">
        <v>9650</v>
      </c>
      <c r="H1280" s="214"/>
      <c r="I1280" s="236"/>
      <c r="J1280" s="210" t="s">
        <v>9649</v>
      </c>
      <c r="K1280" s="210"/>
      <c r="L1280" s="5"/>
      <c r="M1280" s="5"/>
      <c r="N1280" s="8"/>
    </row>
    <row r="1281" spans="2:14" s="20" customFormat="1" ht="102">
      <c r="B1281" s="207"/>
      <c r="C1281" s="207"/>
      <c r="D1281" s="207"/>
      <c r="E1281" s="207"/>
      <c r="F1281" s="212"/>
      <c r="G1281" s="207"/>
      <c r="H1281" s="207" t="s">
        <v>9651</v>
      </c>
      <c r="I1281" s="213" t="s">
        <v>9652</v>
      </c>
      <c r="J1281" s="230" t="s">
        <v>9653</v>
      </c>
      <c r="K1281" s="211" t="s">
        <v>8747</v>
      </c>
      <c r="L1281" s="5">
        <v>38089100</v>
      </c>
      <c r="M1281" s="5">
        <v>2421020</v>
      </c>
      <c r="N1281" s="8" t="s">
        <v>9654</v>
      </c>
    </row>
    <row r="1282" spans="2:14" s="20" customFormat="1">
      <c r="B1282" s="207"/>
      <c r="C1282" s="207"/>
      <c r="D1282" s="207"/>
      <c r="E1282" s="207"/>
      <c r="F1282" s="212"/>
      <c r="G1282" s="207"/>
      <c r="H1282" s="207" t="s">
        <v>9655</v>
      </c>
      <c r="I1282" s="213" t="s">
        <v>9656</v>
      </c>
      <c r="J1282" s="230" t="s">
        <v>9657</v>
      </c>
      <c r="K1282" s="211" t="s">
        <v>8747</v>
      </c>
      <c r="L1282" s="5">
        <v>38089200</v>
      </c>
      <c r="M1282" s="5">
        <v>2421010</v>
      </c>
      <c r="N1282" s="8"/>
    </row>
    <row r="1283" spans="2:14" s="20" customFormat="1" ht="25.5">
      <c r="B1283" s="207"/>
      <c r="C1283" s="207"/>
      <c r="D1283" s="207"/>
      <c r="E1283" s="207"/>
      <c r="F1283" s="212"/>
      <c r="G1283" s="207"/>
      <c r="H1283" s="207" t="s">
        <v>9658</v>
      </c>
      <c r="I1283" s="213" t="s">
        <v>9659</v>
      </c>
      <c r="J1283" s="230" t="s">
        <v>9660</v>
      </c>
      <c r="K1283" s="211" t="s">
        <v>8747</v>
      </c>
      <c r="L1283" s="5">
        <v>38089300</v>
      </c>
      <c r="M1283" s="5" t="s">
        <v>9661</v>
      </c>
      <c r="N1283" s="8"/>
    </row>
    <row r="1284" spans="2:14" s="20" customFormat="1" ht="25.5">
      <c r="B1284" s="207"/>
      <c r="C1284" s="207"/>
      <c r="D1284" s="207"/>
      <c r="E1284" s="207"/>
      <c r="F1284" s="212"/>
      <c r="G1284" s="207"/>
      <c r="H1284" s="207" t="s">
        <v>9662</v>
      </c>
      <c r="I1284" s="213" t="s">
        <v>9663</v>
      </c>
      <c r="J1284" s="230" t="s">
        <v>9664</v>
      </c>
      <c r="K1284" s="211" t="s">
        <v>8747</v>
      </c>
      <c r="L1284" s="5">
        <v>38089400</v>
      </c>
      <c r="M1284" s="5"/>
      <c r="N1284" s="8" t="s">
        <v>9665</v>
      </c>
    </row>
    <row r="1285" spans="2:14" s="20" customFormat="1" ht="25.5">
      <c r="B1285" s="207"/>
      <c r="C1285" s="207"/>
      <c r="D1285" s="207"/>
      <c r="E1285" s="207"/>
      <c r="F1285" s="212"/>
      <c r="G1285" s="207"/>
      <c r="H1285" s="207" t="s">
        <v>9666</v>
      </c>
      <c r="I1285" s="213" t="s">
        <v>9667</v>
      </c>
      <c r="J1285" s="230" t="s">
        <v>9668</v>
      </c>
      <c r="K1285" s="211" t="s">
        <v>8747</v>
      </c>
      <c r="L1285" s="5" t="s">
        <v>9669</v>
      </c>
      <c r="M1285" s="5">
        <v>2421010</v>
      </c>
      <c r="N1285" s="8"/>
    </row>
    <row r="1286" spans="2:14" s="20" customFormat="1" ht="51">
      <c r="B1286" s="207"/>
      <c r="C1286" s="207"/>
      <c r="D1286" s="207"/>
      <c r="E1286" s="207"/>
      <c r="F1286" s="212"/>
      <c r="G1286" s="207" t="s">
        <v>9670</v>
      </c>
      <c r="H1286" s="214" t="s">
        <v>9671</v>
      </c>
      <c r="I1286" s="236" t="s">
        <v>9672</v>
      </c>
      <c r="J1286" s="230" t="s">
        <v>9673</v>
      </c>
      <c r="K1286" s="211" t="s">
        <v>11279</v>
      </c>
      <c r="L1286" s="5"/>
      <c r="M1286" s="5"/>
      <c r="N1286" s="6" t="s">
        <v>9674</v>
      </c>
    </row>
    <row r="1287" spans="2:14" s="20" customFormat="1" ht="25.5">
      <c r="B1287" s="207"/>
      <c r="C1287" s="207"/>
      <c r="D1287" s="207"/>
      <c r="E1287" s="207" t="s">
        <v>9675</v>
      </c>
      <c r="F1287" s="212"/>
      <c r="G1287" s="207"/>
      <c r="H1287" s="214"/>
      <c r="I1287" s="236"/>
      <c r="J1287" s="210" t="s">
        <v>9676</v>
      </c>
      <c r="K1287" s="210"/>
      <c r="L1287" s="5"/>
      <c r="M1287" s="5"/>
      <c r="N1287" s="8"/>
    </row>
    <row r="1288" spans="2:14" s="20" customFormat="1" ht="25.5">
      <c r="B1288" s="207"/>
      <c r="C1288" s="207"/>
      <c r="D1288" s="207"/>
      <c r="E1288" s="207"/>
      <c r="F1288" s="212" t="s">
        <v>9677</v>
      </c>
      <c r="G1288" s="207" t="s">
        <v>9678</v>
      </c>
      <c r="H1288" s="214"/>
      <c r="I1288" s="236"/>
      <c r="J1288" s="210" t="s">
        <v>9679</v>
      </c>
      <c r="K1288" s="210"/>
      <c r="L1288" s="5"/>
      <c r="M1288" s="5"/>
      <c r="N1288" s="8"/>
    </row>
    <row r="1289" spans="2:14" s="20" customFormat="1">
      <c r="B1289" s="207"/>
      <c r="C1289" s="207"/>
      <c r="D1289" s="207"/>
      <c r="E1289" s="207"/>
      <c r="F1289" s="212"/>
      <c r="G1289" s="207"/>
      <c r="H1289" s="207" t="s">
        <v>9680</v>
      </c>
      <c r="I1289" s="236"/>
      <c r="J1289" s="242" t="s">
        <v>9681</v>
      </c>
      <c r="K1289" s="241"/>
      <c r="L1289" s="5"/>
      <c r="M1289" s="5"/>
      <c r="N1289" s="8"/>
    </row>
    <row r="1290" spans="2:14" s="20" customFormat="1" ht="89.25">
      <c r="B1290" s="207"/>
      <c r="C1290" s="207"/>
      <c r="D1290" s="207"/>
      <c r="E1290" s="207"/>
      <c r="F1290" s="212"/>
      <c r="G1290" s="207"/>
      <c r="H1290" s="214" t="s">
        <v>247</v>
      </c>
      <c r="I1290" s="213" t="s">
        <v>9682</v>
      </c>
      <c r="J1290" s="231" t="s">
        <v>9683</v>
      </c>
      <c r="K1290" s="211" t="s">
        <v>8747</v>
      </c>
      <c r="L1290" s="5">
        <v>32090000</v>
      </c>
      <c r="M1290" s="5" t="s">
        <v>9684</v>
      </c>
      <c r="N1290" s="8" t="s">
        <v>9685</v>
      </c>
    </row>
    <row r="1291" spans="2:14" s="20" customFormat="1" ht="89.25">
      <c r="B1291" s="207"/>
      <c r="C1291" s="207"/>
      <c r="D1291" s="207"/>
      <c r="E1291" s="207"/>
      <c r="F1291" s="212"/>
      <c r="G1291" s="207"/>
      <c r="H1291" s="214"/>
      <c r="I1291" s="213" t="s">
        <v>9686</v>
      </c>
      <c r="J1291" s="231" t="s">
        <v>9687</v>
      </c>
      <c r="K1291" s="211" t="s">
        <v>8747</v>
      </c>
      <c r="L1291" s="5">
        <v>32080000</v>
      </c>
      <c r="M1291" s="5" t="s">
        <v>9684</v>
      </c>
      <c r="N1291" s="8" t="s">
        <v>5956</v>
      </c>
    </row>
    <row r="1292" spans="2:14" s="20" customFormat="1" ht="25.5">
      <c r="B1292" s="207"/>
      <c r="C1292" s="207"/>
      <c r="D1292" s="207"/>
      <c r="E1292" s="207"/>
      <c r="F1292" s="212"/>
      <c r="G1292" s="207"/>
      <c r="H1292" s="207" t="s">
        <v>5957</v>
      </c>
      <c r="I1292" s="236"/>
      <c r="J1292" s="231" t="s">
        <v>5958</v>
      </c>
      <c r="K1292" s="211"/>
      <c r="L1292" s="5"/>
      <c r="M1292" s="5"/>
      <c r="N1292" s="8"/>
    </row>
    <row r="1293" spans="2:14" s="20" customFormat="1" ht="89.25">
      <c r="B1293" s="207"/>
      <c r="C1293" s="207"/>
      <c r="D1293" s="207"/>
      <c r="E1293" s="207"/>
      <c r="F1293" s="212"/>
      <c r="G1293" s="207"/>
      <c r="H1293" s="214"/>
      <c r="I1293" s="213" t="s">
        <v>5959</v>
      </c>
      <c r="J1293" s="231" t="s">
        <v>5960</v>
      </c>
      <c r="K1293" s="211" t="s">
        <v>8747</v>
      </c>
      <c r="L1293" s="5">
        <v>32070000</v>
      </c>
      <c r="M1293" s="5">
        <v>2422050</v>
      </c>
      <c r="N1293" s="8"/>
    </row>
    <row r="1294" spans="2:14" s="20" customFormat="1" ht="89.25">
      <c r="B1294" s="207"/>
      <c r="C1294" s="207"/>
      <c r="D1294" s="207"/>
      <c r="E1294" s="207"/>
      <c r="F1294" s="212"/>
      <c r="G1294" s="207"/>
      <c r="H1294" s="214"/>
      <c r="I1294" s="213" t="s">
        <v>5961</v>
      </c>
      <c r="J1294" s="241" t="s">
        <v>5962</v>
      </c>
      <c r="K1294" s="211" t="s">
        <v>8747</v>
      </c>
      <c r="L1294" s="5">
        <v>32100000</v>
      </c>
      <c r="M1294" s="5" t="s">
        <v>9684</v>
      </c>
      <c r="N1294" s="8" t="s">
        <v>5963</v>
      </c>
    </row>
    <row r="1295" spans="2:14" s="20" customFormat="1">
      <c r="B1295" s="207"/>
      <c r="C1295" s="207"/>
      <c r="D1295" s="207"/>
      <c r="E1295" s="207"/>
      <c r="F1295" s="212"/>
      <c r="G1295" s="207"/>
      <c r="H1295" s="214"/>
      <c r="I1295" s="213" t="s">
        <v>5964</v>
      </c>
      <c r="J1295" s="241" t="s">
        <v>5965</v>
      </c>
      <c r="K1295" s="211" t="s">
        <v>8747</v>
      </c>
      <c r="L1295" s="5">
        <v>32110000</v>
      </c>
      <c r="M1295" s="5" t="s">
        <v>6966</v>
      </c>
      <c r="N1295" s="8"/>
    </row>
    <row r="1296" spans="2:14" s="20" customFormat="1" ht="38.25">
      <c r="B1296" s="207"/>
      <c r="C1296" s="207"/>
      <c r="D1296" s="207"/>
      <c r="E1296" s="207"/>
      <c r="F1296" s="212"/>
      <c r="G1296" s="207"/>
      <c r="H1296" s="214"/>
      <c r="I1296" s="213" t="s">
        <v>5966</v>
      </c>
      <c r="J1296" s="230" t="s">
        <v>5967</v>
      </c>
      <c r="K1296" s="211" t="s">
        <v>8747</v>
      </c>
      <c r="L1296" s="5">
        <v>32130000</v>
      </c>
      <c r="M1296" s="5" t="s">
        <v>6994</v>
      </c>
      <c r="N1296" s="8" t="s">
        <v>5968</v>
      </c>
    </row>
    <row r="1297" spans="2:14" s="20" customFormat="1">
      <c r="B1297" s="207"/>
      <c r="C1297" s="207"/>
      <c r="D1297" s="207"/>
      <c r="E1297" s="207"/>
      <c r="F1297" s="212"/>
      <c r="G1297" s="207"/>
      <c r="H1297" s="207" t="s">
        <v>5969</v>
      </c>
      <c r="I1297" s="213"/>
      <c r="J1297" s="230" t="s">
        <v>5970</v>
      </c>
      <c r="K1297" s="211"/>
      <c r="L1297" s="5"/>
      <c r="M1297" s="5"/>
      <c r="N1297" s="8"/>
    </row>
    <row r="1298" spans="2:14" s="20" customFormat="1" ht="63.75">
      <c r="B1298" s="207"/>
      <c r="C1298" s="207"/>
      <c r="D1298" s="207"/>
      <c r="E1298" s="207"/>
      <c r="F1298" s="212"/>
      <c r="G1298" s="207"/>
      <c r="H1298" s="214"/>
      <c r="I1298" s="213" t="s">
        <v>5971</v>
      </c>
      <c r="J1298" s="230" t="s">
        <v>5972</v>
      </c>
      <c r="K1298" s="211" t="s">
        <v>8747</v>
      </c>
      <c r="L1298" s="5">
        <v>32141000</v>
      </c>
      <c r="M1298" s="5" t="s">
        <v>6966</v>
      </c>
      <c r="N1298" s="8" t="s">
        <v>5973</v>
      </c>
    </row>
    <row r="1299" spans="2:14" s="20" customFormat="1" ht="51">
      <c r="B1299" s="207"/>
      <c r="C1299" s="207"/>
      <c r="D1299" s="207"/>
      <c r="E1299" s="207"/>
      <c r="F1299" s="212"/>
      <c r="G1299" s="207"/>
      <c r="H1299" s="214"/>
      <c r="I1299" s="213" t="s">
        <v>5974</v>
      </c>
      <c r="J1299" s="230" t="s">
        <v>5975</v>
      </c>
      <c r="K1299" s="211" t="s">
        <v>8747</v>
      </c>
      <c r="L1299" s="5">
        <v>32149000</v>
      </c>
      <c r="M1299" s="5" t="s">
        <v>6966</v>
      </c>
      <c r="N1299" s="8" t="s">
        <v>5976</v>
      </c>
    </row>
    <row r="1300" spans="2:14" s="20" customFormat="1" ht="38.25">
      <c r="B1300" s="207"/>
      <c r="C1300" s="207"/>
      <c r="D1300" s="207"/>
      <c r="E1300" s="207"/>
      <c r="F1300" s="212"/>
      <c r="G1300" s="207"/>
      <c r="H1300" s="207" t="s">
        <v>5977</v>
      </c>
      <c r="I1300" s="213" t="s">
        <v>5978</v>
      </c>
      <c r="J1300" s="230" t="s">
        <v>5979</v>
      </c>
      <c r="K1300" s="211" t="s">
        <v>11279</v>
      </c>
      <c r="L1300" s="5"/>
      <c r="M1300" s="5"/>
      <c r="N1300" s="6" t="s">
        <v>5980</v>
      </c>
    </row>
    <row r="1301" spans="2:14" s="20" customFormat="1">
      <c r="B1301" s="207"/>
      <c r="C1301" s="207"/>
      <c r="D1301" s="207"/>
      <c r="E1301" s="207"/>
      <c r="F1301" s="212" t="s">
        <v>5981</v>
      </c>
      <c r="G1301" s="207" t="s">
        <v>5982</v>
      </c>
      <c r="H1301" s="214"/>
      <c r="I1301" s="236"/>
      <c r="J1301" s="210" t="s">
        <v>5983</v>
      </c>
      <c r="K1301" s="210"/>
      <c r="L1301" s="5"/>
      <c r="M1301" s="5"/>
      <c r="N1301" s="8"/>
    </row>
    <row r="1302" spans="2:14" s="20" customFormat="1" ht="38.25">
      <c r="B1302" s="207"/>
      <c r="C1302" s="207"/>
      <c r="D1302" s="207"/>
      <c r="E1302" s="207"/>
      <c r="F1302" s="212"/>
      <c r="G1302" s="207"/>
      <c r="H1302" s="214" t="s">
        <v>5984</v>
      </c>
      <c r="I1302" s="236"/>
      <c r="J1302" s="210" t="s">
        <v>5983</v>
      </c>
      <c r="K1302" s="230"/>
      <c r="L1302" s="5"/>
      <c r="M1302" s="5"/>
      <c r="N1302" s="8" t="s">
        <v>5985</v>
      </c>
    </row>
    <row r="1303" spans="2:14" s="20" customFormat="1">
      <c r="B1303" s="207"/>
      <c r="C1303" s="207"/>
      <c r="D1303" s="207"/>
      <c r="E1303" s="207"/>
      <c r="F1303" s="212"/>
      <c r="G1303" s="207"/>
      <c r="H1303" s="214"/>
      <c r="I1303" s="236">
        <v>20222011</v>
      </c>
      <c r="J1303" s="210" t="s">
        <v>5986</v>
      </c>
      <c r="K1303" s="211" t="s">
        <v>8747</v>
      </c>
      <c r="L1303" s="5">
        <v>32151100</v>
      </c>
      <c r="M1303" s="5">
        <v>2422080</v>
      </c>
      <c r="N1303" s="8"/>
    </row>
    <row r="1304" spans="2:14" s="20" customFormat="1">
      <c r="B1304" s="207"/>
      <c r="C1304" s="207"/>
      <c r="D1304" s="207"/>
      <c r="E1304" s="207"/>
      <c r="F1304" s="212"/>
      <c r="G1304" s="207"/>
      <c r="H1304" s="214"/>
      <c r="I1304" s="236">
        <v>20222019</v>
      </c>
      <c r="J1304" s="210" t="s">
        <v>5987</v>
      </c>
      <c r="K1304" s="211" t="s">
        <v>8747</v>
      </c>
      <c r="L1304" s="5">
        <v>32151900</v>
      </c>
      <c r="M1304" s="5">
        <v>2422080</v>
      </c>
      <c r="N1304" s="8"/>
    </row>
    <row r="1305" spans="2:14" s="20" customFormat="1">
      <c r="B1305" s="207"/>
      <c r="C1305" s="207"/>
      <c r="D1305" s="207"/>
      <c r="E1305" s="207"/>
      <c r="F1305" s="212"/>
      <c r="G1305" s="207"/>
      <c r="H1305" s="214" t="s">
        <v>5988</v>
      </c>
      <c r="I1305" s="236" t="s">
        <v>5989</v>
      </c>
      <c r="J1305" s="230" t="s">
        <v>5990</v>
      </c>
      <c r="K1305" s="211" t="s">
        <v>11279</v>
      </c>
      <c r="L1305" s="5"/>
      <c r="M1305" s="5"/>
      <c r="N1305" s="6" t="s">
        <v>5991</v>
      </c>
    </row>
    <row r="1306" spans="2:14" s="20" customFormat="1" ht="25.5">
      <c r="B1306" s="207"/>
      <c r="C1306" s="207"/>
      <c r="D1306" s="207"/>
      <c r="E1306" s="207" t="s">
        <v>5992</v>
      </c>
      <c r="F1306" s="212"/>
      <c r="G1306" s="207"/>
      <c r="H1306" s="214"/>
      <c r="I1306" s="236"/>
      <c r="J1306" s="210" t="s">
        <v>5993</v>
      </c>
      <c r="K1306" s="210"/>
      <c r="L1306" s="5"/>
      <c r="M1306" s="5"/>
      <c r="N1306" s="8"/>
    </row>
    <row r="1307" spans="2:14" s="20" customFormat="1">
      <c r="B1307" s="207"/>
      <c r="C1307" s="207"/>
      <c r="D1307" s="207"/>
      <c r="E1307" s="207"/>
      <c r="F1307" s="212" t="s">
        <v>5994</v>
      </c>
      <c r="G1307" s="207"/>
      <c r="H1307" s="214"/>
      <c r="I1307" s="236"/>
      <c r="J1307" s="242" t="s">
        <v>5995</v>
      </c>
      <c r="K1307" s="210"/>
      <c r="L1307" s="5"/>
      <c r="M1307" s="5"/>
      <c r="N1307" s="8"/>
    </row>
    <row r="1308" spans="2:14" s="20" customFormat="1" ht="38.25">
      <c r="B1308" s="207"/>
      <c r="C1308" s="207"/>
      <c r="D1308" s="207"/>
      <c r="E1308" s="207"/>
      <c r="F1308" s="212"/>
      <c r="G1308" s="207" t="s">
        <v>5996</v>
      </c>
      <c r="H1308" s="214"/>
      <c r="I1308" s="236"/>
      <c r="J1308" s="210" t="s">
        <v>5997</v>
      </c>
      <c r="K1308" s="210"/>
      <c r="L1308" s="5"/>
      <c r="M1308" s="5"/>
      <c r="N1308" s="8"/>
    </row>
    <row r="1309" spans="2:14" s="20" customFormat="1">
      <c r="B1309" s="207"/>
      <c r="C1309" s="207"/>
      <c r="D1309" s="207"/>
      <c r="E1309" s="207"/>
      <c r="F1309" s="212"/>
      <c r="G1309" s="207"/>
      <c r="H1309" s="214" t="s">
        <v>5998</v>
      </c>
      <c r="I1309" s="236"/>
      <c r="J1309" s="210" t="s">
        <v>5999</v>
      </c>
      <c r="K1309" s="210"/>
      <c r="L1309" s="5"/>
      <c r="M1309" s="5"/>
      <c r="N1309" s="8"/>
    </row>
    <row r="1310" spans="2:14" s="20" customFormat="1">
      <c r="B1310" s="207"/>
      <c r="C1310" s="207"/>
      <c r="D1310" s="207"/>
      <c r="E1310" s="207"/>
      <c r="F1310" s="212"/>
      <c r="G1310" s="207"/>
      <c r="H1310" s="214"/>
      <c r="I1310" s="236">
        <v>20231111</v>
      </c>
      <c r="J1310" s="210" t="s">
        <v>6000</v>
      </c>
      <c r="K1310" s="237" t="s">
        <v>10980</v>
      </c>
      <c r="L1310" s="5">
        <v>33041000</v>
      </c>
      <c r="M1310" s="16">
        <v>2424072</v>
      </c>
      <c r="N1310" s="8"/>
    </row>
    <row r="1311" spans="2:14" s="20" customFormat="1">
      <c r="B1311" s="207"/>
      <c r="C1311" s="207"/>
      <c r="D1311" s="207"/>
      <c r="E1311" s="207"/>
      <c r="F1311" s="212"/>
      <c r="G1311" s="207"/>
      <c r="H1311" s="214"/>
      <c r="I1311" s="236">
        <v>20231112</v>
      </c>
      <c r="J1311" s="210" t="s">
        <v>6001</v>
      </c>
      <c r="K1311" s="237" t="s">
        <v>10980</v>
      </c>
      <c r="L1311" s="5">
        <v>33042000</v>
      </c>
      <c r="M1311" s="5" t="s">
        <v>6966</v>
      </c>
      <c r="N1311" s="8"/>
    </row>
    <row r="1312" spans="2:14" s="20" customFormat="1">
      <c r="B1312" s="207"/>
      <c r="C1312" s="207"/>
      <c r="D1312" s="207"/>
      <c r="E1312" s="207"/>
      <c r="F1312" s="212"/>
      <c r="G1312" s="207"/>
      <c r="H1312" s="214" t="s">
        <v>6002</v>
      </c>
      <c r="I1312" s="236" t="s">
        <v>6003</v>
      </c>
      <c r="J1312" s="210" t="s">
        <v>6004</v>
      </c>
      <c r="K1312" s="237" t="s">
        <v>10980</v>
      </c>
      <c r="L1312" s="5">
        <v>33043000</v>
      </c>
      <c r="M1312" s="5" t="s">
        <v>6966</v>
      </c>
      <c r="N1312" s="8"/>
    </row>
    <row r="1313" spans="2:18" s="20" customFormat="1">
      <c r="B1313" s="207"/>
      <c r="C1313" s="207"/>
      <c r="D1313" s="207"/>
      <c r="E1313" s="207"/>
      <c r="F1313" s="212"/>
      <c r="G1313" s="207"/>
      <c r="H1313" s="210">
        <v>2023119</v>
      </c>
      <c r="I1313" s="236"/>
      <c r="J1313" s="210" t="s">
        <v>6005</v>
      </c>
      <c r="K1313" s="237"/>
      <c r="L1313" s="5"/>
      <c r="M1313" s="5"/>
      <c r="N1313" s="8"/>
      <c r="Q1313" s="20" t="s">
        <v>4902</v>
      </c>
      <c r="R1313" s="20">
        <v>330000</v>
      </c>
    </row>
    <row r="1314" spans="2:18" s="20" customFormat="1" ht="25.5">
      <c r="B1314" s="207"/>
      <c r="C1314" s="207"/>
      <c r="D1314" s="207"/>
      <c r="E1314" s="207"/>
      <c r="F1314" s="212"/>
      <c r="G1314" s="207"/>
      <c r="H1314" s="214"/>
      <c r="I1314" s="236">
        <v>20231191</v>
      </c>
      <c r="J1314" s="210" t="s">
        <v>6006</v>
      </c>
      <c r="K1314" s="237" t="s">
        <v>10980</v>
      </c>
      <c r="L1314" s="5">
        <v>33049100</v>
      </c>
      <c r="M1314" s="16" t="s">
        <v>6007</v>
      </c>
      <c r="N1314" s="8"/>
      <c r="Q1314" s="20">
        <f>217/0.3</f>
        <v>723.33333333333337</v>
      </c>
      <c r="R1314" s="20">
        <f>Q1314*20</f>
        <v>14466.666666666668</v>
      </c>
    </row>
    <row r="1315" spans="2:18" s="20" customFormat="1" ht="25.5">
      <c r="B1315" s="207"/>
      <c r="C1315" s="207"/>
      <c r="D1315" s="207"/>
      <c r="E1315" s="207"/>
      <c r="F1315" s="212"/>
      <c r="G1315" s="207"/>
      <c r="H1315" s="214"/>
      <c r="I1315" s="236">
        <v>20231192</v>
      </c>
      <c r="J1315" s="210" t="s">
        <v>6008</v>
      </c>
      <c r="K1315" s="237" t="s">
        <v>10980</v>
      </c>
      <c r="L1315" s="5">
        <v>33049910</v>
      </c>
      <c r="M1315" s="16" t="s">
        <v>6007</v>
      </c>
      <c r="N1315" s="8"/>
      <c r="Q1315" s="20">
        <f>4000*20/1000</f>
        <v>80</v>
      </c>
    </row>
    <row r="1316" spans="2:18" s="20" customFormat="1">
      <c r="B1316" s="207"/>
      <c r="C1316" s="207"/>
      <c r="D1316" s="207"/>
      <c r="E1316" s="207"/>
      <c r="F1316" s="212"/>
      <c r="G1316" s="207"/>
      <c r="H1316" s="214"/>
      <c r="I1316" s="236">
        <v>20231193</v>
      </c>
      <c r="J1316" s="210" t="s">
        <v>6009</v>
      </c>
      <c r="K1316" s="237" t="s">
        <v>10980</v>
      </c>
      <c r="L1316" s="5">
        <v>33049920</v>
      </c>
      <c r="M1316" s="16" t="s">
        <v>6010</v>
      </c>
      <c r="N1316" s="8"/>
    </row>
    <row r="1317" spans="2:18" s="20" customFormat="1" ht="25.5">
      <c r="B1317" s="207"/>
      <c r="C1317" s="207"/>
      <c r="D1317" s="207"/>
      <c r="E1317" s="207"/>
      <c r="F1317" s="212"/>
      <c r="G1317" s="207"/>
      <c r="H1317" s="214"/>
      <c r="I1317" s="236">
        <v>20231199</v>
      </c>
      <c r="J1317" s="210" t="s">
        <v>6011</v>
      </c>
      <c r="K1317" s="237" t="s">
        <v>10980</v>
      </c>
      <c r="L1317" s="5">
        <v>33049990</v>
      </c>
      <c r="M1317" s="16" t="s">
        <v>6012</v>
      </c>
      <c r="N1317" s="8"/>
    </row>
    <row r="1318" spans="2:18" s="20" customFormat="1" ht="25.5">
      <c r="B1318" s="207"/>
      <c r="C1318" s="207"/>
      <c r="D1318" s="207"/>
      <c r="E1318" s="207"/>
      <c r="F1318" s="212"/>
      <c r="G1318" s="207" t="s">
        <v>6013</v>
      </c>
      <c r="H1318" s="214"/>
      <c r="I1318" s="236"/>
      <c r="J1318" s="210" t="s">
        <v>6014</v>
      </c>
      <c r="K1318" s="237"/>
      <c r="L1318" s="5"/>
      <c r="M1318" s="16"/>
      <c r="N1318" s="8"/>
    </row>
    <row r="1319" spans="2:18" s="20" customFormat="1" ht="25.5">
      <c r="B1319" s="207"/>
      <c r="C1319" s="207"/>
      <c r="D1319" s="207"/>
      <c r="E1319" s="207"/>
      <c r="F1319" s="212"/>
      <c r="G1319" s="207"/>
      <c r="H1319" s="214">
        <v>2023121</v>
      </c>
      <c r="I1319" s="236"/>
      <c r="J1319" s="210" t="s">
        <v>6015</v>
      </c>
      <c r="K1319" s="210"/>
      <c r="L1319" s="5"/>
      <c r="M1319" s="5"/>
      <c r="N1319" s="8" t="s">
        <v>6016</v>
      </c>
    </row>
    <row r="1320" spans="2:18" s="20" customFormat="1" ht="25.5">
      <c r="B1320" s="207"/>
      <c r="C1320" s="207"/>
      <c r="D1320" s="207"/>
      <c r="E1320" s="207"/>
      <c r="F1320" s="212"/>
      <c r="G1320" s="207"/>
      <c r="H1320" s="214"/>
      <c r="I1320" s="236">
        <v>20231211</v>
      </c>
      <c r="J1320" s="210" t="s">
        <v>6017</v>
      </c>
      <c r="K1320" s="237" t="s">
        <v>10980</v>
      </c>
      <c r="L1320" s="5">
        <v>33051000</v>
      </c>
      <c r="M1320" s="16">
        <v>2424021</v>
      </c>
      <c r="N1320" s="8" t="s">
        <v>6018</v>
      </c>
    </row>
    <row r="1321" spans="2:18" s="20" customFormat="1" ht="38.25">
      <c r="B1321" s="207"/>
      <c r="C1321" s="207"/>
      <c r="D1321" s="207"/>
      <c r="E1321" s="207"/>
      <c r="F1321" s="212"/>
      <c r="G1321" s="207"/>
      <c r="H1321" s="214"/>
      <c r="I1321" s="236">
        <v>20231212</v>
      </c>
      <c r="J1321" s="210" t="s">
        <v>6019</v>
      </c>
      <c r="K1321" s="237" t="s">
        <v>10980</v>
      </c>
      <c r="L1321" s="5" t="s">
        <v>6020</v>
      </c>
      <c r="M1321" s="16">
        <v>2424023</v>
      </c>
      <c r="N1321" s="8" t="s">
        <v>6021</v>
      </c>
    </row>
    <row r="1322" spans="2:18" s="20" customFormat="1" ht="25.5">
      <c r="B1322" s="207"/>
      <c r="C1322" s="207"/>
      <c r="D1322" s="207"/>
      <c r="E1322" s="207"/>
      <c r="F1322" s="212"/>
      <c r="G1322" s="207"/>
      <c r="H1322" s="214">
        <v>2023122</v>
      </c>
      <c r="I1322" s="236"/>
      <c r="J1322" s="210" t="s">
        <v>6022</v>
      </c>
      <c r="K1322" s="237"/>
      <c r="L1322" s="5"/>
      <c r="M1322" s="5"/>
      <c r="N1322" s="8"/>
    </row>
    <row r="1323" spans="2:18" s="20" customFormat="1" ht="38.25">
      <c r="B1323" s="207"/>
      <c r="C1323" s="207"/>
      <c r="D1323" s="207"/>
      <c r="E1323" s="207"/>
      <c r="F1323" s="212"/>
      <c r="G1323" s="207"/>
      <c r="H1323" s="214"/>
      <c r="I1323" s="236">
        <v>20231221</v>
      </c>
      <c r="J1323" s="210" t="s">
        <v>6023</v>
      </c>
      <c r="K1323" s="237" t="s">
        <v>10980</v>
      </c>
      <c r="L1323" s="5">
        <v>33061000</v>
      </c>
      <c r="M1323" s="16">
        <v>2424050</v>
      </c>
      <c r="N1323" s="8" t="s">
        <v>6024</v>
      </c>
    </row>
    <row r="1324" spans="2:18" s="20" customFormat="1" ht="25.5">
      <c r="B1324" s="207"/>
      <c r="C1324" s="207"/>
      <c r="D1324" s="207"/>
      <c r="E1324" s="207"/>
      <c r="F1324" s="212"/>
      <c r="G1324" s="207"/>
      <c r="H1324" s="214"/>
      <c r="I1324" s="236">
        <v>20231229</v>
      </c>
      <c r="J1324" s="210" t="s">
        <v>6025</v>
      </c>
      <c r="K1324" s="237" t="s">
        <v>10980</v>
      </c>
      <c r="L1324" s="5">
        <v>33069000</v>
      </c>
      <c r="M1324" s="5" t="s">
        <v>6966</v>
      </c>
      <c r="N1324" s="8" t="s">
        <v>6026</v>
      </c>
    </row>
    <row r="1325" spans="2:18" s="20" customFormat="1">
      <c r="B1325" s="207"/>
      <c r="C1325" s="207"/>
      <c r="D1325" s="207"/>
      <c r="E1325" s="207"/>
      <c r="F1325" s="212"/>
      <c r="G1325" s="207"/>
      <c r="H1325" s="214">
        <v>2023123</v>
      </c>
      <c r="I1325" s="236">
        <v>20231230</v>
      </c>
      <c r="J1325" s="210" t="s">
        <v>6027</v>
      </c>
      <c r="K1325" s="237" t="s">
        <v>10980</v>
      </c>
      <c r="L1325" s="5">
        <v>33062000</v>
      </c>
      <c r="M1325" s="5" t="s">
        <v>6966</v>
      </c>
      <c r="N1325" s="8"/>
    </row>
    <row r="1326" spans="2:18" s="20" customFormat="1" ht="63.75">
      <c r="B1326" s="207"/>
      <c r="C1326" s="207"/>
      <c r="D1326" s="207"/>
      <c r="E1326" s="207"/>
      <c r="F1326" s="212"/>
      <c r="G1326" s="207"/>
      <c r="H1326" s="214">
        <v>2023124</v>
      </c>
      <c r="I1326" s="236"/>
      <c r="J1326" s="210" t="s">
        <v>6028</v>
      </c>
      <c r="K1326" s="210"/>
      <c r="L1326" s="5"/>
      <c r="M1326" s="5"/>
      <c r="N1326" s="8"/>
    </row>
    <row r="1327" spans="2:18" s="20" customFormat="1" ht="25.5">
      <c r="B1327" s="207"/>
      <c r="C1327" s="207"/>
      <c r="D1327" s="207"/>
      <c r="E1327" s="207"/>
      <c r="F1327" s="212"/>
      <c r="G1327" s="207"/>
      <c r="H1327" s="214"/>
      <c r="I1327" s="236">
        <v>20231241</v>
      </c>
      <c r="J1327" s="210" t="s">
        <v>6029</v>
      </c>
      <c r="K1327" s="237" t="s">
        <v>10980</v>
      </c>
      <c r="L1327" s="5">
        <v>33071000</v>
      </c>
      <c r="M1327" s="5" t="s">
        <v>6966</v>
      </c>
      <c r="N1327" s="8"/>
    </row>
    <row r="1328" spans="2:18" s="20" customFormat="1" ht="25.5">
      <c r="B1328" s="207"/>
      <c r="C1328" s="207"/>
      <c r="D1328" s="207"/>
      <c r="E1328" s="207"/>
      <c r="F1328" s="212"/>
      <c r="G1328" s="207"/>
      <c r="H1328" s="214"/>
      <c r="I1328" s="236">
        <v>20231242</v>
      </c>
      <c r="J1328" s="210" t="s">
        <v>6030</v>
      </c>
      <c r="K1328" s="237" t="s">
        <v>10980</v>
      </c>
      <c r="L1328" s="5">
        <v>33072000</v>
      </c>
      <c r="M1328" s="5" t="s">
        <v>6966</v>
      </c>
      <c r="N1328" s="8"/>
    </row>
    <row r="1329" spans="2:14" s="20" customFormat="1" ht="25.5">
      <c r="B1329" s="207"/>
      <c r="C1329" s="207"/>
      <c r="D1329" s="207"/>
      <c r="E1329" s="207"/>
      <c r="F1329" s="212"/>
      <c r="G1329" s="207"/>
      <c r="H1329" s="214"/>
      <c r="I1329" s="236">
        <v>20231243</v>
      </c>
      <c r="J1329" s="210" t="s">
        <v>6031</v>
      </c>
      <c r="K1329" s="237" t="s">
        <v>10980</v>
      </c>
      <c r="L1329" s="5">
        <v>33073000</v>
      </c>
      <c r="M1329" s="5">
        <v>2424032</v>
      </c>
      <c r="N1329" s="8"/>
    </row>
    <row r="1330" spans="2:14" s="20" customFormat="1" ht="63.75">
      <c r="B1330" s="207"/>
      <c r="C1330" s="207"/>
      <c r="D1330" s="207"/>
      <c r="E1330" s="207"/>
      <c r="F1330" s="212"/>
      <c r="G1330" s="207"/>
      <c r="H1330" s="214"/>
      <c r="I1330" s="236">
        <v>20231249</v>
      </c>
      <c r="J1330" s="210" t="s">
        <v>6032</v>
      </c>
      <c r="K1330" s="237" t="s">
        <v>10980</v>
      </c>
      <c r="L1330" s="5">
        <v>33079000</v>
      </c>
      <c r="M1330" s="5" t="s">
        <v>6966</v>
      </c>
      <c r="N1330" s="8" t="s">
        <v>6033</v>
      </c>
    </row>
    <row r="1331" spans="2:14" s="20" customFormat="1">
      <c r="B1331" s="207"/>
      <c r="C1331" s="207"/>
      <c r="D1331" s="207"/>
      <c r="E1331" s="207"/>
      <c r="F1331" s="212"/>
      <c r="G1331" s="207"/>
      <c r="H1331" s="214">
        <v>2023125</v>
      </c>
      <c r="I1331" s="236">
        <v>20231250</v>
      </c>
      <c r="J1331" s="210" t="s">
        <v>6034</v>
      </c>
      <c r="K1331" s="211" t="s">
        <v>6035</v>
      </c>
      <c r="L1331" s="5">
        <v>33030000</v>
      </c>
      <c r="M1331" s="16">
        <v>2424061</v>
      </c>
      <c r="N1331" s="8"/>
    </row>
    <row r="1332" spans="2:14" s="20" customFormat="1" ht="25.5">
      <c r="B1332" s="207"/>
      <c r="C1332" s="207"/>
      <c r="D1332" s="207"/>
      <c r="E1332" s="207"/>
      <c r="F1332" s="212"/>
      <c r="G1332" s="207" t="s">
        <v>6036</v>
      </c>
      <c r="H1332" s="214" t="s">
        <v>6037</v>
      </c>
      <c r="I1332" s="236" t="s">
        <v>6038</v>
      </c>
      <c r="J1332" s="210" t="s">
        <v>6039</v>
      </c>
      <c r="K1332" s="211" t="s">
        <v>11279</v>
      </c>
      <c r="L1332" s="5"/>
      <c r="M1332" s="5"/>
      <c r="N1332" s="6" t="s">
        <v>6040</v>
      </c>
    </row>
    <row r="1333" spans="2:14" s="20" customFormat="1" ht="25.5">
      <c r="B1333" s="207"/>
      <c r="C1333" s="207"/>
      <c r="D1333" s="207"/>
      <c r="E1333" s="207"/>
      <c r="F1333" s="212" t="s">
        <v>6041</v>
      </c>
      <c r="G1333" s="207"/>
      <c r="H1333" s="214"/>
      <c r="I1333" s="236"/>
      <c r="J1333" s="210" t="s">
        <v>6042</v>
      </c>
      <c r="K1333" s="210"/>
      <c r="L1333" s="5"/>
      <c r="M1333" s="5"/>
      <c r="N1333" s="8"/>
    </row>
    <row r="1334" spans="2:14" s="20" customFormat="1" ht="25.5">
      <c r="B1334" s="207"/>
      <c r="C1334" s="207"/>
      <c r="D1334" s="207"/>
      <c r="E1334" s="207"/>
      <c r="F1334" s="212"/>
      <c r="G1334" s="207" t="s">
        <v>6043</v>
      </c>
      <c r="H1334" s="214" t="s">
        <v>6044</v>
      </c>
      <c r="I1334" s="236" t="s">
        <v>6045</v>
      </c>
      <c r="J1334" s="230" t="s">
        <v>6046</v>
      </c>
      <c r="K1334" s="237" t="s">
        <v>10980</v>
      </c>
      <c r="L1334" s="5">
        <v>15200000</v>
      </c>
      <c r="M1334" s="5"/>
      <c r="N1334" s="8"/>
    </row>
    <row r="1335" spans="2:14" s="20" customFormat="1" ht="25.5">
      <c r="B1335" s="207"/>
      <c r="C1335" s="207"/>
      <c r="D1335" s="207"/>
      <c r="E1335" s="207"/>
      <c r="F1335" s="212"/>
      <c r="G1335" s="207" t="s">
        <v>6047</v>
      </c>
      <c r="H1335" s="214" t="s">
        <v>6048</v>
      </c>
      <c r="I1335" s="236" t="s">
        <v>6049</v>
      </c>
      <c r="J1335" s="230" t="s">
        <v>6050</v>
      </c>
      <c r="K1335" s="211" t="s">
        <v>9330</v>
      </c>
      <c r="L1335" s="5">
        <v>34021000</v>
      </c>
      <c r="M1335" s="5">
        <v>2424011</v>
      </c>
      <c r="N1335" s="8"/>
    </row>
    <row r="1336" spans="2:14" s="20" customFormat="1" ht="25.5">
      <c r="B1336" s="207"/>
      <c r="C1336" s="207"/>
      <c r="D1336" s="207"/>
      <c r="E1336" s="207"/>
      <c r="F1336" s="212"/>
      <c r="G1336" s="207" t="s">
        <v>6051</v>
      </c>
      <c r="H1336" s="214"/>
      <c r="I1336" s="236"/>
      <c r="J1336" s="230" t="s">
        <v>6052</v>
      </c>
      <c r="K1336" s="230"/>
      <c r="L1336" s="5"/>
      <c r="M1336" s="5"/>
      <c r="N1336" s="8"/>
    </row>
    <row r="1337" spans="2:14" s="20" customFormat="1" ht="63.75">
      <c r="B1337" s="207"/>
      <c r="C1337" s="207"/>
      <c r="D1337" s="207"/>
      <c r="E1337" s="207"/>
      <c r="F1337" s="212"/>
      <c r="G1337" s="207"/>
      <c r="H1337" s="214" t="s">
        <v>6053</v>
      </c>
      <c r="I1337" s="236"/>
      <c r="J1337" s="230" t="s">
        <v>6054</v>
      </c>
      <c r="K1337" s="230"/>
      <c r="L1337" s="5">
        <v>34010000</v>
      </c>
      <c r="M1337" s="5"/>
      <c r="N1337" s="8"/>
    </row>
    <row r="1338" spans="2:14" s="20" customFormat="1" ht="51">
      <c r="B1338" s="207"/>
      <c r="C1338" s="207"/>
      <c r="D1338" s="207"/>
      <c r="E1338" s="207"/>
      <c r="F1338" s="212"/>
      <c r="G1338" s="207"/>
      <c r="H1338" s="214"/>
      <c r="I1338" s="236">
        <v>20232311</v>
      </c>
      <c r="J1338" s="230" t="s">
        <v>6055</v>
      </c>
      <c r="K1338" s="211" t="s">
        <v>8747</v>
      </c>
      <c r="L1338" s="5" t="s">
        <v>6056</v>
      </c>
      <c r="M1338" s="5" t="s">
        <v>6057</v>
      </c>
      <c r="N1338" s="8" t="s">
        <v>6058</v>
      </c>
    </row>
    <row r="1339" spans="2:14" s="20" customFormat="1" ht="38.25">
      <c r="B1339" s="207"/>
      <c r="C1339" s="207"/>
      <c r="D1339" s="207"/>
      <c r="E1339" s="207"/>
      <c r="F1339" s="212"/>
      <c r="G1339" s="207"/>
      <c r="H1339" s="214"/>
      <c r="I1339" s="236">
        <v>20232312</v>
      </c>
      <c r="J1339" s="230" t="s">
        <v>6059</v>
      </c>
      <c r="K1339" s="211" t="s">
        <v>8747</v>
      </c>
      <c r="L1339" s="5">
        <v>34013000</v>
      </c>
      <c r="M1339" s="5">
        <v>2424032</v>
      </c>
      <c r="N1339" s="8" t="s">
        <v>6060</v>
      </c>
    </row>
    <row r="1340" spans="2:14" s="20" customFormat="1" ht="38.25">
      <c r="B1340" s="207"/>
      <c r="C1340" s="207"/>
      <c r="D1340" s="207"/>
      <c r="E1340" s="207"/>
      <c r="F1340" s="212"/>
      <c r="G1340" s="207"/>
      <c r="H1340" s="214" t="s">
        <v>6061</v>
      </c>
      <c r="I1340" s="236" t="s">
        <v>6062</v>
      </c>
      <c r="J1340" s="230" t="s">
        <v>6063</v>
      </c>
      <c r="K1340" s="211" t="s">
        <v>8747</v>
      </c>
      <c r="L1340" s="5" t="s">
        <v>6064</v>
      </c>
      <c r="M1340" s="5">
        <v>2424033</v>
      </c>
      <c r="N1340" s="8" t="s">
        <v>6065</v>
      </c>
    </row>
    <row r="1341" spans="2:14" s="20" customFormat="1">
      <c r="B1341" s="207"/>
      <c r="C1341" s="207"/>
      <c r="D1341" s="207"/>
      <c r="E1341" s="207"/>
      <c r="F1341" s="212"/>
      <c r="G1341" s="207" t="s">
        <v>6066</v>
      </c>
      <c r="H1341" s="214"/>
      <c r="I1341" s="236"/>
      <c r="J1341" s="230" t="s">
        <v>6067</v>
      </c>
      <c r="K1341" s="211"/>
      <c r="L1341" s="5"/>
      <c r="M1341" s="5"/>
      <c r="N1341" s="8"/>
    </row>
    <row r="1342" spans="2:14" s="20" customFormat="1" ht="25.5">
      <c r="B1342" s="207"/>
      <c r="C1342" s="207"/>
      <c r="D1342" s="207"/>
      <c r="E1342" s="207"/>
      <c r="F1342" s="212"/>
      <c r="G1342" s="207"/>
      <c r="H1342" s="214" t="s">
        <v>6068</v>
      </c>
      <c r="I1342" s="236">
        <v>20232410</v>
      </c>
      <c r="J1342" s="230" t="s">
        <v>9966</v>
      </c>
      <c r="K1342" s="211" t="s">
        <v>8747</v>
      </c>
      <c r="L1342" s="5">
        <v>33074000</v>
      </c>
      <c r="M1342" s="5"/>
      <c r="N1342" s="8" t="s">
        <v>6069</v>
      </c>
    </row>
    <row r="1343" spans="2:14" s="20" customFormat="1">
      <c r="B1343" s="207"/>
      <c r="C1343" s="207"/>
      <c r="D1343" s="207"/>
      <c r="E1343" s="207"/>
      <c r="F1343" s="212"/>
      <c r="G1343" s="207"/>
      <c r="H1343" s="214" t="s">
        <v>6070</v>
      </c>
      <c r="I1343" s="236">
        <v>20232420</v>
      </c>
      <c r="J1343" s="230" t="s">
        <v>6071</v>
      </c>
      <c r="K1343" s="211" t="s">
        <v>8747</v>
      </c>
      <c r="L1343" s="5">
        <v>34040000</v>
      </c>
      <c r="M1343" s="5">
        <v>2424063</v>
      </c>
      <c r="N1343" s="8"/>
    </row>
    <row r="1344" spans="2:14" s="20" customFormat="1" ht="38.25">
      <c r="B1344" s="207"/>
      <c r="C1344" s="207"/>
      <c r="D1344" s="207"/>
      <c r="E1344" s="207"/>
      <c r="F1344" s="212"/>
      <c r="G1344" s="207"/>
      <c r="H1344" s="214" t="s">
        <v>6072</v>
      </c>
      <c r="I1344" s="236"/>
      <c r="J1344" s="230" t="s">
        <v>6073</v>
      </c>
      <c r="K1344" s="230"/>
      <c r="L1344" s="5"/>
      <c r="M1344" s="5"/>
      <c r="N1344" s="8"/>
    </row>
    <row r="1345" spans="2:14" s="20" customFormat="1" ht="25.5">
      <c r="B1345" s="207"/>
      <c r="C1345" s="207"/>
      <c r="D1345" s="207"/>
      <c r="E1345" s="207"/>
      <c r="F1345" s="212"/>
      <c r="G1345" s="207"/>
      <c r="H1345" s="214"/>
      <c r="I1345" s="236" t="s">
        <v>6074</v>
      </c>
      <c r="J1345" s="230" t="s">
        <v>6075</v>
      </c>
      <c r="K1345" s="211" t="s">
        <v>8747</v>
      </c>
      <c r="L1345" s="5">
        <v>34051000</v>
      </c>
      <c r="M1345" s="5" t="s">
        <v>6076</v>
      </c>
      <c r="N1345" s="8"/>
    </row>
    <row r="1346" spans="2:14" s="20" customFormat="1" ht="51">
      <c r="B1346" s="207"/>
      <c r="C1346" s="207"/>
      <c r="D1346" s="207"/>
      <c r="E1346" s="207"/>
      <c r="F1346" s="212"/>
      <c r="G1346" s="207"/>
      <c r="H1346" s="214"/>
      <c r="I1346" s="236" t="s">
        <v>6077</v>
      </c>
      <c r="J1346" s="230" t="s">
        <v>6078</v>
      </c>
      <c r="K1346" s="211" t="s">
        <v>8747</v>
      </c>
      <c r="L1346" s="5" t="s">
        <v>6079</v>
      </c>
      <c r="M1346" s="5" t="s">
        <v>6076</v>
      </c>
      <c r="N1346" s="8"/>
    </row>
    <row r="1347" spans="2:14" s="20" customFormat="1" ht="38.25">
      <c r="B1347" s="207"/>
      <c r="C1347" s="207"/>
      <c r="D1347" s="207"/>
      <c r="E1347" s="207"/>
      <c r="F1347" s="212"/>
      <c r="G1347" s="207"/>
      <c r="H1347" s="214"/>
      <c r="I1347" s="236" t="s">
        <v>6080</v>
      </c>
      <c r="J1347" s="230" t="s">
        <v>6081</v>
      </c>
      <c r="K1347" s="211" t="s">
        <v>8747</v>
      </c>
      <c r="L1347" s="5">
        <v>34059000</v>
      </c>
      <c r="M1347" s="5" t="s">
        <v>6076</v>
      </c>
      <c r="N1347" s="8"/>
    </row>
    <row r="1348" spans="2:14" s="20" customFormat="1" ht="25.5">
      <c r="B1348" s="207"/>
      <c r="C1348" s="207"/>
      <c r="D1348" s="207"/>
      <c r="E1348" s="207"/>
      <c r="F1348" s="212"/>
      <c r="G1348" s="207"/>
      <c r="H1348" s="214" t="s">
        <v>6082</v>
      </c>
      <c r="I1348" s="236" t="s">
        <v>6083</v>
      </c>
      <c r="J1348" s="230" t="s">
        <v>6084</v>
      </c>
      <c r="K1348" s="211" t="s">
        <v>8747</v>
      </c>
      <c r="L1348" s="5">
        <v>34054000</v>
      </c>
      <c r="M1348" s="5" t="s">
        <v>6966</v>
      </c>
      <c r="N1348" s="8"/>
    </row>
    <row r="1349" spans="2:14" s="20" customFormat="1" ht="38.25">
      <c r="B1349" s="207"/>
      <c r="C1349" s="207"/>
      <c r="D1349" s="207"/>
      <c r="E1349" s="207"/>
      <c r="F1349" s="212"/>
      <c r="G1349" s="207" t="s">
        <v>6085</v>
      </c>
      <c r="H1349" s="214" t="s">
        <v>6086</v>
      </c>
      <c r="I1349" s="236" t="s">
        <v>6087</v>
      </c>
      <c r="J1349" s="230" t="s">
        <v>6088</v>
      </c>
      <c r="K1349" s="211" t="s">
        <v>11279</v>
      </c>
      <c r="L1349" s="5"/>
      <c r="M1349" s="5"/>
      <c r="N1349" s="6" t="s">
        <v>6089</v>
      </c>
    </row>
    <row r="1350" spans="2:14" s="20" customFormat="1" ht="25.5">
      <c r="B1350" s="207"/>
      <c r="C1350" s="207"/>
      <c r="D1350" s="207"/>
      <c r="E1350" s="207" t="s">
        <v>6090</v>
      </c>
      <c r="F1350" s="212" t="s">
        <v>6091</v>
      </c>
      <c r="G1350" s="207"/>
      <c r="H1350" s="214"/>
      <c r="I1350" s="236"/>
      <c r="J1350" s="210" t="s">
        <v>6092</v>
      </c>
      <c r="K1350" s="237"/>
      <c r="L1350" s="5"/>
      <c r="M1350" s="5"/>
      <c r="N1350" s="8"/>
    </row>
    <row r="1351" spans="2:14" s="20" customFormat="1">
      <c r="B1351" s="207"/>
      <c r="C1351" s="207"/>
      <c r="D1351" s="207"/>
      <c r="E1351" s="207"/>
      <c r="F1351" s="212"/>
      <c r="G1351" s="207" t="s">
        <v>6093</v>
      </c>
      <c r="H1351" s="214"/>
      <c r="I1351" s="236"/>
      <c r="J1351" s="230" t="s">
        <v>6094</v>
      </c>
      <c r="K1351" s="211"/>
      <c r="L1351" s="5"/>
      <c r="M1351" s="5"/>
      <c r="N1351" s="8"/>
    </row>
    <row r="1352" spans="2:14" s="20" customFormat="1">
      <c r="B1352" s="207"/>
      <c r="C1352" s="207"/>
      <c r="D1352" s="207"/>
      <c r="E1352" s="207"/>
      <c r="F1352" s="212"/>
      <c r="G1352" s="207"/>
      <c r="H1352" s="214" t="s">
        <v>6095</v>
      </c>
      <c r="I1352" s="236"/>
      <c r="J1352" s="230" t="s">
        <v>6096</v>
      </c>
      <c r="K1352" s="211"/>
      <c r="L1352" s="5"/>
      <c r="M1352" s="5"/>
      <c r="N1352" s="8"/>
    </row>
    <row r="1353" spans="2:14" s="20" customFormat="1">
      <c r="B1353" s="207"/>
      <c r="C1353" s="207"/>
      <c r="D1353" s="207"/>
      <c r="E1353" s="207"/>
      <c r="F1353" s="212"/>
      <c r="G1353" s="207"/>
      <c r="H1353" s="214"/>
      <c r="I1353" s="236" t="s">
        <v>6097</v>
      </c>
      <c r="J1353" s="230" t="s">
        <v>6098</v>
      </c>
      <c r="K1353" s="211" t="s">
        <v>8747</v>
      </c>
      <c r="L1353" s="5">
        <v>36010000</v>
      </c>
      <c r="M1353" s="5" t="s">
        <v>6099</v>
      </c>
      <c r="N1353" s="8"/>
    </row>
    <row r="1354" spans="2:14" s="20" customFormat="1">
      <c r="B1354" s="207"/>
      <c r="C1354" s="207"/>
      <c r="D1354" s="207"/>
      <c r="E1354" s="207"/>
      <c r="F1354" s="212"/>
      <c r="G1354" s="207"/>
      <c r="H1354" s="214"/>
      <c r="I1354" s="236">
        <v>20290112</v>
      </c>
      <c r="J1354" s="230" t="s">
        <v>6100</v>
      </c>
      <c r="K1354" s="211" t="s">
        <v>8747</v>
      </c>
      <c r="L1354" s="5">
        <v>36020000</v>
      </c>
      <c r="M1354" s="5" t="s">
        <v>6099</v>
      </c>
      <c r="N1354" s="8"/>
    </row>
    <row r="1355" spans="2:14" s="20" customFormat="1" ht="38.25">
      <c r="B1355" s="207"/>
      <c r="C1355" s="207"/>
      <c r="D1355" s="207"/>
      <c r="E1355" s="207"/>
      <c r="F1355" s="212"/>
      <c r="G1355" s="207"/>
      <c r="H1355" s="214" t="s">
        <v>6101</v>
      </c>
      <c r="I1355" s="236" t="s">
        <v>6102</v>
      </c>
      <c r="J1355" s="230" t="s">
        <v>6103</v>
      </c>
      <c r="K1355" s="211" t="s">
        <v>8747</v>
      </c>
      <c r="L1355" s="5">
        <v>36030000</v>
      </c>
      <c r="M1355" s="5" t="s">
        <v>6099</v>
      </c>
      <c r="N1355" s="8" t="s">
        <v>6104</v>
      </c>
    </row>
    <row r="1356" spans="2:14" s="20" customFormat="1" ht="25.5">
      <c r="B1356" s="207"/>
      <c r="C1356" s="207"/>
      <c r="D1356" s="207"/>
      <c r="E1356" s="207"/>
      <c r="F1356" s="212"/>
      <c r="G1356" s="207"/>
      <c r="H1356" s="214" t="s">
        <v>6105</v>
      </c>
      <c r="I1356" s="236" t="s">
        <v>6106</v>
      </c>
      <c r="J1356" s="230" t="s">
        <v>6107</v>
      </c>
      <c r="K1356" s="211" t="s">
        <v>8747</v>
      </c>
      <c r="L1356" s="5">
        <v>36040000</v>
      </c>
      <c r="M1356" s="5" t="s">
        <v>6966</v>
      </c>
      <c r="N1356" s="8"/>
    </row>
    <row r="1357" spans="2:14" s="20" customFormat="1">
      <c r="B1357" s="207"/>
      <c r="C1357" s="207"/>
      <c r="D1357" s="207"/>
      <c r="E1357" s="207"/>
      <c r="F1357" s="212"/>
      <c r="G1357" s="207"/>
      <c r="H1357" s="214" t="s">
        <v>6108</v>
      </c>
      <c r="I1357" s="236">
        <v>20290150</v>
      </c>
      <c r="J1357" s="230" t="s">
        <v>6109</v>
      </c>
      <c r="K1357" s="211" t="s">
        <v>8747</v>
      </c>
      <c r="L1357" s="5">
        <v>36050000</v>
      </c>
      <c r="M1357" s="14">
        <v>3699130</v>
      </c>
      <c r="N1357" s="8"/>
    </row>
    <row r="1358" spans="2:14" s="20" customFormat="1">
      <c r="B1358" s="207"/>
      <c r="C1358" s="207"/>
      <c r="D1358" s="207"/>
      <c r="E1358" s="207"/>
      <c r="F1358" s="212"/>
      <c r="G1358" s="207"/>
      <c r="H1358" s="214" t="s">
        <v>6110</v>
      </c>
      <c r="I1358" s="236" t="s">
        <v>6111</v>
      </c>
      <c r="J1358" s="230" t="s">
        <v>6112</v>
      </c>
      <c r="K1358" s="211" t="s">
        <v>11279</v>
      </c>
      <c r="L1358" s="5"/>
      <c r="M1358" s="5"/>
      <c r="N1358" s="6" t="s">
        <v>6113</v>
      </c>
    </row>
    <row r="1359" spans="2:14" s="20" customFormat="1" ht="25.5">
      <c r="B1359" s="207"/>
      <c r="C1359" s="207"/>
      <c r="D1359" s="207"/>
      <c r="E1359" s="207"/>
      <c r="F1359" s="212"/>
      <c r="G1359" s="207" t="s">
        <v>6114</v>
      </c>
      <c r="H1359" s="214"/>
      <c r="I1359" s="236"/>
      <c r="J1359" s="230" t="s">
        <v>6115</v>
      </c>
      <c r="K1359" s="211"/>
      <c r="L1359" s="5"/>
      <c r="M1359" s="5"/>
      <c r="N1359" s="8"/>
    </row>
    <row r="1360" spans="2:14" s="20" customFormat="1" ht="51">
      <c r="B1360" s="207"/>
      <c r="C1360" s="207"/>
      <c r="D1360" s="207"/>
      <c r="E1360" s="207"/>
      <c r="F1360" s="212"/>
      <c r="G1360" s="207"/>
      <c r="H1360" s="214" t="s">
        <v>6116</v>
      </c>
      <c r="I1360" s="236">
        <v>20290210</v>
      </c>
      <c r="J1360" s="230" t="s">
        <v>6115</v>
      </c>
      <c r="K1360" s="211" t="s">
        <v>8747</v>
      </c>
      <c r="L1360" s="5">
        <v>35060000</v>
      </c>
      <c r="M1360" s="5" t="s">
        <v>6966</v>
      </c>
      <c r="N1360" s="8" t="s">
        <v>6117</v>
      </c>
    </row>
    <row r="1361" spans="2:14" s="20" customFormat="1" ht="25.5">
      <c r="B1361" s="207"/>
      <c r="C1361" s="207"/>
      <c r="D1361" s="207"/>
      <c r="E1361" s="207"/>
      <c r="F1361" s="212"/>
      <c r="G1361" s="207"/>
      <c r="H1361" s="214" t="s">
        <v>6118</v>
      </c>
      <c r="I1361" s="236" t="s">
        <v>6119</v>
      </c>
      <c r="J1361" s="230" t="s">
        <v>6120</v>
      </c>
      <c r="K1361" s="211" t="s">
        <v>11279</v>
      </c>
      <c r="L1361" s="5"/>
      <c r="M1361" s="5"/>
      <c r="N1361" s="6" t="s">
        <v>6121</v>
      </c>
    </row>
    <row r="1362" spans="2:14" s="20" customFormat="1" ht="25.5">
      <c r="B1362" s="207"/>
      <c r="C1362" s="207"/>
      <c r="D1362" s="207"/>
      <c r="E1362" s="207"/>
      <c r="F1362" s="212"/>
      <c r="G1362" s="207" t="s">
        <v>6122</v>
      </c>
      <c r="H1362" s="214"/>
      <c r="I1362" s="236"/>
      <c r="J1362" s="230" t="s">
        <v>6123</v>
      </c>
      <c r="K1362" s="211"/>
      <c r="L1362" s="5"/>
      <c r="M1362" s="5"/>
      <c r="N1362" s="8"/>
    </row>
    <row r="1363" spans="2:14" s="20" customFormat="1" ht="51">
      <c r="B1363" s="207"/>
      <c r="C1363" s="207"/>
      <c r="D1363" s="207"/>
      <c r="E1363" s="207"/>
      <c r="F1363" s="212"/>
      <c r="G1363" s="207"/>
      <c r="H1363" s="214" t="s">
        <v>6124</v>
      </c>
      <c r="I1363" s="236">
        <v>20290310</v>
      </c>
      <c r="J1363" s="230" t="s">
        <v>6125</v>
      </c>
      <c r="K1363" s="211" t="s">
        <v>10980</v>
      </c>
      <c r="L1363" s="5">
        <v>33010000</v>
      </c>
      <c r="M1363" s="5">
        <v>2429010</v>
      </c>
      <c r="N1363" s="8" t="s">
        <v>7908</v>
      </c>
    </row>
    <row r="1364" spans="2:14" s="20" customFormat="1" ht="38.25">
      <c r="B1364" s="207"/>
      <c r="C1364" s="207"/>
      <c r="D1364" s="207"/>
      <c r="E1364" s="207"/>
      <c r="F1364" s="212"/>
      <c r="G1364" s="207"/>
      <c r="H1364" s="214" t="s">
        <v>7909</v>
      </c>
      <c r="I1364" s="236">
        <v>20290320</v>
      </c>
      <c r="J1364" s="230" t="s">
        <v>7910</v>
      </c>
      <c r="K1364" s="211" t="s">
        <v>10980</v>
      </c>
      <c r="L1364" s="5">
        <v>33020000</v>
      </c>
      <c r="M1364" s="5">
        <v>2429010</v>
      </c>
      <c r="N1364" s="8" t="s">
        <v>7911</v>
      </c>
    </row>
    <row r="1365" spans="2:14" s="20" customFormat="1">
      <c r="B1365" s="207"/>
      <c r="C1365" s="207"/>
      <c r="D1365" s="207"/>
      <c r="E1365" s="207"/>
      <c r="F1365" s="212"/>
      <c r="G1365" s="207"/>
      <c r="H1365" s="214" t="s">
        <v>7912</v>
      </c>
      <c r="I1365" s="236" t="s">
        <v>7913</v>
      </c>
      <c r="J1365" s="230" t="s">
        <v>7914</v>
      </c>
      <c r="K1365" s="211" t="s">
        <v>11279</v>
      </c>
      <c r="L1365" s="5"/>
      <c r="M1365" s="5"/>
      <c r="N1365" s="6" t="s">
        <v>7915</v>
      </c>
    </row>
    <row r="1366" spans="2:14" s="20" customFormat="1" ht="38.25">
      <c r="B1366" s="207"/>
      <c r="C1366" s="207"/>
      <c r="D1366" s="207"/>
      <c r="E1366" s="207"/>
      <c r="F1366" s="212"/>
      <c r="G1366" s="207" t="s">
        <v>7916</v>
      </c>
      <c r="H1366" s="214"/>
      <c r="I1366" s="236"/>
      <c r="J1366" s="230" t="s">
        <v>7917</v>
      </c>
      <c r="K1366" s="211"/>
      <c r="L1366" s="5"/>
      <c r="M1366" s="5"/>
      <c r="N1366" s="8"/>
    </row>
    <row r="1367" spans="2:14" s="20" customFormat="1" ht="25.5">
      <c r="B1367" s="207"/>
      <c r="C1367" s="207"/>
      <c r="D1367" s="207"/>
      <c r="E1367" s="207"/>
      <c r="F1367" s="212"/>
      <c r="G1367" s="207"/>
      <c r="H1367" s="214" t="s">
        <v>7918</v>
      </c>
      <c r="I1367" s="236"/>
      <c r="J1367" s="230" t="s">
        <v>7919</v>
      </c>
      <c r="K1367" s="230"/>
      <c r="L1367" s="5"/>
      <c r="M1367" s="5"/>
      <c r="N1367" s="8"/>
    </row>
    <row r="1368" spans="2:14" s="20" customFormat="1" ht="51">
      <c r="B1368" s="207"/>
      <c r="C1368" s="207"/>
      <c r="D1368" s="207"/>
      <c r="E1368" s="207"/>
      <c r="F1368" s="212"/>
      <c r="G1368" s="207"/>
      <c r="H1368" s="214"/>
      <c r="I1368" s="236" t="s">
        <v>7920</v>
      </c>
      <c r="J1368" s="230" t="s">
        <v>7921</v>
      </c>
      <c r="K1368" s="226" t="s">
        <v>11703</v>
      </c>
      <c r="L1368" s="5">
        <v>37010000</v>
      </c>
      <c r="M1368" s="5" t="s">
        <v>7922</v>
      </c>
      <c r="N1368" s="8" t="s">
        <v>7923</v>
      </c>
    </row>
    <row r="1369" spans="2:14" s="20" customFormat="1" ht="63.75">
      <c r="B1369" s="207"/>
      <c r="C1369" s="207"/>
      <c r="D1369" s="207"/>
      <c r="E1369" s="207"/>
      <c r="F1369" s="212"/>
      <c r="G1369" s="207"/>
      <c r="H1369" s="214"/>
      <c r="I1369" s="236">
        <v>20290412</v>
      </c>
      <c r="J1369" s="230" t="s">
        <v>7924</v>
      </c>
      <c r="K1369" s="226" t="s">
        <v>11703</v>
      </c>
      <c r="L1369" s="5">
        <v>37020000</v>
      </c>
      <c r="M1369" s="5" t="s">
        <v>7922</v>
      </c>
      <c r="N1369" s="8" t="s">
        <v>7925</v>
      </c>
    </row>
    <row r="1370" spans="2:14" s="20" customFormat="1" ht="25.5">
      <c r="B1370" s="207"/>
      <c r="C1370" s="207"/>
      <c r="D1370" s="207"/>
      <c r="E1370" s="207"/>
      <c r="F1370" s="212"/>
      <c r="G1370" s="207"/>
      <c r="H1370" s="214"/>
      <c r="I1370" s="236">
        <v>20290413</v>
      </c>
      <c r="J1370" s="230" t="s">
        <v>7926</v>
      </c>
      <c r="K1370" s="226" t="s">
        <v>11703</v>
      </c>
      <c r="L1370" s="5">
        <v>37030000</v>
      </c>
      <c r="M1370" s="5" t="s">
        <v>7922</v>
      </c>
      <c r="N1370" s="8" t="s">
        <v>7927</v>
      </c>
    </row>
    <row r="1371" spans="2:14" s="20" customFormat="1" ht="51">
      <c r="B1371" s="207"/>
      <c r="C1371" s="207"/>
      <c r="D1371" s="207"/>
      <c r="E1371" s="207"/>
      <c r="F1371" s="212"/>
      <c r="G1371" s="207"/>
      <c r="H1371" s="214" t="s">
        <v>7928</v>
      </c>
      <c r="I1371" s="236" t="s">
        <v>7929</v>
      </c>
      <c r="J1371" s="230" t="s">
        <v>7930</v>
      </c>
      <c r="K1371" s="211" t="s">
        <v>8747</v>
      </c>
      <c r="L1371" s="5">
        <v>37070000</v>
      </c>
      <c r="M1371" s="5" t="s">
        <v>6966</v>
      </c>
      <c r="N1371" s="8" t="s">
        <v>9993</v>
      </c>
    </row>
    <row r="1372" spans="2:14" s="20" customFormat="1" ht="51">
      <c r="B1372" s="207"/>
      <c r="C1372" s="207"/>
      <c r="D1372" s="207"/>
      <c r="E1372" s="207"/>
      <c r="F1372" s="212"/>
      <c r="G1372" s="207" t="s">
        <v>9994</v>
      </c>
      <c r="H1372" s="214">
        <v>2029050</v>
      </c>
      <c r="I1372" s="236"/>
      <c r="J1372" s="230" t="s">
        <v>9995</v>
      </c>
      <c r="K1372" s="211"/>
      <c r="L1372" s="5"/>
      <c r="M1372" s="5"/>
      <c r="N1372" s="8" t="s">
        <v>9996</v>
      </c>
    </row>
    <row r="1373" spans="2:14" s="20" customFormat="1" ht="76.5">
      <c r="B1373" s="207"/>
      <c r="C1373" s="207"/>
      <c r="D1373" s="207"/>
      <c r="E1373" s="207"/>
      <c r="F1373" s="212"/>
      <c r="G1373" s="207"/>
      <c r="H1373" s="214"/>
      <c r="I1373" s="236">
        <v>20290501</v>
      </c>
      <c r="J1373" s="230" t="s">
        <v>9997</v>
      </c>
      <c r="K1373" s="238" t="s">
        <v>8747</v>
      </c>
      <c r="L1373" s="5" t="s">
        <v>9998</v>
      </c>
      <c r="M1373" s="5"/>
      <c r="N1373" s="8" t="s">
        <v>9999</v>
      </c>
    </row>
    <row r="1374" spans="2:14" s="20" customFormat="1" ht="51">
      <c r="B1374" s="207"/>
      <c r="C1374" s="207"/>
      <c r="D1374" s="207"/>
      <c r="E1374" s="207"/>
      <c r="F1374" s="212"/>
      <c r="G1374" s="207"/>
      <c r="H1374" s="214"/>
      <c r="I1374" s="236">
        <v>20290502</v>
      </c>
      <c r="J1374" s="230" t="s">
        <v>10000</v>
      </c>
      <c r="K1374" s="238" t="s">
        <v>8747</v>
      </c>
      <c r="L1374" s="5" t="s">
        <v>10001</v>
      </c>
      <c r="M1374" s="5"/>
      <c r="N1374" s="8"/>
    </row>
    <row r="1375" spans="2:14" s="20" customFormat="1" ht="38.25">
      <c r="B1375" s="207"/>
      <c r="C1375" s="207"/>
      <c r="D1375" s="207"/>
      <c r="E1375" s="207"/>
      <c r="F1375" s="212"/>
      <c r="G1375" s="207" t="s">
        <v>10002</v>
      </c>
      <c r="H1375" s="214" t="s">
        <v>10003</v>
      </c>
      <c r="I1375" s="236" t="s">
        <v>10004</v>
      </c>
      <c r="J1375" s="230" t="s">
        <v>10005</v>
      </c>
      <c r="K1375" s="211" t="s">
        <v>8747</v>
      </c>
      <c r="L1375" s="5">
        <v>32159000</v>
      </c>
      <c r="M1375" s="5" t="s">
        <v>6966</v>
      </c>
      <c r="N1375" s="8" t="s">
        <v>10006</v>
      </c>
    </row>
    <row r="1376" spans="2:14" s="20" customFormat="1" ht="25.5">
      <c r="B1376" s="207"/>
      <c r="C1376" s="207"/>
      <c r="D1376" s="207"/>
      <c r="E1376" s="207"/>
      <c r="F1376" s="212"/>
      <c r="G1376" s="207" t="s">
        <v>10007</v>
      </c>
      <c r="H1376" s="214"/>
      <c r="I1376" s="236"/>
      <c r="J1376" s="230" t="s">
        <v>10008</v>
      </c>
      <c r="K1376" s="211"/>
      <c r="L1376" s="5"/>
      <c r="M1376" s="5"/>
      <c r="N1376" s="8"/>
    </row>
    <row r="1377" spans="1:14" s="20" customFormat="1">
      <c r="B1377" s="207"/>
      <c r="C1377" s="207"/>
      <c r="D1377" s="207"/>
      <c r="E1377" s="207"/>
      <c r="F1377" s="212"/>
      <c r="G1377" s="207"/>
      <c r="H1377" s="214" t="s">
        <v>10009</v>
      </c>
      <c r="I1377" s="236" t="s">
        <v>10010</v>
      </c>
      <c r="J1377" s="230" t="s">
        <v>10011</v>
      </c>
      <c r="K1377" s="211" t="s">
        <v>8747</v>
      </c>
      <c r="L1377" s="5">
        <v>34030000</v>
      </c>
      <c r="M1377" s="5" t="s">
        <v>10012</v>
      </c>
      <c r="N1377" s="8"/>
    </row>
    <row r="1378" spans="1:14" s="20" customFormat="1" ht="38.25">
      <c r="B1378" s="207"/>
      <c r="C1378" s="207"/>
      <c r="D1378" s="207"/>
      <c r="E1378" s="207"/>
      <c r="F1378" s="212"/>
      <c r="G1378" s="207"/>
      <c r="H1378" s="214" t="s">
        <v>10013</v>
      </c>
      <c r="I1378" s="236">
        <v>20290720</v>
      </c>
      <c r="J1378" s="230" t="s">
        <v>10014</v>
      </c>
      <c r="K1378" s="211" t="s">
        <v>8747</v>
      </c>
      <c r="L1378" s="5">
        <v>38110000</v>
      </c>
      <c r="M1378" s="5" t="s">
        <v>6966</v>
      </c>
      <c r="N1378" s="8"/>
    </row>
    <row r="1379" spans="1:14" s="20" customFormat="1" ht="38.25">
      <c r="B1379" s="207"/>
      <c r="C1379" s="207"/>
      <c r="D1379" s="207"/>
      <c r="E1379" s="207"/>
      <c r="F1379" s="212"/>
      <c r="G1379" s="207"/>
      <c r="H1379" s="214" t="s">
        <v>10015</v>
      </c>
      <c r="I1379" s="236"/>
      <c r="J1379" s="230" t="s">
        <v>10016</v>
      </c>
      <c r="K1379" s="211"/>
      <c r="L1379" s="5"/>
      <c r="M1379" s="5"/>
      <c r="N1379" s="8"/>
    </row>
    <row r="1380" spans="1:14" s="20" customFormat="1">
      <c r="B1380" s="207"/>
      <c r="C1380" s="207"/>
      <c r="D1380" s="207"/>
      <c r="E1380" s="207"/>
      <c r="F1380" s="212"/>
      <c r="G1380" s="207"/>
      <c r="H1380" s="214"/>
      <c r="I1380" s="236" t="s">
        <v>10017</v>
      </c>
      <c r="J1380" s="230" t="s">
        <v>10018</v>
      </c>
      <c r="K1380" s="211" t="s">
        <v>8747</v>
      </c>
      <c r="L1380" s="5">
        <v>38190000</v>
      </c>
      <c r="M1380" s="5" t="s">
        <v>6994</v>
      </c>
      <c r="N1380" s="8"/>
    </row>
    <row r="1381" spans="1:14" s="20" customFormat="1" ht="25.5">
      <c r="B1381" s="207"/>
      <c r="C1381" s="207"/>
      <c r="D1381" s="207"/>
      <c r="E1381" s="207"/>
      <c r="F1381" s="212"/>
      <c r="G1381" s="207"/>
      <c r="H1381" s="214"/>
      <c r="I1381" s="236">
        <v>20290732</v>
      </c>
      <c r="J1381" s="230" t="s">
        <v>10019</v>
      </c>
      <c r="K1381" s="211" t="s">
        <v>8747</v>
      </c>
      <c r="L1381" s="5">
        <v>38200000</v>
      </c>
      <c r="M1381" s="5" t="s">
        <v>6994</v>
      </c>
      <c r="N1381" s="8"/>
    </row>
    <row r="1382" spans="1:14" s="20" customFormat="1">
      <c r="B1382" s="207"/>
      <c r="C1382" s="207"/>
      <c r="D1382" s="207"/>
      <c r="E1382" s="207"/>
      <c r="F1382" s="212"/>
      <c r="G1382" s="207" t="s">
        <v>10020</v>
      </c>
      <c r="H1382" s="214"/>
      <c r="I1382" s="236"/>
      <c r="J1382" s="230" t="s">
        <v>10021</v>
      </c>
      <c r="K1382" s="211"/>
      <c r="L1382" s="5"/>
      <c r="M1382" s="5"/>
      <c r="N1382" s="8"/>
    </row>
    <row r="1383" spans="1:14" s="20" customFormat="1" ht="51">
      <c r="B1383" s="207"/>
      <c r="C1383" s="207"/>
      <c r="D1383" s="207"/>
      <c r="E1383" s="207"/>
      <c r="F1383" s="212"/>
      <c r="G1383" s="207"/>
      <c r="H1383" s="214" t="s">
        <v>10022</v>
      </c>
      <c r="I1383" s="236" t="s">
        <v>10023</v>
      </c>
      <c r="J1383" s="230" t="s">
        <v>10024</v>
      </c>
      <c r="K1383" s="211" t="s">
        <v>8747</v>
      </c>
      <c r="L1383" s="5">
        <v>35040000</v>
      </c>
      <c r="M1383" s="5" t="s">
        <v>6966</v>
      </c>
      <c r="N1383" s="8"/>
    </row>
    <row r="1384" spans="1:14" s="20" customFormat="1" ht="89.25">
      <c r="B1384" s="207"/>
      <c r="C1384" s="207"/>
      <c r="D1384" s="207"/>
      <c r="E1384" s="207"/>
      <c r="F1384" s="212"/>
      <c r="G1384" s="207"/>
      <c r="H1384" s="214" t="s">
        <v>10025</v>
      </c>
      <c r="I1384" s="236"/>
      <c r="J1384" s="230" t="s">
        <v>10026</v>
      </c>
      <c r="K1384" s="211"/>
      <c r="L1384" s="5"/>
      <c r="M1384" s="5"/>
      <c r="N1384" s="8"/>
    </row>
    <row r="1385" spans="1:14" s="20" customFormat="1" ht="25.5">
      <c r="B1385" s="207"/>
      <c r="C1385" s="207"/>
      <c r="D1385" s="207"/>
      <c r="E1385" s="207"/>
      <c r="F1385" s="212"/>
      <c r="G1385" s="207"/>
      <c r="H1385" s="214"/>
      <c r="I1385" s="236" t="s">
        <v>10027</v>
      </c>
      <c r="J1385" s="230" t="s">
        <v>10028</v>
      </c>
      <c r="K1385" s="211" t="s">
        <v>8747</v>
      </c>
      <c r="L1385" s="5">
        <v>34070010</v>
      </c>
      <c r="M1385" s="5" t="s">
        <v>6966</v>
      </c>
      <c r="N1385" s="8"/>
    </row>
    <row r="1386" spans="1:14" s="20" customFormat="1" ht="38.25">
      <c r="B1386" s="207"/>
      <c r="C1386" s="207"/>
      <c r="D1386" s="207"/>
      <c r="E1386" s="207"/>
      <c r="F1386" s="212"/>
      <c r="G1386" s="207"/>
      <c r="H1386" s="214"/>
      <c r="I1386" s="236">
        <v>20290822</v>
      </c>
      <c r="J1386" s="230" t="s">
        <v>10029</v>
      </c>
      <c r="K1386" s="211" t="s">
        <v>8747</v>
      </c>
      <c r="L1386" s="5" t="s">
        <v>10030</v>
      </c>
      <c r="M1386" s="5" t="s">
        <v>6966</v>
      </c>
      <c r="N1386" s="8"/>
    </row>
    <row r="1387" spans="1:14" s="20" customFormat="1" ht="25.5">
      <c r="B1387" s="207"/>
      <c r="C1387" s="207"/>
      <c r="D1387" s="207"/>
      <c r="E1387" s="207"/>
      <c r="F1387" s="212"/>
      <c r="G1387" s="207"/>
      <c r="H1387" s="214"/>
      <c r="I1387" s="236">
        <v>20290823</v>
      </c>
      <c r="J1387" s="230" t="s">
        <v>10031</v>
      </c>
      <c r="K1387" s="211" t="s">
        <v>8747</v>
      </c>
      <c r="L1387" s="5" t="s">
        <v>10032</v>
      </c>
      <c r="M1387" s="5" t="s">
        <v>6966</v>
      </c>
      <c r="N1387" s="8" t="s">
        <v>10033</v>
      </c>
    </row>
    <row r="1388" spans="1:14" s="20" customFormat="1" ht="25.5">
      <c r="B1388" s="207"/>
      <c r="C1388" s="207"/>
      <c r="D1388" s="207"/>
      <c r="E1388" s="207"/>
      <c r="F1388" s="212"/>
      <c r="G1388" s="207"/>
      <c r="H1388" s="214"/>
      <c r="I1388" s="236">
        <v>20290824</v>
      </c>
      <c r="J1388" s="230" t="s">
        <v>10034</v>
      </c>
      <c r="K1388" s="211" t="s">
        <v>8747</v>
      </c>
      <c r="L1388" s="5">
        <v>38130000</v>
      </c>
      <c r="M1388" s="5">
        <v>2429040</v>
      </c>
      <c r="N1388" s="8"/>
    </row>
    <row r="1389" spans="1:14" s="20" customFormat="1" ht="38.25">
      <c r="B1389" s="207"/>
      <c r="C1389" s="207"/>
      <c r="D1389" s="207"/>
      <c r="E1389" s="207"/>
      <c r="F1389" s="212"/>
      <c r="G1389" s="207"/>
      <c r="H1389" s="214"/>
      <c r="I1389" s="236">
        <v>20290825</v>
      </c>
      <c r="J1389" s="230" t="s">
        <v>10035</v>
      </c>
      <c r="K1389" s="211" t="s">
        <v>8747</v>
      </c>
      <c r="L1389" s="5">
        <v>38210000</v>
      </c>
      <c r="M1389" s="5" t="s">
        <v>6966</v>
      </c>
      <c r="N1389" s="8"/>
    </row>
    <row r="1390" spans="1:14" s="20" customFormat="1">
      <c r="A1390" s="20">
        <v>1</v>
      </c>
      <c r="B1390" s="207"/>
      <c r="C1390" s="207"/>
      <c r="D1390" s="207"/>
      <c r="E1390" s="207"/>
      <c r="F1390" s="212"/>
      <c r="G1390" s="207"/>
      <c r="H1390" s="214"/>
      <c r="I1390" s="239">
        <v>20290826</v>
      </c>
      <c r="J1390" s="243" t="s">
        <v>9898</v>
      </c>
      <c r="K1390" s="218" t="s">
        <v>8747</v>
      </c>
      <c r="L1390" s="93"/>
      <c r="M1390" s="93">
        <v>2423114</v>
      </c>
      <c r="N1390" s="8"/>
    </row>
    <row r="1391" spans="1:14" s="20" customFormat="1" ht="127.5">
      <c r="B1391" s="207"/>
      <c r="C1391" s="207"/>
      <c r="D1391" s="207"/>
      <c r="E1391" s="207"/>
      <c r="F1391" s="212"/>
      <c r="G1391" s="207"/>
      <c r="H1391" s="214"/>
      <c r="I1391" s="236">
        <v>20290829</v>
      </c>
      <c r="J1391" s="230" t="s">
        <v>10036</v>
      </c>
      <c r="K1391" s="211" t="s">
        <v>8747</v>
      </c>
      <c r="L1391" s="5">
        <v>38220000</v>
      </c>
      <c r="M1391" s="5" t="s">
        <v>6966</v>
      </c>
      <c r="N1391" s="8" t="s">
        <v>10037</v>
      </c>
    </row>
    <row r="1392" spans="1:14" s="20" customFormat="1" ht="25.5">
      <c r="B1392" s="207"/>
      <c r="C1392" s="207"/>
      <c r="D1392" s="207"/>
      <c r="E1392" s="207"/>
      <c r="F1392" s="212"/>
      <c r="G1392" s="207"/>
      <c r="H1392" s="214" t="s">
        <v>10038</v>
      </c>
      <c r="I1392" s="236" t="s">
        <v>10039</v>
      </c>
      <c r="J1392" s="242" t="s">
        <v>10040</v>
      </c>
      <c r="K1392" s="211" t="s">
        <v>8747</v>
      </c>
      <c r="L1392" s="5">
        <v>38180000</v>
      </c>
      <c r="M1392" s="5" t="s">
        <v>6966</v>
      </c>
      <c r="N1392" s="8" t="s">
        <v>10041</v>
      </c>
    </row>
    <row r="1393" spans="2:14" s="20" customFormat="1">
      <c r="B1393" s="207"/>
      <c r="C1393" s="207"/>
      <c r="D1393" s="207"/>
      <c r="E1393" s="207"/>
      <c r="F1393" s="212"/>
      <c r="G1393" s="207"/>
      <c r="H1393" s="214" t="s">
        <v>10042</v>
      </c>
      <c r="I1393" s="236" t="s">
        <v>10043</v>
      </c>
      <c r="J1393" s="242" t="s">
        <v>10044</v>
      </c>
      <c r="K1393" s="211" t="s">
        <v>8747</v>
      </c>
      <c r="L1393" s="5">
        <v>38021000</v>
      </c>
      <c r="M1393" s="5" t="s">
        <v>6966</v>
      </c>
      <c r="N1393" s="8"/>
    </row>
    <row r="1394" spans="2:14" s="20" customFormat="1" ht="63.75">
      <c r="B1394" s="207"/>
      <c r="C1394" s="207"/>
      <c r="D1394" s="207"/>
      <c r="E1394" s="207"/>
      <c r="F1394" s="212"/>
      <c r="G1394" s="207"/>
      <c r="H1394" s="214" t="s">
        <v>10045</v>
      </c>
      <c r="I1394" s="236" t="s">
        <v>10046</v>
      </c>
      <c r="J1394" s="230" t="s">
        <v>10047</v>
      </c>
      <c r="K1394" s="211" t="s">
        <v>8747</v>
      </c>
      <c r="L1394" s="5">
        <v>38090000</v>
      </c>
      <c r="M1394" s="5" t="s">
        <v>6966</v>
      </c>
      <c r="N1394" s="8" t="s">
        <v>10048</v>
      </c>
    </row>
    <row r="1395" spans="2:14" s="20" customFormat="1" ht="63.75">
      <c r="B1395" s="207"/>
      <c r="C1395" s="207"/>
      <c r="D1395" s="207"/>
      <c r="E1395" s="207"/>
      <c r="F1395" s="212"/>
      <c r="G1395" s="207"/>
      <c r="H1395" s="214" t="s">
        <v>10049</v>
      </c>
      <c r="I1395" s="236"/>
      <c r="J1395" s="242" t="s">
        <v>10050</v>
      </c>
      <c r="K1395" s="211"/>
      <c r="L1395" s="5"/>
      <c r="M1395" s="5"/>
      <c r="N1395" s="8"/>
    </row>
    <row r="1396" spans="2:14" s="20" customFormat="1" ht="76.5">
      <c r="B1396" s="207"/>
      <c r="C1396" s="207"/>
      <c r="D1396" s="207"/>
      <c r="E1396" s="207"/>
      <c r="F1396" s="212"/>
      <c r="G1396" s="207"/>
      <c r="H1396" s="214"/>
      <c r="I1396" s="236" t="s">
        <v>10051</v>
      </c>
      <c r="J1396" s="230" t="s">
        <v>10052</v>
      </c>
      <c r="K1396" s="211" t="s">
        <v>8747</v>
      </c>
      <c r="L1396" s="5">
        <v>38100000</v>
      </c>
      <c r="M1396" s="5" t="s">
        <v>6966</v>
      </c>
      <c r="N1396" s="8" t="s">
        <v>10053</v>
      </c>
    </row>
    <row r="1397" spans="2:14" s="20" customFormat="1" ht="63.75">
      <c r="B1397" s="207"/>
      <c r="C1397" s="207"/>
      <c r="D1397" s="207"/>
      <c r="E1397" s="207"/>
      <c r="F1397" s="212"/>
      <c r="G1397" s="207"/>
      <c r="H1397" s="214"/>
      <c r="I1397" s="236">
        <v>20290862</v>
      </c>
      <c r="J1397" s="230" t="s">
        <v>10054</v>
      </c>
      <c r="K1397" s="211" t="s">
        <v>8747</v>
      </c>
      <c r="L1397" s="5">
        <v>38120000</v>
      </c>
      <c r="M1397" s="5" t="s">
        <v>6966</v>
      </c>
      <c r="N1397" s="8"/>
    </row>
    <row r="1398" spans="2:14" s="20" customFormat="1" ht="25.5">
      <c r="B1398" s="207"/>
      <c r="C1398" s="207"/>
      <c r="D1398" s="207"/>
      <c r="E1398" s="207"/>
      <c r="F1398" s="212"/>
      <c r="G1398" s="207"/>
      <c r="H1398" s="214"/>
      <c r="I1398" s="236">
        <v>20290863</v>
      </c>
      <c r="J1398" s="230" t="s">
        <v>10055</v>
      </c>
      <c r="K1398" s="211" t="s">
        <v>8747</v>
      </c>
      <c r="L1398" s="5">
        <v>38150000</v>
      </c>
      <c r="M1398" s="5" t="s">
        <v>6966</v>
      </c>
      <c r="N1398" s="8"/>
    </row>
    <row r="1399" spans="2:14" s="20" customFormat="1" ht="76.5">
      <c r="B1399" s="207"/>
      <c r="C1399" s="207"/>
      <c r="D1399" s="207"/>
      <c r="E1399" s="207"/>
      <c r="F1399" s="212"/>
      <c r="G1399" s="207"/>
      <c r="H1399" s="214"/>
      <c r="I1399" s="236">
        <v>20290869</v>
      </c>
      <c r="J1399" s="230" t="s">
        <v>10056</v>
      </c>
      <c r="K1399" s="211" t="s">
        <v>8747</v>
      </c>
      <c r="L1399" s="5">
        <v>38170000</v>
      </c>
      <c r="M1399" s="5" t="s">
        <v>6966</v>
      </c>
      <c r="N1399" s="8" t="s">
        <v>10057</v>
      </c>
    </row>
    <row r="1400" spans="2:14" s="20" customFormat="1" ht="25.5">
      <c r="B1400" s="207"/>
      <c r="C1400" s="207"/>
      <c r="D1400" s="207"/>
      <c r="E1400" s="207"/>
      <c r="F1400" s="212"/>
      <c r="G1400" s="207"/>
      <c r="H1400" s="214" t="s">
        <v>10058</v>
      </c>
      <c r="I1400" s="236"/>
      <c r="J1400" s="230" t="s">
        <v>10059</v>
      </c>
      <c r="K1400" s="230"/>
      <c r="L1400" s="5"/>
      <c r="M1400" s="5"/>
      <c r="N1400" s="8"/>
    </row>
    <row r="1401" spans="2:14" s="20" customFormat="1" ht="25.5">
      <c r="B1401" s="207"/>
      <c r="C1401" s="207"/>
      <c r="D1401" s="207"/>
      <c r="E1401" s="207"/>
      <c r="F1401" s="212"/>
      <c r="G1401" s="207"/>
      <c r="H1401" s="214"/>
      <c r="I1401" s="236">
        <v>20290871</v>
      </c>
      <c r="J1401" s="230" t="s">
        <v>10060</v>
      </c>
      <c r="K1401" s="211" t="s">
        <v>8747</v>
      </c>
      <c r="L1401" s="5">
        <v>38241000</v>
      </c>
      <c r="M1401" s="5" t="s">
        <v>6966</v>
      </c>
      <c r="N1401" s="8"/>
    </row>
    <row r="1402" spans="2:14" s="20" customFormat="1" ht="25.5">
      <c r="B1402" s="207"/>
      <c r="C1402" s="207"/>
      <c r="D1402" s="207"/>
      <c r="E1402" s="207"/>
      <c r="F1402" s="212"/>
      <c r="G1402" s="207"/>
      <c r="H1402" s="214"/>
      <c r="I1402" s="236">
        <v>20290872</v>
      </c>
      <c r="J1402" s="230" t="s">
        <v>10061</v>
      </c>
      <c r="K1402" s="211" t="s">
        <v>8747</v>
      </c>
      <c r="L1402" s="5">
        <v>38243000</v>
      </c>
      <c r="M1402" s="5" t="s">
        <v>6966</v>
      </c>
      <c r="N1402" s="8"/>
    </row>
    <row r="1403" spans="2:14" s="20" customFormat="1" ht="25.5">
      <c r="B1403" s="207"/>
      <c r="C1403" s="207"/>
      <c r="D1403" s="207"/>
      <c r="E1403" s="207"/>
      <c r="F1403" s="212"/>
      <c r="G1403" s="207"/>
      <c r="H1403" s="214"/>
      <c r="I1403" s="236">
        <v>20290873</v>
      </c>
      <c r="J1403" s="230" t="s">
        <v>10062</v>
      </c>
      <c r="K1403" s="211" t="s">
        <v>8747</v>
      </c>
      <c r="L1403" s="5">
        <v>38244000</v>
      </c>
      <c r="M1403" s="5" t="s">
        <v>6966</v>
      </c>
      <c r="N1403" s="8"/>
    </row>
    <row r="1404" spans="2:14" s="20" customFormat="1" ht="51">
      <c r="B1404" s="207"/>
      <c r="C1404" s="207"/>
      <c r="D1404" s="207"/>
      <c r="E1404" s="207"/>
      <c r="F1404" s="212"/>
      <c r="G1404" s="207"/>
      <c r="H1404" s="244" t="s">
        <v>10063</v>
      </c>
      <c r="I1404" s="246" t="s">
        <v>10064</v>
      </c>
      <c r="J1404" s="230" t="s">
        <v>10065</v>
      </c>
      <c r="K1404" s="211" t="s">
        <v>8747</v>
      </c>
      <c r="L1404" s="5" t="s">
        <v>10066</v>
      </c>
      <c r="M1404" s="5" t="s">
        <v>6966</v>
      </c>
      <c r="N1404" s="8"/>
    </row>
    <row r="1405" spans="2:14" s="20" customFormat="1" ht="63.75">
      <c r="B1405" s="207"/>
      <c r="C1405" s="207"/>
      <c r="D1405" s="207"/>
      <c r="E1405" s="207"/>
      <c r="F1405" s="212"/>
      <c r="G1405" s="207" t="s">
        <v>10067</v>
      </c>
      <c r="H1405" s="247"/>
      <c r="I1405" s="236"/>
      <c r="J1405" s="230" t="s">
        <v>10068</v>
      </c>
      <c r="K1405" s="230"/>
      <c r="L1405" s="5"/>
      <c r="M1405" s="5"/>
      <c r="N1405" s="8"/>
    </row>
    <row r="1406" spans="2:14" s="20" customFormat="1" ht="25.5">
      <c r="B1406" s="207"/>
      <c r="C1406" s="207"/>
      <c r="D1406" s="207"/>
      <c r="E1406" s="207"/>
      <c r="F1406" s="212"/>
      <c r="G1406" s="207"/>
      <c r="H1406" s="214" t="s">
        <v>10069</v>
      </c>
      <c r="I1406" s="236"/>
      <c r="J1406" s="230" t="s">
        <v>10070</v>
      </c>
      <c r="K1406" s="230"/>
      <c r="L1406" s="5"/>
      <c r="M1406" s="5"/>
      <c r="N1406" s="8"/>
    </row>
    <row r="1407" spans="2:14" s="20" customFormat="1">
      <c r="B1407" s="207"/>
      <c r="C1407" s="207"/>
      <c r="D1407" s="207"/>
      <c r="E1407" s="207"/>
      <c r="F1407" s="212"/>
      <c r="G1407" s="207"/>
      <c r="H1407" s="214"/>
      <c r="I1407" s="236" t="s">
        <v>10071</v>
      </c>
      <c r="J1407" s="230" t="s">
        <v>10072</v>
      </c>
      <c r="K1407" s="211" t="s">
        <v>8747</v>
      </c>
      <c r="L1407" s="5">
        <v>35030000</v>
      </c>
      <c r="M1407" s="25" t="s">
        <v>10073</v>
      </c>
      <c r="N1407" s="8"/>
    </row>
    <row r="1408" spans="2:14" s="20" customFormat="1" ht="25.5">
      <c r="B1408" s="207"/>
      <c r="C1408" s="207"/>
      <c r="D1408" s="207"/>
      <c r="E1408" s="207"/>
      <c r="F1408" s="212"/>
      <c r="G1408" s="207"/>
      <c r="H1408" s="214"/>
      <c r="I1408" s="236">
        <v>20290912</v>
      </c>
      <c r="J1408" s="230" t="s">
        <v>10074</v>
      </c>
      <c r="K1408" s="211" t="s">
        <v>8747</v>
      </c>
      <c r="L1408" s="5">
        <v>35022000</v>
      </c>
      <c r="M1408" s="25" t="s">
        <v>10073</v>
      </c>
      <c r="N1408" s="8"/>
    </row>
    <row r="1409" spans="2:14" s="20" customFormat="1" ht="38.25">
      <c r="B1409" s="207"/>
      <c r="C1409" s="207"/>
      <c r="D1409" s="207"/>
      <c r="E1409" s="207"/>
      <c r="F1409" s="212"/>
      <c r="G1409" s="207"/>
      <c r="H1409" s="214" t="s">
        <v>10075</v>
      </c>
      <c r="I1409" s="236" t="s">
        <v>10076</v>
      </c>
      <c r="J1409" s="230" t="s">
        <v>10077</v>
      </c>
      <c r="K1409" s="211" t="s">
        <v>8747</v>
      </c>
      <c r="L1409" s="5">
        <v>38259000</v>
      </c>
      <c r="M1409" s="5" t="s">
        <v>6966</v>
      </c>
      <c r="N1409" s="8"/>
    </row>
    <row r="1410" spans="2:14" s="20" customFormat="1" ht="25.5">
      <c r="B1410" s="207"/>
      <c r="C1410" s="207"/>
      <c r="D1410" s="207"/>
      <c r="E1410" s="207"/>
      <c r="F1410" s="212"/>
      <c r="G1410" s="207"/>
      <c r="H1410" s="214" t="s">
        <v>10078</v>
      </c>
      <c r="I1410" s="236" t="s">
        <v>10079</v>
      </c>
      <c r="J1410" s="230" t="s">
        <v>10080</v>
      </c>
      <c r="K1410" s="211" t="s">
        <v>11279</v>
      </c>
      <c r="L1410" s="5"/>
      <c r="M1410" s="5"/>
      <c r="N1410" s="8"/>
    </row>
    <row r="1411" spans="2:14" s="20" customFormat="1">
      <c r="B1411" s="207"/>
      <c r="C1411" s="207"/>
      <c r="D1411" s="207" t="s">
        <v>10081</v>
      </c>
      <c r="E1411" s="207" t="s">
        <v>10082</v>
      </c>
      <c r="F1411" s="212" t="s">
        <v>8099</v>
      </c>
      <c r="G1411" s="207"/>
      <c r="H1411" s="214"/>
      <c r="I1411" s="236"/>
      <c r="J1411" s="210" t="s">
        <v>7817</v>
      </c>
      <c r="K1411" s="237"/>
      <c r="L1411" s="5"/>
      <c r="M1411" s="5"/>
      <c r="N1411" s="8"/>
    </row>
    <row r="1412" spans="2:14" s="20" customFormat="1">
      <c r="B1412" s="207"/>
      <c r="C1412" s="207"/>
      <c r="D1412" s="207"/>
      <c r="E1412" s="207"/>
      <c r="F1412" s="212"/>
      <c r="G1412" s="207" t="s">
        <v>8100</v>
      </c>
      <c r="H1412" s="214"/>
      <c r="I1412" s="236"/>
      <c r="J1412" s="241" t="s">
        <v>8101</v>
      </c>
      <c r="K1412" s="234"/>
      <c r="L1412" s="5"/>
      <c r="M1412" s="5"/>
      <c r="N1412" s="8"/>
    </row>
    <row r="1413" spans="2:14" s="20" customFormat="1" ht="25.5">
      <c r="B1413" s="207"/>
      <c r="C1413" s="207"/>
      <c r="D1413" s="207"/>
      <c r="E1413" s="207"/>
      <c r="F1413" s="212"/>
      <c r="G1413" s="207"/>
      <c r="H1413" s="214" t="s">
        <v>8102</v>
      </c>
      <c r="I1413" s="236"/>
      <c r="J1413" s="230" t="s">
        <v>8103</v>
      </c>
      <c r="K1413" s="211"/>
      <c r="L1413" s="5"/>
      <c r="M1413" s="5"/>
      <c r="N1413" s="8"/>
    </row>
    <row r="1414" spans="2:14" s="20" customFormat="1" ht="38.25">
      <c r="B1414" s="207"/>
      <c r="C1414" s="207"/>
      <c r="D1414" s="207"/>
      <c r="E1414" s="207"/>
      <c r="F1414" s="212"/>
      <c r="G1414" s="207"/>
      <c r="H1414" s="214"/>
      <c r="I1414" s="236" t="s">
        <v>8104</v>
      </c>
      <c r="J1414" s="230" t="s">
        <v>8105</v>
      </c>
      <c r="K1414" s="211" t="s">
        <v>8747</v>
      </c>
      <c r="L1414" s="5">
        <v>55010000</v>
      </c>
      <c r="M1414" s="5" t="s">
        <v>8106</v>
      </c>
      <c r="N1414" s="8" t="s">
        <v>8107</v>
      </c>
    </row>
    <row r="1415" spans="2:14" s="20" customFormat="1" ht="38.25">
      <c r="B1415" s="207"/>
      <c r="C1415" s="207"/>
      <c r="D1415" s="207"/>
      <c r="E1415" s="207"/>
      <c r="F1415" s="212"/>
      <c r="G1415" s="207"/>
      <c r="H1415" s="214"/>
      <c r="I1415" s="236">
        <v>20300112</v>
      </c>
      <c r="J1415" s="230" t="s">
        <v>8108</v>
      </c>
      <c r="K1415" s="211" t="s">
        <v>8747</v>
      </c>
      <c r="L1415" s="5">
        <v>55030000</v>
      </c>
      <c r="M1415" s="5" t="s">
        <v>8106</v>
      </c>
      <c r="N1415" s="8" t="s">
        <v>8107</v>
      </c>
    </row>
    <row r="1416" spans="2:14" s="20" customFormat="1" ht="25.5">
      <c r="B1416" s="207"/>
      <c r="C1416" s="207"/>
      <c r="D1416" s="207"/>
      <c r="E1416" s="207"/>
      <c r="F1416" s="212"/>
      <c r="G1416" s="207"/>
      <c r="H1416" s="214" t="s">
        <v>8109</v>
      </c>
      <c r="I1416" s="236"/>
      <c r="J1416" s="230" t="s">
        <v>8110</v>
      </c>
      <c r="K1416" s="211"/>
      <c r="L1416" s="5"/>
      <c r="M1416" s="5"/>
      <c r="N1416" s="8" t="s">
        <v>8111</v>
      </c>
    </row>
    <row r="1417" spans="2:14" s="20" customFormat="1" ht="38.25">
      <c r="B1417" s="207"/>
      <c r="C1417" s="207"/>
      <c r="D1417" s="207"/>
      <c r="E1417" s="207"/>
      <c r="F1417" s="212"/>
      <c r="G1417" s="207"/>
      <c r="H1417" s="214"/>
      <c r="I1417" s="236">
        <v>20300121</v>
      </c>
      <c r="J1417" s="241" t="s">
        <v>8112</v>
      </c>
      <c r="K1417" s="211" t="s">
        <v>8747</v>
      </c>
      <c r="L1417" s="5" t="s">
        <v>8113</v>
      </c>
      <c r="M1417" s="5" t="s">
        <v>6966</v>
      </c>
      <c r="N1417" s="8"/>
    </row>
    <row r="1418" spans="2:14" s="20" customFormat="1" ht="25.5">
      <c r="B1418" s="207"/>
      <c r="C1418" s="207"/>
      <c r="D1418" s="207"/>
      <c r="E1418" s="207"/>
      <c r="F1418" s="212"/>
      <c r="G1418" s="207"/>
      <c r="H1418" s="214"/>
      <c r="I1418" s="236">
        <v>20300122</v>
      </c>
      <c r="J1418" s="241" t="s">
        <v>8114</v>
      </c>
      <c r="K1418" s="211" t="s">
        <v>8747</v>
      </c>
      <c r="L1418" s="5" t="s">
        <v>8115</v>
      </c>
      <c r="M1418" s="5" t="s">
        <v>6966</v>
      </c>
      <c r="N1418" s="8"/>
    </row>
    <row r="1419" spans="2:14" s="20" customFormat="1" ht="38.25">
      <c r="B1419" s="207"/>
      <c r="C1419" s="207"/>
      <c r="D1419" s="207"/>
      <c r="E1419" s="207"/>
      <c r="F1419" s="212"/>
      <c r="G1419" s="207"/>
      <c r="H1419" s="214"/>
      <c r="I1419" s="236">
        <v>20300123</v>
      </c>
      <c r="J1419" s="230" t="s">
        <v>8116</v>
      </c>
      <c r="K1419" s="211" t="s">
        <v>8747</v>
      </c>
      <c r="L1419" s="5">
        <v>54040000</v>
      </c>
      <c r="M1419" s="5" t="s">
        <v>8106</v>
      </c>
      <c r="N1419" s="8" t="s">
        <v>8117</v>
      </c>
    </row>
    <row r="1420" spans="2:14" s="20" customFormat="1">
      <c r="B1420" s="207"/>
      <c r="C1420" s="207"/>
      <c r="D1420" s="207"/>
      <c r="E1420" s="207"/>
      <c r="F1420" s="212"/>
      <c r="G1420" s="207" t="s">
        <v>8118</v>
      </c>
      <c r="H1420" s="214"/>
      <c r="I1420" s="236"/>
      <c r="J1420" s="241" t="s">
        <v>7817</v>
      </c>
      <c r="K1420" s="234"/>
      <c r="L1420" s="5"/>
      <c r="M1420" s="5"/>
      <c r="N1420" s="8"/>
    </row>
    <row r="1421" spans="2:14" s="20" customFormat="1" ht="25.5">
      <c r="B1421" s="207"/>
      <c r="C1421" s="207"/>
      <c r="D1421" s="207"/>
      <c r="E1421" s="207"/>
      <c r="F1421" s="212"/>
      <c r="G1421" s="207"/>
      <c r="H1421" s="214" t="s">
        <v>8119</v>
      </c>
      <c r="I1421" s="236"/>
      <c r="J1421" s="230" t="s">
        <v>8120</v>
      </c>
      <c r="K1421" s="211"/>
      <c r="L1421" s="5"/>
      <c r="M1421" s="5"/>
      <c r="N1421" s="8"/>
    </row>
    <row r="1422" spans="2:14" s="20" customFormat="1">
      <c r="B1422" s="207"/>
      <c r="C1422" s="207"/>
      <c r="D1422" s="207"/>
      <c r="E1422" s="207"/>
      <c r="F1422" s="212"/>
      <c r="G1422" s="207"/>
      <c r="H1422" s="214"/>
      <c r="I1422" s="236" t="s">
        <v>8121</v>
      </c>
      <c r="J1422" s="230" t="s">
        <v>8122</v>
      </c>
      <c r="K1422" s="211" t="s">
        <v>8747</v>
      </c>
      <c r="L1422" s="5">
        <v>55020000</v>
      </c>
      <c r="M1422" s="5" t="s">
        <v>8106</v>
      </c>
      <c r="N1422" s="8"/>
    </row>
    <row r="1423" spans="2:14" s="20" customFormat="1" ht="38.25">
      <c r="B1423" s="207"/>
      <c r="C1423" s="207"/>
      <c r="D1423" s="207"/>
      <c r="E1423" s="207"/>
      <c r="F1423" s="212"/>
      <c r="G1423" s="207"/>
      <c r="H1423" s="214"/>
      <c r="I1423" s="236">
        <v>20300212</v>
      </c>
      <c r="J1423" s="230" t="s">
        <v>8123</v>
      </c>
      <c r="K1423" s="211" t="s">
        <v>8747</v>
      </c>
      <c r="L1423" s="5">
        <v>55040000</v>
      </c>
      <c r="M1423" s="5" t="s">
        <v>8106</v>
      </c>
      <c r="N1423" s="8"/>
    </row>
    <row r="1424" spans="2:14" s="20" customFormat="1" ht="25.5">
      <c r="B1424" s="207"/>
      <c r="C1424" s="207"/>
      <c r="D1424" s="207"/>
      <c r="E1424" s="207"/>
      <c r="F1424" s="212"/>
      <c r="G1424" s="207"/>
      <c r="H1424" s="214">
        <v>2030022</v>
      </c>
      <c r="I1424" s="236"/>
      <c r="J1424" s="230" t="s">
        <v>8124</v>
      </c>
      <c r="K1424" s="211"/>
      <c r="L1424" s="5"/>
      <c r="M1424" s="5"/>
      <c r="N1424" s="8"/>
    </row>
    <row r="1425" spans="2:21" s="20" customFormat="1">
      <c r="B1425" s="207"/>
      <c r="C1425" s="207"/>
      <c r="D1425" s="207"/>
      <c r="E1425" s="207"/>
      <c r="F1425" s="212"/>
      <c r="G1425" s="207"/>
      <c r="H1425" s="214"/>
      <c r="I1425" s="236">
        <v>20300221</v>
      </c>
      <c r="J1425" s="241" t="s">
        <v>8125</v>
      </c>
      <c r="K1425" s="211" t="s">
        <v>8747</v>
      </c>
      <c r="L1425" s="5">
        <v>54031000</v>
      </c>
      <c r="M1425" s="5" t="s">
        <v>6966</v>
      </c>
      <c r="N1425" s="8"/>
    </row>
    <row r="1426" spans="2:21" s="20" customFormat="1">
      <c r="B1426" s="207"/>
      <c r="C1426" s="207"/>
      <c r="D1426" s="207"/>
      <c r="E1426" s="207"/>
      <c r="F1426" s="212"/>
      <c r="G1426" s="207"/>
      <c r="H1426" s="214"/>
      <c r="I1426" s="236">
        <v>20300222</v>
      </c>
      <c r="J1426" s="241" t="s">
        <v>8126</v>
      </c>
      <c r="K1426" s="211" t="s">
        <v>8747</v>
      </c>
      <c r="L1426" s="5">
        <v>54033000</v>
      </c>
      <c r="M1426" s="5" t="s">
        <v>6966</v>
      </c>
      <c r="N1426" s="8"/>
    </row>
    <row r="1427" spans="2:21" s="20" customFormat="1" ht="25.5">
      <c r="B1427" s="207"/>
      <c r="C1427" s="207"/>
      <c r="D1427" s="207"/>
      <c r="E1427" s="207"/>
      <c r="F1427" s="212"/>
      <c r="G1427" s="207"/>
      <c r="H1427" s="214"/>
      <c r="I1427" s="236">
        <v>20300223</v>
      </c>
      <c r="J1427" s="230" t="s">
        <v>8127</v>
      </c>
      <c r="K1427" s="211" t="s">
        <v>8747</v>
      </c>
      <c r="L1427" s="5">
        <v>54050000</v>
      </c>
      <c r="M1427" s="5" t="s">
        <v>8106</v>
      </c>
      <c r="N1427" s="8"/>
    </row>
    <row r="1428" spans="2:21" s="20" customFormat="1" ht="25.5">
      <c r="B1428" s="207"/>
      <c r="C1428" s="207"/>
      <c r="D1428" s="207"/>
      <c r="E1428" s="207"/>
      <c r="F1428" s="212"/>
      <c r="G1428" s="207" t="s">
        <v>8128</v>
      </c>
      <c r="H1428" s="214" t="s">
        <v>8129</v>
      </c>
      <c r="I1428" s="236" t="s">
        <v>8130</v>
      </c>
      <c r="J1428" s="241" t="s">
        <v>8131</v>
      </c>
      <c r="K1428" s="211" t="s">
        <v>11279</v>
      </c>
      <c r="L1428" s="5"/>
      <c r="M1428" s="5"/>
      <c r="N1428" s="6" t="s">
        <v>8132</v>
      </c>
    </row>
    <row r="1429" spans="2:21" s="20" customFormat="1">
      <c r="B1429" s="207"/>
      <c r="C1429" s="207" t="s">
        <v>8133</v>
      </c>
      <c r="D1429" s="207"/>
      <c r="E1429" s="207"/>
      <c r="F1429" s="212"/>
      <c r="G1429" s="207"/>
      <c r="H1429" s="214"/>
      <c r="I1429" s="236"/>
      <c r="J1429" s="210" t="s">
        <v>8134</v>
      </c>
      <c r="K1429" s="237"/>
      <c r="L1429" s="5"/>
      <c r="M1429" s="5"/>
      <c r="N1429" s="8"/>
    </row>
    <row r="1430" spans="2:21" s="20" customFormat="1">
      <c r="B1430" s="207"/>
      <c r="C1430" s="207"/>
      <c r="D1430" s="207" t="s">
        <v>8135</v>
      </c>
      <c r="E1430" s="207" t="s">
        <v>8136</v>
      </c>
      <c r="F1430" s="212"/>
      <c r="G1430" s="207"/>
      <c r="H1430" s="214"/>
      <c r="I1430" s="236"/>
      <c r="J1430" s="210" t="s">
        <v>8134</v>
      </c>
      <c r="K1430" s="237"/>
      <c r="L1430" s="5"/>
      <c r="M1430" s="5"/>
      <c r="N1430" s="8"/>
    </row>
    <row r="1431" spans="2:21" s="20" customFormat="1">
      <c r="B1431" s="207"/>
      <c r="C1431" s="207"/>
      <c r="D1431" s="207"/>
      <c r="E1431" s="207"/>
      <c r="F1431" s="212" t="s">
        <v>8137</v>
      </c>
      <c r="G1431" s="207"/>
      <c r="H1431" s="214"/>
      <c r="I1431" s="236"/>
      <c r="J1431" s="210" t="s">
        <v>8138</v>
      </c>
      <c r="K1431" s="237"/>
      <c r="L1431" s="5"/>
      <c r="M1431" s="5"/>
      <c r="N1431" s="8"/>
    </row>
    <row r="1432" spans="2:21" s="20" customFormat="1">
      <c r="B1432" s="207"/>
      <c r="C1432" s="207"/>
      <c r="D1432" s="207"/>
      <c r="E1432" s="207"/>
      <c r="F1432" s="212"/>
      <c r="G1432" s="207" t="s">
        <v>8139</v>
      </c>
      <c r="H1432" s="214"/>
      <c r="I1432" s="236"/>
      <c r="J1432" s="210" t="s">
        <v>8140</v>
      </c>
      <c r="K1432" s="237"/>
      <c r="L1432" s="5"/>
      <c r="M1432" s="5"/>
      <c r="N1432" s="8"/>
    </row>
    <row r="1433" spans="2:21" s="20" customFormat="1" ht="127.5">
      <c r="B1433" s="207"/>
      <c r="C1433" s="207"/>
      <c r="D1433" s="207"/>
      <c r="E1433" s="207"/>
      <c r="F1433" s="212"/>
      <c r="G1433" s="207"/>
      <c r="H1433" s="214" t="s">
        <v>8141</v>
      </c>
      <c r="I1433" s="236"/>
      <c r="J1433" s="210" t="s">
        <v>8142</v>
      </c>
      <c r="K1433" s="237"/>
      <c r="L1433" s="5"/>
      <c r="M1433" s="5"/>
      <c r="N1433" s="8" t="s">
        <v>8143</v>
      </c>
      <c r="P1433" s="20">
        <v>1679440</v>
      </c>
      <c r="Q1433" s="20">
        <v>680311</v>
      </c>
      <c r="R1433" s="20">
        <v>1556470</v>
      </c>
      <c r="S1433" s="20">
        <v>528228</v>
      </c>
      <c r="T1433" s="20">
        <v>35207</v>
      </c>
      <c r="U1433" s="20">
        <v>10625</v>
      </c>
    </row>
    <row r="1434" spans="2:21" s="20" customFormat="1" ht="51">
      <c r="B1434" s="207"/>
      <c r="C1434" s="207"/>
      <c r="D1434" s="207"/>
      <c r="E1434" s="207"/>
      <c r="F1434" s="212"/>
      <c r="G1434" s="207"/>
      <c r="H1434" s="214"/>
      <c r="I1434" s="236" t="s">
        <v>10211</v>
      </c>
      <c r="J1434" s="210" t="s">
        <v>10214</v>
      </c>
      <c r="K1434" s="237" t="s">
        <v>10217</v>
      </c>
      <c r="L1434" s="66" t="s">
        <v>10228</v>
      </c>
      <c r="M1434" s="5">
        <v>2423021</v>
      </c>
      <c r="N1434" s="8"/>
      <c r="P1434" s="20">
        <v>1773487</v>
      </c>
      <c r="Q1434" s="20">
        <v>784023</v>
      </c>
      <c r="R1434" s="20">
        <v>1789552</v>
      </c>
      <c r="S1434" s="20">
        <v>771671</v>
      </c>
      <c r="T1434" s="20">
        <v>27123</v>
      </c>
      <c r="U1434" s="20">
        <v>13864</v>
      </c>
    </row>
    <row r="1435" spans="2:21" s="20" customFormat="1" ht="51">
      <c r="B1435" s="207"/>
      <c r="C1435" s="207"/>
      <c r="D1435" s="207"/>
      <c r="E1435" s="207"/>
      <c r="F1435" s="212"/>
      <c r="G1435" s="207"/>
      <c r="H1435" s="214"/>
      <c r="I1435" s="236" t="s">
        <v>10212</v>
      </c>
      <c r="J1435" s="210" t="s">
        <v>10215</v>
      </c>
      <c r="K1435" s="237" t="s">
        <v>6035</v>
      </c>
      <c r="L1435" s="66" t="s">
        <v>10228</v>
      </c>
      <c r="M1435" s="66" t="s">
        <v>10230</v>
      </c>
      <c r="N1435" s="8"/>
      <c r="P1435" s="20">
        <v>1420634</v>
      </c>
      <c r="Q1435" s="20">
        <v>481881</v>
      </c>
      <c r="R1435" s="20">
        <v>1475115</v>
      </c>
      <c r="S1435" s="20">
        <v>507022</v>
      </c>
      <c r="T1435" s="20">
        <v>28602</v>
      </c>
      <c r="U1435" s="20">
        <v>10840</v>
      </c>
    </row>
    <row r="1436" spans="2:21" s="20" customFormat="1" ht="51">
      <c r="B1436" s="207"/>
      <c r="C1436" s="207"/>
      <c r="D1436" s="207"/>
      <c r="E1436" s="207"/>
      <c r="F1436" s="212"/>
      <c r="G1436" s="207"/>
      <c r="H1436" s="214"/>
      <c r="I1436" s="236" t="s">
        <v>10213</v>
      </c>
      <c r="J1436" s="210" t="s">
        <v>10216</v>
      </c>
      <c r="K1436" s="237" t="s">
        <v>10980</v>
      </c>
      <c r="L1436" s="66" t="s">
        <v>10228</v>
      </c>
      <c r="M1436" s="5">
        <v>2423031</v>
      </c>
      <c r="N1436" s="8"/>
      <c r="P1436" s="20">
        <v>3791802</v>
      </c>
      <c r="Q1436" s="20">
        <v>243729</v>
      </c>
      <c r="R1436" s="20">
        <v>3490816</v>
      </c>
      <c r="S1436" s="20">
        <v>248991</v>
      </c>
      <c r="T1436" s="20">
        <v>13936</v>
      </c>
      <c r="U1436" s="20">
        <v>3610</v>
      </c>
    </row>
    <row r="1437" spans="2:21" s="20" customFormat="1" ht="51">
      <c r="B1437" s="207"/>
      <c r="C1437" s="207"/>
      <c r="D1437" s="207"/>
      <c r="E1437" s="207"/>
      <c r="F1437" s="212"/>
      <c r="G1437" s="207"/>
      <c r="H1437" s="214"/>
      <c r="I1437" s="236" t="s">
        <v>10218</v>
      </c>
      <c r="J1437" s="210" t="s">
        <v>10219</v>
      </c>
      <c r="K1437" s="237" t="s">
        <v>10980</v>
      </c>
      <c r="L1437" s="66" t="s">
        <v>10228</v>
      </c>
      <c r="M1437" s="5">
        <v>2423061</v>
      </c>
      <c r="N1437" s="8"/>
      <c r="P1437" s="181">
        <f t="shared" ref="P1437:U1437" si="1">SUM(P1433:P1436)</f>
        <v>8665363</v>
      </c>
      <c r="Q1437" s="181">
        <f t="shared" si="1"/>
        <v>2189944</v>
      </c>
      <c r="R1437" s="181">
        <f t="shared" si="1"/>
        <v>8311953</v>
      </c>
      <c r="S1437" s="181">
        <f t="shared" si="1"/>
        <v>2055912</v>
      </c>
      <c r="T1437" s="181">
        <f t="shared" si="1"/>
        <v>104868</v>
      </c>
      <c r="U1437" s="181">
        <f t="shared" si="1"/>
        <v>38939</v>
      </c>
    </row>
    <row r="1438" spans="2:21" s="20" customFormat="1" ht="38.25">
      <c r="B1438" s="207"/>
      <c r="C1438" s="207"/>
      <c r="D1438" s="207"/>
      <c r="E1438" s="207"/>
      <c r="F1438" s="212"/>
      <c r="G1438" s="207"/>
      <c r="H1438" s="214" t="s">
        <v>8144</v>
      </c>
      <c r="I1438" s="236"/>
      <c r="J1438" s="242" t="s">
        <v>8145</v>
      </c>
      <c r="K1438" s="237"/>
      <c r="L1438" s="5"/>
      <c r="M1438" s="5" t="s">
        <v>8146</v>
      </c>
      <c r="N1438" s="8"/>
      <c r="R1438" s="20">
        <f>40473*Q1437/S1437</f>
        <v>43111.574577121981</v>
      </c>
    </row>
    <row r="1439" spans="2:21" s="20" customFormat="1" ht="25.5">
      <c r="B1439" s="207"/>
      <c r="C1439" s="207"/>
      <c r="D1439" s="207"/>
      <c r="E1439" s="207"/>
      <c r="F1439" s="212"/>
      <c r="G1439" s="207"/>
      <c r="H1439" s="214"/>
      <c r="I1439" s="236" t="s">
        <v>10220</v>
      </c>
      <c r="J1439" s="242" t="s">
        <v>10224</v>
      </c>
      <c r="K1439" s="237" t="s">
        <v>10217</v>
      </c>
      <c r="L1439" s="66" t="s">
        <v>10229</v>
      </c>
      <c r="M1439" s="5">
        <v>2423022</v>
      </c>
      <c r="N1439" s="8"/>
      <c r="R1439" s="20">
        <f>185229*P1437/R1437</f>
        <v>193104.61971175726</v>
      </c>
    </row>
    <row r="1440" spans="2:21" s="20" customFormat="1" ht="63.75">
      <c r="B1440" s="207"/>
      <c r="C1440" s="207"/>
      <c r="D1440" s="207"/>
      <c r="E1440" s="207"/>
      <c r="F1440" s="212"/>
      <c r="G1440" s="207"/>
      <c r="H1440" s="214"/>
      <c r="I1440" s="236" t="s">
        <v>10221</v>
      </c>
      <c r="J1440" s="242" t="s">
        <v>10225</v>
      </c>
      <c r="K1440" s="237" t="s">
        <v>6035</v>
      </c>
      <c r="L1440" s="66" t="s">
        <v>10229</v>
      </c>
      <c r="M1440" s="66" t="s">
        <v>10231</v>
      </c>
      <c r="N1440" s="8"/>
    </row>
    <row r="1441" spans="2:14" s="20" customFormat="1" ht="25.5">
      <c r="B1441" s="207"/>
      <c r="C1441" s="207"/>
      <c r="D1441" s="207"/>
      <c r="E1441" s="207"/>
      <c r="F1441" s="212"/>
      <c r="G1441" s="207"/>
      <c r="H1441" s="214"/>
      <c r="I1441" s="236" t="s">
        <v>10222</v>
      </c>
      <c r="J1441" s="242" t="s">
        <v>10226</v>
      </c>
      <c r="K1441" s="237" t="s">
        <v>10980</v>
      </c>
      <c r="L1441" s="66" t="s">
        <v>10229</v>
      </c>
      <c r="M1441" s="66" t="s">
        <v>10232</v>
      </c>
      <c r="N1441" s="8"/>
    </row>
    <row r="1442" spans="2:14" s="20" customFormat="1" ht="25.5">
      <c r="B1442" s="207"/>
      <c r="C1442" s="207"/>
      <c r="D1442" s="207"/>
      <c r="E1442" s="207"/>
      <c r="F1442" s="212"/>
      <c r="G1442" s="207"/>
      <c r="H1442" s="214"/>
      <c r="I1442" s="236" t="s">
        <v>10223</v>
      </c>
      <c r="J1442" s="242" t="s">
        <v>10227</v>
      </c>
      <c r="K1442" s="237" t="s">
        <v>10980</v>
      </c>
      <c r="L1442" s="66" t="s">
        <v>10229</v>
      </c>
      <c r="M1442" s="66" t="s">
        <v>10233</v>
      </c>
      <c r="N1442" s="8"/>
    </row>
    <row r="1443" spans="2:14" s="20" customFormat="1" ht="63.75">
      <c r="B1443" s="207"/>
      <c r="C1443" s="207"/>
      <c r="D1443" s="207"/>
      <c r="E1443" s="207"/>
      <c r="F1443" s="212"/>
      <c r="G1443" s="207"/>
      <c r="H1443" s="214" t="s">
        <v>8147</v>
      </c>
      <c r="I1443" s="236"/>
      <c r="J1443" s="210" t="s">
        <v>8148</v>
      </c>
      <c r="K1443" s="237"/>
      <c r="L1443" s="5" t="s">
        <v>8149</v>
      </c>
      <c r="M1443" s="5" t="s">
        <v>8146</v>
      </c>
      <c r="N1443" s="8"/>
    </row>
    <row r="1444" spans="2:14" s="20" customFormat="1" ht="38.25">
      <c r="B1444" s="207"/>
      <c r="C1444" s="207"/>
      <c r="D1444" s="207"/>
      <c r="E1444" s="207"/>
      <c r="F1444" s="212"/>
      <c r="G1444" s="207"/>
      <c r="H1444" s="214"/>
      <c r="I1444" s="236">
        <v>21001131</v>
      </c>
      <c r="J1444" s="210" t="s">
        <v>8150</v>
      </c>
      <c r="K1444" s="237" t="s">
        <v>10980</v>
      </c>
      <c r="L1444" s="5" t="s">
        <v>8151</v>
      </c>
      <c r="M1444" s="5" t="s">
        <v>6994</v>
      </c>
      <c r="N1444" s="8"/>
    </row>
    <row r="1445" spans="2:14" s="20" customFormat="1" ht="25.5">
      <c r="B1445" s="207"/>
      <c r="C1445" s="207"/>
      <c r="D1445" s="207"/>
      <c r="E1445" s="207"/>
      <c r="F1445" s="212"/>
      <c r="G1445" s="207"/>
      <c r="H1445" s="214"/>
      <c r="I1445" s="236">
        <v>21001132</v>
      </c>
      <c r="J1445" s="210" t="s">
        <v>8152</v>
      </c>
      <c r="K1445" s="237" t="s">
        <v>10980</v>
      </c>
      <c r="L1445" s="5">
        <v>30045000</v>
      </c>
      <c r="M1445" s="5" t="s">
        <v>6994</v>
      </c>
      <c r="N1445" s="8"/>
    </row>
    <row r="1446" spans="2:14" s="20" customFormat="1" ht="38.25">
      <c r="B1446" s="207"/>
      <c r="C1446" s="207"/>
      <c r="D1446" s="207"/>
      <c r="E1446" s="207"/>
      <c r="F1446" s="212"/>
      <c r="G1446" s="207"/>
      <c r="H1446" s="214"/>
      <c r="I1446" s="236">
        <v>21001139</v>
      </c>
      <c r="J1446" s="210" t="s">
        <v>8153</v>
      </c>
      <c r="K1446" s="237" t="s">
        <v>10980</v>
      </c>
      <c r="L1446" s="5" t="s">
        <v>8154</v>
      </c>
      <c r="M1446" s="5" t="s">
        <v>6994</v>
      </c>
      <c r="N1446" s="8" t="s">
        <v>8155</v>
      </c>
    </row>
    <row r="1447" spans="2:14" s="20" customFormat="1">
      <c r="B1447" s="207"/>
      <c r="C1447" s="207"/>
      <c r="D1447" s="207"/>
      <c r="E1447" s="207"/>
      <c r="F1447" s="212"/>
      <c r="G1447" s="207" t="s">
        <v>8156</v>
      </c>
      <c r="H1447" s="214"/>
      <c r="I1447" s="236"/>
      <c r="J1447" s="242" t="s">
        <v>8157</v>
      </c>
      <c r="K1447" s="237"/>
      <c r="L1447" s="5"/>
      <c r="M1447" s="5"/>
      <c r="N1447" s="8"/>
    </row>
    <row r="1448" spans="2:14" s="20" customFormat="1">
      <c r="B1448" s="207"/>
      <c r="C1448" s="207"/>
      <c r="D1448" s="207"/>
      <c r="E1448" s="207"/>
      <c r="F1448" s="212"/>
      <c r="G1448" s="207"/>
      <c r="H1448" s="214" t="s">
        <v>8158</v>
      </c>
      <c r="I1448" s="236"/>
      <c r="J1448" s="210" t="s">
        <v>8159</v>
      </c>
      <c r="K1448" s="237"/>
      <c r="L1448" s="5"/>
      <c r="M1448" s="5"/>
      <c r="N1448" s="8"/>
    </row>
    <row r="1449" spans="2:14" s="20" customFormat="1">
      <c r="B1449" s="207"/>
      <c r="C1449" s="207"/>
      <c r="D1449" s="207"/>
      <c r="E1449" s="207"/>
      <c r="F1449" s="212"/>
      <c r="G1449" s="207"/>
      <c r="H1449" s="214"/>
      <c r="I1449" s="236" t="s">
        <v>8160</v>
      </c>
      <c r="J1449" s="210" t="s">
        <v>8161</v>
      </c>
      <c r="K1449" s="211" t="s">
        <v>6035</v>
      </c>
      <c r="L1449" s="5">
        <v>30021010</v>
      </c>
      <c r="M1449" s="5" t="s">
        <v>8162</v>
      </c>
      <c r="N1449" s="8"/>
    </row>
    <row r="1450" spans="2:14" s="20" customFormat="1" ht="38.25">
      <c r="B1450" s="207"/>
      <c r="C1450" s="207"/>
      <c r="D1450" s="207"/>
      <c r="E1450" s="207"/>
      <c r="F1450" s="212"/>
      <c r="G1450" s="207"/>
      <c r="H1450" s="214"/>
      <c r="I1450" s="236">
        <v>21001212</v>
      </c>
      <c r="J1450" s="210" t="s">
        <v>8163</v>
      </c>
      <c r="K1450" s="211" t="s">
        <v>6035</v>
      </c>
      <c r="L1450" s="5" t="s">
        <v>8164</v>
      </c>
      <c r="M1450" s="5" t="s">
        <v>8162</v>
      </c>
      <c r="N1450" s="8"/>
    </row>
    <row r="1451" spans="2:14" s="20" customFormat="1" ht="51">
      <c r="B1451" s="207"/>
      <c r="C1451" s="207"/>
      <c r="D1451" s="207"/>
      <c r="E1451" s="207"/>
      <c r="F1451" s="212"/>
      <c r="G1451" s="207"/>
      <c r="H1451" s="244" t="s">
        <v>8165</v>
      </c>
      <c r="I1451" s="236">
        <v>21001220</v>
      </c>
      <c r="J1451" s="210" t="s">
        <v>8166</v>
      </c>
      <c r="K1451" s="211" t="s">
        <v>8167</v>
      </c>
      <c r="L1451" s="5">
        <v>30022000</v>
      </c>
      <c r="M1451" s="5">
        <v>2423090</v>
      </c>
      <c r="N1451" s="8" t="s">
        <v>8168</v>
      </c>
    </row>
    <row r="1452" spans="2:14" s="20" customFormat="1">
      <c r="B1452" s="207"/>
      <c r="C1452" s="207"/>
      <c r="D1452" s="207"/>
      <c r="E1452" s="207"/>
      <c r="F1452" s="212"/>
      <c r="G1452" s="207"/>
      <c r="H1452" s="244" t="s">
        <v>8169</v>
      </c>
      <c r="I1452" s="236">
        <v>21001230</v>
      </c>
      <c r="J1452" s="210" t="s">
        <v>8170</v>
      </c>
      <c r="K1452" s="211" t="s">
        <v>8167</v>
      </c>
      <c r="L1452" s="5">
        <v>30023000</v>
      </c>
      <c r="M1452" s="5">
        <v>2423101</v>
      </c>
      <c r="N1452" s="8"/>
    </row>
    <row r="1453" spans="2:14" s="20" customFormat="1" ht="25.5">
      <c r="B1453" s="207"/>
      <c r="C1453" s="207"/>
      <c r="D1453" s="207"/>
      <c r="E1453" s="207"/>
      <c r="F1453" s="212"/>
      <c r="G1453" s="207"/>
      <c r="H1453" s="244" t="s">
        <v>8171</v>
      </c>
      <c r="I1453" s="236">
        <v>21001240</v>
      </c>
      <c r="J1453" s="242" t="s">
        <v>1313</v>
      </c>
      <c r="K1453" s="237" t="s">
        <v>10980</v>
      </c>
      <c r="L1453" s="5">
        <v>30066000</v>
      </c>
      <c r="M1453" s="5" t="s">
        <v>6966</v>
      </c>
      <c r="N1453" s="8"/>
    </row>
    <row r="1454" spans="2:14" s="20" customFormat="1" ht="25.5">
      <c r="B1454" s="207"/>
      <c r="C1454" s="207"/>
      <c r="D1454" s="207"/>
      <c r="E1454" s="207"/>
      <c r="F1454" s="212"/>
      <c r="G1454" s="207"/>
      <c r="H1454" s="244" t="s">
        <v>2407</v>
      </c>
      <c r="I1454" s="236"/>
      <c r="J1454" s="210" t="s">
        <v>6418</v>
      </c>
      <c r="K1454" s="237"/>
      <c r="L1454" s="5"/>
      <c r="M1454" s="5"/>
      <c r="N1454" s="8"/>
    </row>
    <row r="1455" spans="2:14" s="20" customFormat="1">
      <c r="B1455" s="207"/>
      <c r="C1455" s="207"/>
      <c r="D1455" s="207"/>
      <c r="E1455" s="207"/>
      <c r="F1455" s="212"/>
      <c r="G1455" s="207"/>
      <c r="H1455" s="214"/>
      <c r="I1455" s="236">
        <v>21001251</v>
      </c>
      <c r="J1455" s="210" t="s">
        <v>6419</v>
      </c>
      <c r="K1455" s="237" t="s">
        <v>10980</v>
      </c>
      <c r="L1455" s="5">
        <v>30062000</v>
      </c>
      <c r="M1455" s="5" t="s">
        <v>6994</v>
      </c>
      <c r="N1455" s="8"/>
    </row>
    <row r="1456" spans="2:14" s="20" customFormat="1" ht="63.75">
      <c r="B1456" s="207"/>
      <c r="C1456" s="207"/>
      <c r="D1456" s="207"/>
      <c r="E1456" s="207"/>
      <c r="F1456" s="212"/>
      <c r="G1456" s="207"/>
      <c r="H1456" s="214"/>
      <c r="I1456" s="236">
        <v>21001252</v>
      </c>
      <c r="J1456" s="210" t="s">
        <v>6420</v>
      </c>
      <c r="K1456" s="237" t="s">
        <v>10980</v>
      </c>
      <c r="L1456" s="5">
        <v>30063000</v>
      </c>
      <c r="M1456" s="5" t="s">
        <v>6966</v>
      </c>
      <c r="N1456" s="8" t="s">
        <v>6421</v>
      </c>
    </row>
    <row r="1457" spans="2:14" s="20" customFormat="1" ht="51">
      <c r="B1457" s="207"/>
      <c r="C1457" s="207"/>
      <c r="D1457" s="207"/>
      <c r="E1457" s="207"/>
      <c r="F1457" s="212"/>
      <c r="G1457" s="207"/>
      <c r="H1457" s="214"/>
      <c r="I1457" s="236">
        <v>21001253</v>
      </c>
      <c r="J1457" s="210" t="s">
        <v>6422</v>
      </c>
      <c r="K1457" s="237" t="s">
        <v>10980</v>
      </c>
      <c r="L1457" s="5">
        <v>30064020</v>
      </c>
      <c r="M1457" s="5" t="s">
        <v>6966</v>
      </c>
      <c r="N1457" s="8" t="s">
        <v>6423</v>
      </c>
    </row>
    <row r="1458" spans="2:14" s="20" customFormat="1">
      <c r="B1458" s="207"/>
      <c r="C1458" s="207"/>
      <c r="D1458" s="207"/>
      <c r="E1458" s="207"/>
      <c r="F1458" s="212"/>
      <c r="G1458" s="207"/>
      <c r="H1458" s="244" t="s">
        <v>6424</v>
      </c>
      <c r="I1458" s="236"/>
      <c r="J1458" s="210" t="s">
        <v>6425</v>
      </c>
      <c r="K1458" s="237"/>
      <c r="L1458" s="5"/>
      <c r="M1458" s="5"/>
      <c r="N1458" s="8"/>
    </row>
    <row r="1459" spans="2:14" s="20" customFormat="1" ht="114.75">
      <c r="B1459" s="207"/>
      <c r="C1459" s="207"/>
      <c r="D1459" s="207"/>
      <c r="E1459" s="207"/>
      <c r="F1459" s="212"/>
      <c r="G1459" s="207"/>
      <c r="H1459" s="214"/>
      <c r="I1459" s="236">
        <v>21001261</v>
      </c>
      <c r="J1459" s="210" t="s">
        <v>6426</v>
      </c>
      <c r="K1459" s="211" t="s">
        <v>10980</v>
      </c>
      <c r="L1459" s="5">
        <v>30050000</v>
      </c>
      <c r="M1459" s="14">
        <v>2423111</v>
      </c>
      <c r="N1459" s="8" t="s">
        <v>6427</v>
      </c>
    </row>
    <row r="1460" spans="2:14" s="20" customFormat="1" ht="127.5">
      <c r="B1460" s="207"/>
      <c r="C1460" s="207"/>
      <c r="D1460" s="207"/>
      <c r="E1460" s="207"/>
      <c r="F1460" s="212"/>
      <c r="G1460" s="207"/>
      <c r="H1460" s="214"/>
      <c r="I1460" s="236">
        <v>21001262</v>
      </c>
      <c r="J1460" s="210" t="s">
        <v>6428</v>
      </c>
      <c r="K1460" s="211" t="s">
        <v>10980</v>
      </c>
      <c r="L1460" s="5">
        <v>30061000</v>
      </c>
      <c r="M1460" s="14">
        <v>2423112</v>
      </c>
      <c r="N1460" s="4" t="s">
        <v>6429</v>
      </c>
    </row>
    <row r="1461" spans="2:14" s="20" customFormat="1" ht="63.75">
      <c r="B1461" s="207"/>
      <c r="C1461" s="207"/>
      <c r="D1461" s="207"/>
      <c r="E1461" s="207"/>
      <c r="F1461" s="212"/>
      <c r="G1461" s="207"/>
      <c r="H1461" s="214"/>
      <c r="I1461" s="236">
        <v>21001263</v>
      </c>
      <c r="J1461" s="210" t="s">
        <v>6430</v>
      </c>
      <c r="K1461" s="237" t="s">
        <v>10980</v>
      </c>
      <c r="L1461" s="5">
        <v>30067000</v>
      </c>
      <c r="M1461" s="5">
        <v>2423062</v>
      </c>
      <c r="N1461" s="8" t="s">
        <v>6431</v>
      </c>
    </row>
    <row r="1462" spans="2:14" s="20" customFormat="1">
      <c r="B1462" s="207"/>
      <c r="C1462" s="207"/>
      <c r="D1462" s="207"/>
      <c r="E1462" s="207"/>
      <c r="F1462" s="212"/>
      <c r="G1462" s="207"/>
      <c r="H1462" s="244" t="s">
        <v>6432</v>
      </c>
      <c r="I1462" s="236">
        <v>21001270</v>
      </c>
      <c r="J1462" s="210" t="s">
        <v>6433</v>
      </c>
      <c r="K1462" s="237" t="s">
        <v>6434</v>
      </c>
      <c r="L1462" s="5">
        <v>30065000</v>
      </c>
      <c r="M1462" s="5" t="s">
        <v>6966</v>
      </c>
      <c r="N1462" s="8"/>
    </row>
    <row r="1463" spans="2:14" s="20" customFormat="1" ht="25.5">
      <c r="B1463" s="207"/>
      <c r="C1463" s="207"/>
      <c r="D1463" s="207"/>
      <c r="E1463" s="207"/>
      <c r="F1463" s="212"/>
      <c r="G1463" s="207" t="s">
        <v>6435</v>
      </c>
      <c r="H1463" s="214" t="s">
        <v>6436</v>
      </c>
      <c r="I1463" s="236" t="s">
        <v>6437</v>
      </c>
      <c r="J1463" s="210" t="s">
        <v>6438</v>
      </c>
      <c r="K1463" s="211" t="s">
        <v>11279</v>
      </c>
      <c r="L1463" s="5" t="s">
        <v>6994</v>
      </c>
      <c r="M1463" s="5" t="s">
        <v>6994</v>
      </c>
      <c r="N1463" s="6" t="s">
        <v>6439</v>
      </c>
    </row>
    <row r="1464" spans="2:14" s="20" customFormat="1">
      <c r="B1464" s="207"/>
      <c r="C1464" s="207"/>
      <c r="D1464" s="207"/>
      <c r="E1464" s="207"/>
      <c r="F1464" s="212" t="s">
        <v>6440</v>
      </c>
      <c r="G1464" s="207"/>
      <c r="H1464" s="214"/>
      <c r="I1464" s="236"/>
      <c r="J1464" s="210" t="s">
        <v>6441</v>
      </c>
      <c r="K1464" s="237"/>
      <c r="L1464" s="5"/>
      <c r="M1464" s="5"/>
      <c r="N1464" s="8"/>
    </row>
    <row r="1465" spans="2:14" s="20" customFormat="1" ht="25.5">
      <c r="B1465" s="207"/>
      <c r="C1465" s="207"/>
      <c r="D1465" s="207"/>
      <c r="E1465" s="207"/>
      <c r="F1465" s="212"/>
      <c r="G1465" s="207" t="s">
        <v>6442</v>
      </c>
      <c r="H1465" s="214" t="s">
        <v>6443</v>
      </c>
      <c r="I1465" s="236" t="s">
        <v>6444</v>
      </c>
      <c r="J1465" s="230" t="s">
        <v>6445</v>
      </c>
      <c r="K1465" s="211" t="s">
        <v>8747</v>
      </c>
      <c r="L1465" s="5" t="s">
        <v>6446</v>
      </c>
      <c r="M1465" s="5" t="s">
        <v>6966</v>
      </c>
      <c r="N1465" s="8"/>
    </row>
    <row r="1466" spans="2:14" s="20" customFormat="1" ht="51">
      <c r="B1466" s="207"/>
      <c r="C1466" s="207"/>
      <c r="D1466" s="207"/>
      <c r="E1466" s="207"/>
      <c r="F1466" s="212"/>
      <c r="G1466" s="207" t="s">
        <v>6447</v>
      </c>
      <c r="H1466" s="214" t="s">
        <v>6448</v>
      </c>
      <c r="I1466" s="236"/>
      <c r="J1466" s="242" t="s">
        <v>6449</v>
      </c>
      <c r="K1466" s="211"/>
      <c r="L1466" s="5"/>
      <c r="M1466" s="5"/>
      <c r="N1466" s="8"/>
    </row>
    <row r="1467" spans="2:14" s="20" customFormat="1">
      <c r="B1467" s="207"/>
      <c r="C1467" s="207"/>
      <c r="D1467" s="207"/>
      <c r="E1467" s="207"/>
      <c r="F1467" s="212"/>
      <c r="G1467" s="207"/>
      <c r="H1467" s="214"/>
      <c r="I1467" s="236" t="s">
        <v>6450</v>
      </c>
      <c r="J1467" s="230" t="s">
        <v>6451</v>
      </c>
      <c r="K1467" s="211" t="s">
        <v>8747</v>
      </c>
      <c r="L1467" s="5">
        <v>29224100</v>
      </c>
      <c r="M1467" s="5" t="s">
        <v>6966</v>
      </c>
      <c r="N1467" s="8"/>
    </row>
    <row r="1468" spans="2:14" s="20" customFormat="1">
      <c r="B1468" s="207"/>
      <c r="C1468" s="207"/>
      <c r="D1468" s="207"/>
      <c r="E1468" s="207"/>
      <c r="F1468" s="212"/>
      <c r="G1468" s="207"/>
      <c r="H1468" s="214"/>
      <c r="I1468" s="236">
        <v>21002202</v>
      </c>
      <c r="J1468" s="230" t="s">
        <v>6452</v>
      </c>
      <c r="K1468" s="211" t="s">
        <v>8747</v>
      </c>
      <c r="L1468" s="5">
        <v>29224200</v>
      </c>
      <c r="M1468" s="5" t="s">
        <v>6966</v>
      </c>
      <c r="N1468" s="8"/>
    </row>
    <row r="1469" spans="2:14" s="20" customFormat="1" ht="38.25">
      <c r="B1469" s="207"/>
      <c r="C1469" s="207"/>
      <c r="D1469" s="207"/>
      <c r="E1469" s="207"/>
      <c r="F1469" s="212"/>
      <c r="G1469" s="207"/>
      <c r="H1469" s="214"/>
      <c r="I1469" s="236">
        <v>21002203</v>
      </c>
      <c r="J1469" s="231" t="s">
        <v>6453</v>
      </c>
      <c r="K1469" s="211" t="s">
        <v>8747</v>
      </c>
      <c r="L1469" s="5">
        <v>29230000</v>
      </c>
      <c r="M1469" s="5" t="s">
        <v>6966</v>
      </c>
      <c r="N1469" s="8"/>
    </row>
    <row r="1470" spans="2:14" s="20" customFormat="1" ht="38.25">
      <c r="B1470" s="207"/>
      <c r="C1470" s="207"/>
      <c r="D1470" s="207"/>
      <c r="E1470" s="207"/>
      <c r="F1470" s="212"/>
      <c r="G1470" s="207"/>
      <c r="H1470" s="214"/>
      <c r="I1470" s="236">
        <v>21002204</v>
      </c>
      <c r="J1470" s="230" t="s">
        <v>6454</v>
      </c>
      <c r="K1470" s="211" t="s">
        <v>8747</v>
      </c>
      <c r="L1470" s="5">
        <v>29241000</v>
      </c>
      <c r="M1470" s="5" t="s">
        <v>6966</v>
      </c>
      <c r="N1470" s="8"/>
    </row>
    <row r="1471" spans="2:14" s="20" customFormat="1" ht="38.25">
      <c r="B1471" s="207"/>
      <c r="C1471" s="207"/>
      <c r="D1471" s="207"/>
      <c r="E1471" s="207"/>
      <c r="F1471" s="212"/>
      <c r="G1471" s="207"/>
      <c r="H1471" s="214"/>
      <c r="I1471" s="236">
        <v>21002205</v>
      </c>
      <c r="J1471" s="230" t="s">
        <v>6455</v>
      </c>
      <c r="K1471" s="211" t="s">
        <v>8747</v>
      </c>
      <c r="L1471" s="5" t="s">
        <v>6456</v>
      </c>
      <c r="M1471" s="5" t="s">
        <v>6966</v>
      </c>
      <c r="N1471" s="8"/>
    </row>
    <row r="1472" spans="2:14" s="20" customFormat="1" ht="89.25">
      <c r="B1472" s="207"/>
      <c r="C1472" s="207"/>
      <c r="D1472" s="207"/>
      <c r="E1472" s="207"/>
      <c r="F1472" s="212"/>
      <c r="G1472" s="207" t="s">
        <v>6457</v>
      </c>
      <c r="H1472" s="214"/>
      <c r="I1472" s="236"/>
      <c r="J1472" s="230" t="s">
        <v>6458</v>
      </c>
      <c r="K1472" s="211"/>
      <c r="L1472" s="5"/>
      <c r="M1472" s="5"/>
      <c r="N1472" s="8"/>
    </row>
    <row r="1473" spans="2:14" s="20" customFormat="1">
      <c r="B1473" s="207"/>
      <c r="C1473" s="207"/>
      <c r="D1473" s="207"/>
      <c r="E1473" s="207"/>
      <c r="F1473" s="212"/>
      <c r="G1473" s="207"/>
      <c r="H1473" s="210" t="s">
        <v>6459</v>
      </c>
      <c r="I1473" s="236" t="s">
        <v>6460</v>
      </c>
      <c r="J1473" s="230" t="s">
        <v>6461</v>
      </c>
      <c r="K1473" s="211" t="s">
        <v>8747</v>
      </c>
      <c r="L1473" s="5">
        <v>29322900</v>
      </c>
      <c r="M1473" s="5" t="s">
        <v>6966</v>
      </c>
      <c r="N1473" s="8"/>
    </row>
    <row r="1474" spans="2:14" s="20" customFormat="1">
      <c r="B1474" s="207"/>
      <c r="C1474" s="207"/>
      <c r="D1474" s="207"/>
      <c r="E1474" s="207"/>
      <c r="F1474" s="212"/>
      <c r="G1474" s="207"/>
      <c r="H1474" s="210">
        <v>2100232</v>
      </c>
      <c r="I1474" s="236"/>
      <c r="J1474" s="230" t="s">
        <v>7366</v>
      </c>
      <c r="K1474" s="211"/>
      <c r="L1474" s="5"/>
      <c r="M1474" s="5"/>
      <c r="N1474" s="8"/>
    </row>
    <row r="1475" spans="2:14" s="20" customFormat="1" ht="38.25">
      <c r="B1475" s="207"/>
      <c r="C1475" s="207"/>
      <c r="D1475" s="207"/>
      <c r="E1475" s="207"/>
      <c r="F1475" s="212"/>
      <c r="G1475" s="207"/>
      <c r="H1475" s="214"/>
      <c r="I1475" s="236" t="s">
        <v>6462</v>
      </c>
      <c r="J1475" s="230" t="s">
        <v>6463</v>
      </c>
      <c r="K1475" s="211" t="s">
        <v>8747</v>
      </c>
      <c r="L1475" s="5">
        <v>29331000</v>
      </c>
      <c r="M1475" s="5" t="s">
        <v>6966</v>
      </c>
      <c r="N1475" s="8"/>
    </row>
    <row r="1476" spans="2:14" s="20" customFormat="1">
      <c r="B1476" s="207"/>
      <c r="C1476" s="207"/>
      <c r="D1476" s="207"/>
      <c r="E1476" s="207"/>
      <c r="F1476" s="212"/>
      <c r="G1476" s="207"/>
      <c r="H1476" s="214"/>
      <c r="I1476" s="236" t="s">
        <v>6464</v>
      </c>
      <c r="J1476" s="230" t="s">
        <v>6465</v>
      </c>
      <c r="K1476" s="211" t="s">
        <v>8747</v>
      </c>
      <c r="L1476" s="5">
        <v>29332100</v>
      </c>
      <c r="M1476" s="5" t="s">
        <v>6966</v>
      </c>
      <c r="N1476" s="8"/>
    </row>
    <row r="1477" spans="2:14" s="20" customFormat="1" ht="38.25">
      <c r="B1477" s="207"/>
      <c r="C1477" s="207"/>
      <c r="D1477" s="207"/>
      <c r="E1477" s="207"/>
      <c r="F1477" s="212"/>
      <c r="G1477" s="207"/>
      <c r="H1477" s="214"/>
      <c r="I1477" s="236" t="s">
        <v>6466</v>
      </c>
      <c r="J1477" s="230" t="s">
        <v>6467</v>
      </c>
      <c r="K1477" s="211" t="s">
        <v>8747</v>
      </c>
      <c r="L1477" s="5">
        <v>29335000</v>
      </c>
      <c r="M1477" s="5" t="s">
        <v>6966</v>
      </c>
      <c r="N1477" s="8"/>
    </row>
    <row r="1478" spans="2:14" s="20" customFormat="1" ht="25.5">
      <c r="B1478" s="207"/>
      <c r="C1478" s="207"/>
      <c r="D1478" s="207"/>
      <c r="E1478" s="207"/>
      <c r="F1478" s="212"/>
      <c r="G1478" s="207"/>
      <c r="H1478" s="214"/>
      <c r="I1478" s="236" t="s">
        <v>6468</v>
      </c>
      <c r="J1478" s="230" t="s">
        <v>6469</v>
      </c>
      <c r="K1478" s="211" t="s">
        <v>8747</v>
      </c>
      <c r="L1478" s="5">
        <v>29336900</v>
      </c>
      <c r="M1478" s="5" t="s">
        <v>6966</v>
      </c>
      <c r="N1478" s="8"/>
    </row>
    <row r="1479" spans="2:14" s="20" customFormat="1" ht="25.5">
      <c r="B1479" s="207"/>
      <c r="C1479" s="207"/>
      <c r="D1479" s="207"/>
      <c r="E1479" s="207"/>
      <c r="F1479" s="212"/>
      <c r="G1479" s="207"/>
      <c r="H1479" s="214">
        <v>2100233</v>
      </c>
      <c r="I1479" s="236" t="s">
        <v>6470</v>
      </c>
      <c r="J1479" s="230" t="s">
        <v>6471</v>
      </c>
      <c r="K1479" s="211" t="s">
        <v>8747</v>
      </c>
      <c r="L1479" s="5">
        <v>29343000</v>
      </c>
      <c r="M1479" s="5" t="s">
        <v>6966</v>
      </c>
      <c r="N1479" s="8" t="s">
        <v>6472</v>
      </c>
    </row>
    <row r="1480" spans="2:14" s="20" customFormat="1">
      <c r="B1480" s="207"/>
      <c r="C1480" s="207"/>
      <c r="D1480" s="207"/>
      <c r="E1480" s="207"/>
      <c r="F1480" s="212"/>
      <c r="G1480" s="207"/>
      <c r="H1480" s="214">
        <v>2100234</v>
      </c>
      <c r="I1480" s="236" t="s">
        <v>6473</v>
      </c>
      <c r="J1480" s="230" t="s">
        <v>6474</v>
      </c>
      <c r="K1480" s="211" t="s">
        <v>8747</v>
      </c>
      <c r="L1480" s="5">
        <v>29350000</v>
      </c>
      <c r="M1480" s="5" t="s">
        <v>6966</v>
      </c>
      <c r="N1480" s="8"/>
    </row>
    <row r="1481" spans="2:14" s="20" customFormat="1" ht="38.25">
      <c r="B1481" s="207"/>
      <c r="C1481" s="207"/>
      <c r="D1481" s="207"/>
      <c r="E1481" s="207"/>
      <c r="F1481" s="212"/>
      <c r="G1481" s="207" t="s">
        <v>6475</v>
      </c>
      <c r="H1481" s="214" t="s">
        <v>6476</v>
      </c>
      <c r="I1481" s="236" t="s">
        <v>6477</v>
      </c>
      <c r="J1481" s="230" t="s">
        <v>6478</v>
      </c>
      <c r="K1481" s="211" t="s">
        <v>8747</v>
      </c>
      <c r="L1481" s="5">
        <v>29400000</v>
      </c>
      <c r="M1481" s="5" t="s">
        <v>6966</v>
      </c>
      <c r="N1481" s="8" t="s">
        <v>6479</v>
      </c>
    </row>
    <row r="1482" spans="2:14" s="20" customFormat="1" ht="38.25">
      <c r="B1482" s="207"/>
      <c r="C1482" s="207"/>
      <c r="D1482" s="207"/>
      <c r="E1482" s="207"/>
      <c r="F1482" s="212"/>
      <c r="G1482" s="207" t="s">
        <v>6480</v>
      </c>
      <c r="H1482" s="214"/>
      <c r="I1482" s="236"/>
      <c r="J1482" s="230" t="s">
        <v>6481</v>
      </c>
      <c r="K1482" s="211"/>
      <c r="L1482" s="5"/>
      <c r="M1482" s="5"/>
      <c r="N1482" s="8"/>
    </row>
    <row r="1483" spans="2:14" s="20" customFormat="1" ht="25.5">
      <c r="B1483" s="207"/>
      <c r="C1483" s="207"/>
      <c r="D1483" s="207"/>
      <c r="E1483" s="207"/>
      <c r="F1483" s="212"/>
      <c r="G1483" s="207"/>
      <c r="H1483" s="214" t="s">
        <v>6482</v>
      </c>
      <c r="I1483" s="236">
        <v>21002510</v>
      </c>
      <c r="J1483" s="230" t="s">
        <v>6483</v>
      </c>
      <c r="K1483" s="211" t="s">
        <v>10980</v>
      </c>
      <c r="L1483" s="5">
        <v>29360000</v>
      </c>
      <c r="M1483" s="5"/>
      <c r="N1483" s="8"/>
    </row>
    <row r="1484" spans="2:14" s="20" customFormat="1" ht="38.25">
      <c r="B1484" s="207"/>
      <c r="C1484" s="207"/>
      <c r="D1484" s="207"/>
      <c r="E1484" s="207"/>
      <c r="F1484" s="212"/>
      <c r="G1484" s="207"/>
      <c r="H1484" s="214" t="s">
        <v>6484</v>
      </c>
      <c r="I1484" s="236" t="s">
        <v>6485</v>
      </c>
      <c r="J1484" s="230" t="s">
        <v>6486</v>
      </c>
      <c r="K1484" s="211" t="s">
        <v>10980</v>
      </c>
      <c r="L1484" s="5">
        <v>29370000</v>
      </c>
      <c r="M1484" s="5" t="s">
        <v>6966</v>
      </c>
      <c r="N1484" s="8"/>
    </row>
    <row r="1485" spans="2:14" s="20" customFormat="1" ht="25.5">
      <c r="B1485" s="207"/>
      <c r="C1485" s="207"/>
      <c r="D1485" s="207"/>
      <c r="E1485" s="207"/>
      <c r="F1485" s="212"/>
      <c r="G1485" s="207"/>
      <c r="H1485" s="214" t="s">
        <v>6487</v>
      </c>
      <c r="I1485" s="236"/>
      <c r="J1485" s="230" t="s">
        <v>6488</v>
      </c>
      <c r="K1485" s="211"/>
      <c r="L1485" s="5"/>
      <c r="M1485" s="5"/>
      <c r="N1485" s="8"/>
    </row>
    <row r="1486" spans="2:14" s="20" customFormat="1" ht="25.5">
      <c r="B1486" s="207"/>
      <c r="C1486" s="207"/>
      <c r="D1486" s="207"/>
      <c r="E1486" s="207"/>
      <c r="F1486" s="212"/>
      <c r="G1486" s="207"/>
      <c r="H1486" s="214"/>
      <c r="I1486" s="236" t="s">
        <v>6489</v>
      </c>
      <c r="J1486" s="230" t="s">
        <v>6490</v>
      </c>
      <c r="K1486" s="211" t="s">
        <v>10980</v>
      </c>
      <c r="L1486" s="5">
        <v>29380000</v>
      </c>
      <c r="M1486" s="5" t="s">
        <v>6966</v>
      </c>
      <c r="N1486" s="8"/>
    </row>
    <row r="1487" spans="2:14" s="20" customFormat="1" ht="38.25">
      <c r="B1487" s="207"/>
      <c r="C1487" s="207"/>
      <c r="D1487" s="207"/>
      <c r="E1487" s="207"/>
      <c r="F1487" s="212"/>
      <c r="G1487" s="207"/>
      <c r="H1487" s="214"/>
      <c r="I1487" s="236">
        <v>21002532</v>
      </c>
      <c r="J1487" s="230" t="s">
        <v>6491</v>
      </c>
      <c r="K1487" s="211" t="s">
        <v>10980</v>
      </c>
      <c r="L1487" s="5">
        <v>29390000</v>
      </c>
      <c r="M1487" s="5" t="s">
        <v>6966</v>
      </c>
      <c r="N1487" s="8" t="s">
        <v>6492</v>
      </c>
    </row>
    <row r="1488" spans="2:14" s="20" customFormat="1" ht="102">
      <c r="B1488" s="207"/>
      <c r="C1488" s="207"/>
      <c r="D1488" s="207"/>
      <c r="E1488" s="207"/>
      <c r="F1488" s="212"/>
      <c r="G1488" s="207"/>
      <c r="H1488" s="214" t="s">
        <v>6493</v>
      </c>
      <c r="I1488" s="236" t="s">
        <v>6494</v>
      </c>
      <c r="J1488" s="230" t="s">
        <v>6495</v>
      </c>
      <c r="K1488" s="211" t="s">
        <v>10980</v>
      </c>
      <c r="L1488" s="5">
        <v>29410000</v>
      </c>
      <c r="M1488" s="5" t="s">
        <v>6966</v>
      </c>
      <c r="N1488" s="8" t="s">
        <v>6496</v>
      </c>
    </row>
    <row r="1489" spans="2:14" s="20" customFormat="1" ht="38.25">
      <c r="B1489" s="207"/>
      <c r="C1489" s="207"/>
      <c r="D1489" s="207"/>
      <c r="E1489" s="207"/>
      <c r="F1489" s="212"/>
      <c r="G1489" s="207" t="s">
        <v>6497</v>
      </c>
      <c r="H1489" s="214" t="s">
        <v>6498</v>
      </c>
      <c r="I1489" s="236" t="s">
        <v>6499</v>
      </c>
      <c r="J1489" s="230" t="s">
        <v>6500</v>
      </c>
      <c r="K1489" s="211" t="s">
        <v>10980</v>
      </c>
      <c r="L1489" s="5" t="s">
        <v>6501</v>
      </c>
      <c r="M1489" s="5" t="s">
        <v>6966</v>
      </c>
      <c r="N1489" s="8" t="s">
        <v>6502</v>
      </c>
    </row>
    <row r="1490" spans="2:14" s="20" customFormat="1" ht="25.5">
      <c r="B1490" s="207"/>
      <c r="C1490" s="207"/>
      <c r="D1490" s="207"/>
      <c r="E1490" s="207"/>
      <c r="F1490" s="212"/>
      <c r="G1490" s="207" t="s">
        <v>6503</v>
      </c>
      <c r="H1490" s="214" t="s">
        <v>6504</v>
      </c>
      <c r="I1490" s="236" t="s">
        <v>6505</v>
      </c>
      <c r="J1490" s="230" t="s">
        <v>6506</v>
      </c>
      <c r="K1490" s="211" t="s">
        <v>11279</v>
      </c>
      <c r="L1490" s="5" t="s">
        <v>6994</v>
      </c>
      <c r="M1490" s="5" t="s">
        <v>6966</v>
      </c>
      <c r="N1490" s="6" t="s">
        <v>6507</v>
      </c>
    </row>
    <row r="1491" spans="2:14" s="20" customFormat="1">
      <c r="B1491" s="207"/>
      <c r="C1491" s="207" t="s">
        <v>6508</v>
      </c>
      <c r="D1491" s="207"/>
      <c r="E1491" s="207"/>
      <c r="F1491" s="212"/>
      <c r="G1491" s="207"/>
      <c r="H1491" s="214"/>
      <c r="I1491" s="236"/>
      <c r="J1491" s="210" t="s">
        <v>6509</v>
      </c>
      <c r="K1491" s="237"/>
      <c r="L1491" s="5"/>
      <c r="M1491" s="5"/>
      <c r="N1491" s="8"/>
    </row>
    <row r="1492" spans="2:14" s="20" customFormat="1">
      <c r="B1492" s="207"/>
      <c r="C1492" s="207"/>
      <c r="D1492" s="207" t="s">
        <v>6510</v>
      </c>
      <c r="E1492" s="207"/>
      <c r="F1492" s="212"/>
      <c r="G1492" s="207"/>
      <c r="H1492" s="214"/>
      <c r="I1492" s="236"/>
      <c r="J1492" s="210" t="s">
        <v>6511</v>
      </c>
      <c r="K1492" s="237"/>
      <c r="L1492" s="5"/>
      <c r="M1492" s="5"/>
      <c r="N1492" s="8"/>
    </row>
    <row r="1493" spans="2:14" s="20" customFormat="1">
      <c r="B1493" s="207"/>
      <c r="C1493" s="207"/>
      <c r="D1493" s="207"/>
      <c r="E1493" s="207" t="s">
        <v>6512</v>
      </c>
      <c r="F1493" s="212" t="s">
        <v>6513</v>
      </c>
      <c r="G1493" s="207"/>
      <c r="H1493" s="214"/>
      <c r="I1493" s="236"/>
      <c r="J1493" s="210" t="s">
        <v>6514</v>
      </c>
      <c r="K1493" s="237"/>
      <c r="L1493" s="5"/>
      <c r="M1493" s="5"/>
      <c r="N1493" s="8"/>
    </row>
    <row r="1494" spans="2:14" s="20" customFormat="1">
      <c r="B1494" s="207"/>
      <c r="C1494" s="207"/>
      <c r="D1494" s="207"/>
      <c r="E1494" s="207"/>
      <c r="F1494" s="212"/>
      <c r="G1494" s="207" t="s">
        <v>6515</v>
      </c>
      <c r="H1494" s="214"/>
      <c r="I1494" s="236"/>
      <c r="J1494" s="230" t="s">
        <v>6516</v>
      </c>
      <c r="K1494" s="211"/>
      <c r="L1494" s="5"/>
      <c r="M1494" s="5"/>
      <c r="N1494" s="8"/>
    </row>
    <row r="1495" spans="2:14" s="20" customFormat="1" ht="38.25">
      <c r="B1495" s="207"/>
      <c r="C1495" s="207"/>
      <c r="D1495" s="207"/>
      <c r="E1495" s="207"/>
      <c r="F1495" s="212"/>
      <c r="G1495" s="207"/>
      <c r="H1495" s="207" t="s">
        <v>6517</v>
      </c>
      <c r="I1495" s="236"/>
      <c r="J1495" s="230" t="s">
        <v>6518</v>
      </c>
      <c r="K1495" s="211"/>
      <c r="L1495" s="5"/>
      <c r="M1495" s="5"/>
      <c r="N1495" s="8"/>
    </row>
    <row r="1496" spans="2:14" s="20" customFormat="1" ht="25.5">
      <c r="B1496" s="207"/>
      <c r="C1496" s="207"/>
      <c r="D1496" s="207"/>
      <c r="E1496" s="207"/>
      <c r="F1496" s="212"/>
      <c r="G1496" s="207"/>
      <c r="H1496" s="214"/>
      <c r="I1496" s="213" t="s">
        <v>6519</v>
      </c>
      <c r="J1496" s="230" t="s">
        <v>6520</v>
      </c>
      <c r="K1496" s="211" t="s">
        <v>10643</v>
      </c>
      <c r="L1496" s="5">
        <v>40111000</v>
      </c>
      <c r="M1496" s="5">
        <v>2511011</v>
      </c>
      <c r="N1496" s="8"/>
    </row>
    <row r="1497" spans="2:14" s="20" customFormat="1" ht="25.5">
      <c r="B1497" s="207"/>
      <c r="C1497" s="207"/>
      <c r="D1497" s="207"/>
      <c r="E1497" s="207"/>
      <c r="F1497" s="212"/>
      <c r="G1497" s="207"/>
      <c r="H1497" s="214"/>
      <c r="I1497" s="213" t="s">
        <v>6521</v>
      </c>
      <c r="J1497" s="230" t="s">
        <v>6522</v>
      </c>
      <c r="K1497" s="211" t="s">
        <v>10643</v>
      </c>
      <c r="L1497" s="5" t="s">
        <v>6523</v>
      </c>
      <c r="M1497" s="14">
        <v>2511012</v>
      </c>
      <c r="N1497" s="8"/>
    </row>
    <row r="1498" spans="2:14" s="20" customFormat="1" ht="38.25">
      <c r="B1498" s="207"/>
      <c r="C1498" s="207"/>
      <c r="D1498" s="207"/>
      <c r="E1498" s="207"/>
      <c r="F1498" s="212"/>
      <c r="G1498" s="207"/>
      <c r="H1498" s="214"/>
      <c r="I1498" s="213" t="s">
        <v>6524</v>
      </c>
      <c r="J1498" s="230" t="s">
        <v>6525</v>
      </c>
      <c r="K1498" s="211" t="s">
        <v>10643</v>
      </c>
      <c r="L1498" s="5" t="s">
        <v>6526</v>
      </c>
      <c r="M1498" s="5" t="s">
        <v>6966</v>
      </c>
      <c r="N1498" s="8"/>
    </row>
    <row r="1499" spans="2:14" s="20" customFormat="1" ht="25.5">
      <c r="B1499" s="207"/>
      <c r="C1499" s="207"/>
      <c r="D1499" s="207"/>
      <c r="E1499" s="207"/>
      <c r="F1499" s="212"/>
      <c r="G1499" s="207"/>
      <c r="H1499" s="214" t="s">
        <v>6527</v>
      </c>
      <c r="I1499" s="236" t="s">
        <v>6528</v>
      </c>
      <c r="J1499" s="230" t="s">
        <v>6529</v>
      </c>
      <c r="K1499" s="211" t="s">
        <v>10643</v>
      </c>
      <c r="L1499" s="5" t="s">
        <v>6530</v>
      </c>
      <c r="M1499" s="16" t="s">
        <v>6531</v>
      </c>
      <c r="N1499" s="8"/>
    </row>
    <row r="1500" spans="2:14" s="20" customFormat="1" ht="25.5">
      <c r="B1500" s="207"/>
      <c r="C1500" s="207"/>
      <c r="D1500" s="207"/>
      <c r="E1500" s="207"/>
      <c r="F1500" s="212"/>
      <c r="G1500" s="207"/>
      <c r="H1500" s="214" t="s">
        <v>6532</v>
      </c>
      <c r="I1500" s="236">
        <v>22110130</v>
      </c>
      <c r="J1500" s="230" t="s">
        <v>6533</v>
      </c>
      <c r="K1500" s="211" t="s">
        <v>10643</v>
      </c>
      <c r="L1500" s="5">
        <v>40129000</v>
      </c>
      <c r="M1500" s="5" t="s">
        <v>6966</v>
      </c>
      <c r="N1500" s="8"/>
    </row>
    <row r="1501" spans="2:14" s="20" customFormat="1">
      <c r="B1501" s="207"/>
      <c r="C1501" s="207"/>
      <c r="D1501" s="207"/>
      <c r="E1501" s="207"/>
      <c r="F1501" s="212"/>
      <c r="G1501" s="207"/>
      <c r="H1501" s="214" t="s">
        <v>6534</v>
      </c>
      <c r="I1501" s="236"/>
      <c r="J1501" s="230" t="s">
        <v>6535</v>
      </c>
      <c r="K1501" s="211"/>
      <c r="L1501" s="5"/>
      <c r="M1501" s="5"/>
      <c r="N1501" s="8"/>
    </row>
    <row r="1502" spans="2:14" s="20" customFormat="1">
      <c r="B1502" s="207"/>
      <c r="C1502" s="207"/>
      <c r="D1502" s="207"/>
      <c r="E1502" s="207"/>
      <c r="F1502" s="212"/>
      <c r="G1502" s="207"/>
      <c r="H1502" s="214"/>
      <c r="I1502" s="236">
        <v>22110141</v>
      </c>
      <c r="J1502" s="230" t="s">
        <v>6536</v>
      </c>
      <c r="K1502" s="211" t="s">
        <v>10643</v>
      </c>
      <c r="L1502" s="5">
        <v>40131010</v>
      </c>
      <c r="M1502" s="5" t="s">
        <v>6537</v>
      </c>
      <c r="N1502" s="8"/>
    </row>
    <row r="1503" spans="2:14" s="20" customFormat="1" ht="25.5">
      <c r="B1503" s="207"/>
      <c r="C1503" s="207"/>
      <c r="D1503" s="207"/>
      <c r="E1503" s="207"/>
      <c r="F1503" s="212"/>
      <c r="G1503" s="207"/>
      <c r="H1503" s="214"/>
      <c r="I1503" s="236">
        <v>22110142</v>
      </c>
      <c r="J1503" s="230" t="s">
        <v>6538</v>
      </c>
      <c r="K1503" s="211" t="s">
        <v>10643</v>
      </c>
      <c r="L1503" s="5" t="s">
        <v>6539</v>
      </c>
      <c r="M1503" s="14" t="s">
        <v>6540</v>
      </c>
      <c r="N1503" s="8"/>
    </row>
    <row r="1504" spans="2:14" s="20" customFormat="1" ht="25.5">
      <c r="B1504" s="207"/>
      <c r="C1504" s="207"/>
      <c r="D1504" s="207"/>
      <c r="E1504" s="207"/>
      <c r="F1504" s="212"/>
      <c r="G1504" s="207"/>
      <c r="H1504" s="214"/>
      <c r="I1504" s="236">
        <v>22110143</v>
      </c>
      <c r="J1504" s="230" t="s">
        <v>6541</v>
      </c>
      <c r="K1504" s="211" t="s">
        <v>10643</v>
      </c>
      <c r="L1504" s="5" t="s">
        <v>6542</v>
      </c>
      <c r="M1504" s="5" t="s">
        <v>6537</v>
      </c>
      <c r="N1504" s="8"/>
    </row>
    <row r="1505" spans="2:14" s="20" customFormat="1" ht="38.25">
      <c r="B1505" s="207"/>
      <c r="C1505" s="207"/>
      <c r="D1505" s="207"/>
      <c r="E1505" s="207"/>
      <c r="F1505" s="212"/>
      <c r="G1505" s="207"/>
      <c r="H1505" s="214"/>
      <c r="I1505" s="236">
        <v>22110149</v>
      </c>
      <c r="J1505" s="230" t="s">
        <v>6543</v>
      </c>
      <c r="K1505" s="211" t="s">
        <v>10643</v>
      </c>
      <c r="L1505" s="5" t="s">
        <v>6544</v>
      </c>
      <c r="M1505" s="5" t="s">
        <v>6966</v>
      </c>
      <c r="N1505" s="8"/>
    </row>
    <row r="1506" spans="2:14" s="20" customFormat="1" ht="25.5">
      <c r="B1506" s="207"/>
      <c r="C1506" s="207"/>
      <c r="D1506" s="207"/>
      <c r="E1506" s="207"/>
      <c r="F1506" s="212"/>
      <c r="G1506" s="207"/>
      <c r="H1506" s="214">
        <v>2211015</v>
      </c>
      <c r="I1506" s="236">
        <v>22110150</v>
      </c>
      <c r="J1506" s="230" t="s">
        <v>6545</v>
      </c>
      <c r="K1506" s="211" t="s">
        <v>6546</v>
      </c>
      <c r="L1506" s="5">
        <v>40061000</v>
      </c>
      <c r="M1506" s="5" t="s">
        <v>6966</v>
      </c>
      <c r="N1506" s="8" t="s">
        <v>6547</v>
      </c>
    </row>
    <row r="1507" spans="2:14" s="20" customFormat="1">
      <c r="B1507" s="207"/>
      <c r="C1507" s="207"/>
      <c r="D1507" s="207"/>
      <c r="E1507" s="207"/>
      <c r="F1507" s="212"/>
      <c r="G1507" s="207" t="s">
        <v>6548</v>
      </c>
      <c r="H1507" s="214" t="s">
        <v>6549</v>
      </c>
      <c r="I1507" s="236" t="s">
        <v>6550</v>
      </c>
      <c r="J1507" s="230" t="s">
        <v>6551</v>
      </c>
      <c r="K1507" s="211" t="s">
        <v>10643</v>
      </c>
      <c r="L1507" s="5">
        <v>40121000</v>
      </c>
      <c r="M1507" s="14">
        <v>2511050</v>
      </c>
      <c r="N1507" s="8"/>
    </row>
    <row r="1508" spans="2:14" s="20" customFormat="1" ht="25.5">
      <c r="B1508" s="207"/>
      <c r="C1508" s="207"/>
      <c r="D1508" s="207"/>
      <c r="E1508" s="207"/>
      <c r="F1508" s="212"/>
      <c r="G1508" s="207" t="s">
        <v>6552</v>
      </c>
      <c r="H1508" s="214" t="s">
        <v>6553</v>
      </c>
      <c r="I1508" s="236" t="s">
        <v>6554</v>
      </c>
      <c r="J1508" s="230" t="s">
        <v>6555</v>
      </c>
      <c r="K1508" s="211" t="s">
        <v>11279</v>
      </c>
      <c r="L1508" s="5" t="s">
        <v>6994</v>
      </c>
      <c r="M1508" s="5" t="s">
        <v>6994</v>
      </c>
      <c r="N1508" s="8"/>
    </row>
    <row r="1509" spans="2:14" s="20" customFormat="1">
      <c r="B1509" s="207"/>
      <c r="C1509" s="207"/>
      <c r="D1509" s="207"/>
      <c r="E1509" s="207" t="s">
        <v>6556</v>
      </c>
      <c r="F1509" s="208" t="s">
        <v>6557</v>
      </c>
      <c r="G1509" s="206"/>
      <c r="H1509" s="244"/>
      <c r="I1509" s="246"/>
      <c r="J1509" s="210" t="s">
        <v>6558</v>
      </c>
      <c r="K1509" s="237"/>
      <c r="L1509" s="5"/>
      <c r="M1509" s="5"/>
      <c r="N1509" s="8"/>
    </row>
    <row r="1510" spans="2:14" s="20" customFormat="1" ht="25.5">
      <c r="B1510" s="207"/>
      <c r="C1510" s="207"/>
      <c r="D1510" s="207"/>
      <c r="E1510" s="207"/>
      <c r="F1510" s="208"/>
      <c r="G1510" s="206" t="s">
        <v>6559</v>
      </c>
      <c r="H1510" s="244" t="s">
        <v>6560</v>
      </c>
      <c r="I1510" s="236">
        <v>22110100</v>
      </c>
      <c r="J1510" s="230" t="s">
        <v>6561</v>
      </c>
      <c r="K1510" s="211" t="s">
        <v>8747</v>
      </c>
      <c r="L1510" s="5">
        <v>40030000</v>
      </c>
      <c r="M1510" s="5" t="s">
        <v>6966</v>
      </c>
      <c r="N1510" s="8"/>
    </row>
    <row r="1511" spans="2:14" s="20" customFormat="1" ht="38.25">
      <c r="B1511" s="207"/>
      <c r="C1511" s="207"/>
      <c r="D1511" s="207"/>
      <c r="E1511" s="207"/>
      <c r="F1511" s="208"/>
      <c r="G1511" s="206" t="s">
        <v>6562</v>
      </c>
      <c r="H1511" s="244" t="s">
        <v>6563</v>
      </c>
      <c r="I1511" s="246"/>
      <c r="J1511" s="231" t="s">
        <v>6564</v>
      </c>
      <c r="K1511" s="211"/>
      <c r="L1511" s="5"/>
      <c r="M1511" s="5"/>
      <c r="N1511" s="8"/>
    </row>
    <row r="1512" spans="2:14" s="20" customFormat="1" ht="25.5">
      <c r="B1512" s="207"/>
      <c r="C1512" s="207"/>
      <c r="D1512" s="207"/>
      <c r="E1512" s="207"/>
      <c r="F1512" s="208"/>
      <c r="G1512" s="206"/>
      <c r="H1512" s="244"/>
      <c r="I1512" s="246" t="s">
        <v>6565</v>
      </c>
      <c r="J1512" s="230" t="s">
        <v>6566</v>
      </c>
      <c r="K1512" s="211" t="s">
        <v>8747</v>
      </c>
      <c r="L1512" s="5">
        <v>40050000</v>
      </c>
      <c r="M1512" s="5" t="s">
        <v>6966</v>
      </c>
      <c r="N1512" s="8"/>
    </row>
    <row r="1513" spans="2:14" s="20" customFormat="1" ht="25.5">
      <c r="B1513" s="207"/>
      <c r="C1513" s="207"/>
      <c r="D1513" s="207"/>
      <c r="E1513" s="207"/>
      <c r="F1513" s="208"/>
      <c r="G1513" s="206"/>
      <c r="H1513" s="244"/>
      <c r="I1513" s="246">
        <v>22120202</v>
      </c>
      <c r="J1513" s="248" t="s">
        <v>6567</v>
      </c>
      <c r="K1513" s="211" t="s">
        <v>8747</v>
      </c>
      <c r="L1513" s="5">
        <v>40069000</v>
      </c>
      <c r="M1513" s="5" t="s">
        <v>6966</v>
      </c>
      <c r="N1513" s="8" t="s">
        <v>6568</v>
      </c>
    </row>
    <row r="1514" spans="2:14" s="20" customFormat="1">
      <c r="B1514" s="207"/>
      <c r="C1514" s="207"/>
      <c r="D1514" s="207"/>
      <c r="E1514" s="207"/>
      <c r="F1514" s="208"/>
      <c r="G1514" s="206"/>
      <c r="H1514" s="244"/>
      <c r="I1514" s="246">
        <v>22120203</v>
      </c>
      <c r="J1514" s="230" t="s">
        <v>6569</v>
      </c>
      <c r="K1514" s="211" t="s">
        <v>8747</v>
      </c>
      <c r="L1514" s="5">
        <v>40070000</v>
      </c>
      <c r="M1514" s="5" t="s">
        <v>6966</v>
      </c>
      <c r="N1514" s="8"/>
    </row>
    <row r="1515" spans="2:14" s="20" customFormat="1" ht="25.5">
      <c r="B1515" s="207"/>
      <c r="C1515" s="207"/>
      <c r="D1515" s="207"/>
      <c r="E1515" s="207"/>
      <c r="F1515" s="208"/>
      <c r="G1515" s="206"/>
      <c r="H1515" s="244"/>
      <c r="I1515" s="246">
        <v>22120204</v>
      </c>
      <c r="J1515" s="230" t="s">
        <v>6570</v>
      </c>
      <c r="K1515" s="211" t="s">
        <v>8747</v>
      </c>
      <c r="L1515" s="5">
        <v>40080000</v>
      </c>
      <c r="M1515" s="5" t="s">
        <v>6966</v>
      </c>
      <c r="N1515" s="8"/>
    </row>
    <row r="1516" spans="2:14" s="20" customFormat="1" ht="51">
      <c r="B1516" s="207"/>
      <c r="C1516" s="207"/>
      <c r="D1516" s="207"/>
      <c r="E1516" s="207"/>
      <c r="F1516" s="208"/>
      <c r="G1516" s="206" t="s">
        <v>6571</v>
      </c>
      <c r="H1516" s="244" t="s">
        <v>6572</v>
      </c>
      <c r="I1516" s="246"/>
      <c r="J1516" s="230" t="s">
        <v>6573</v>
      </c>
      <c r="K1516" s="211"/>
      <c r="L1516" s="5"/>
      <c r="M1516" s="5"/>
      <c r="N1516" s="8" t="s">
        <v>6574</v>
      </c>
    </row>
    <row r="1517" spans="2:14" s="20" customFormat="1" ht="38.25">
      <c r="B1517" s="207"/>
      <c r="C1517" s="207"/>
      <c r="D1517" s="207"/>
      <c r="E1517" s="207"/>
      <c r="F1517" s="208"/>
      <c r="G1517" s="206"/>
      <c r="H1517" s="244"/>
      <c r="I1517" s="246" t="s">
        <v>6575</v>
      </c>
      <c r="J1517" s="230" t="s">
        <v>6576</v>
      </c>
      <c r="K1517" s="211" t="s">
        <v>8747</v>
      </c>
      <c r="L1517" s="5">
        <v>40091000</v>
      </c>
      <c r="M1517" s="5" t="s">
        <v>6577</v>
      </c>
      <c r="N1517" s="8"/>
    </row>
    <row r="1518" spans="2:14" s="20" customFormat="1" ht="38.25">
      <c r="B1518" s="207"/>
      <c r="C1518" s="207"/>
      <c r="D1518" s="207"/>
      <c r="E1518" s="207"/>
      <c r="F1518" s="208"/>
      <c r="G1518" s="206"/>
      <c r="H1518" s="244"/>
      <c r="I1518" s="246" t="s">
        <v>6578</v>
      </c>
      <c r="J1518" s="230" t="s">
        <v>6579</v>
      </c>
      <c r="K1518" s="211" t="s">
        <v>8747</v>
      </c>
      <c r="L1518" s="5">
        <v>40092000</v>
      </c>
      <c r="M1518" s="5" t="s">
        <v>6577</v>
      </c>
      <c r="N1518" s="8"/>
    </row>
    <row r="1519" spans="2:14" s="20" customFormat="1" ht="38.25">
      <c r="B1519" s="207"/>
      <c r="C1519" s="207"/>
      <c r="D1519" s="207"/>
      <c r="E1519" s="207"/>
      <c r="F1519" s="208"/>
      <c r="G1519" s="206"/>
      <c r="H1519" s="244"/>
      <c r="I1519" s="246" t="s">
        <v>6580</v>
      </c>
      <c r="J1519" s="230" t="s">
        <v>6581</v>
      </c>
      <c r="K1519" s="211" t="s">
        <v>8747</v>
      </c>
      <c r="L1519" s="5">
        <v>40093000</v>
      </c>
      <c r="M1519" s="5" t="s">
        <v>6577</v>
      </c>
      <c r="N1519" s="8"/>
    </row>
    <row r="1520" spans="2:14" s="20" customFormat="1" ht="38.25">
      <c r="B1520" s="207"/>
      <c r="C1520" s="207"/>
      <c r="D1520" s="207"/>
      <c r="E1520" s="207"/>
      <c r="F1520" s="208"/>
      <c r="G1520" s="206"/>
      <c r="H1520" s="244"/>
      <c r="I1520" s="246" t="s">
        <v>6582</v>
      </c>
      <c r="J1520" s="230" t="s">
        <v>6583</v>
      </c>
      <c r="K1520" s="211" t="s">
        <v>8747</v>
      </c>
      <c r="L1520" s="5">
        <v>40094000</v>
      </c>
      <c r="M1520" s="5" t="s">
        <v>6577</v>
      </c>
      <c r="N1520" s="8"/>
    </row>
    <row r="1521" spans="2:16" s="20" customFormat="1" ht="38.25">
      <c r="B1521" s="207"/>
      <c r="C1521" s="207"/>
      <c r="D1521" s="207"/>
      <c r="E1521" s="207"/>
      <c r="F1521" s="208"/>
      <c r="G1521" s="206" t="s">
        <v>6584</v>
      </c>
      <c r="H1521" s="244" t="s">
        <v>6585</v>
      </c>
      <c r="I1521" s="246"/>
      <c r="J1521" s="230" t="s">
        <v>6586</v>
      </c>
      <c r="K1521" s="211"/>
      <c r="L1521" s="5"/>
      <c r="M1521" s="16"/>
      <c r="N1521" s="8"/>
    </row>
    <row r="1522" spans="2:16" s="20" customFormat="1" ht="38.25">
      <c r="B1522" s="207"/>
      <c r="C1522" s="207"/>
      <c r="D1522" s="207"/>
      <c r="E1522" s="207"/>
      <c r="F1522" s="208"/>
      <c r="G1522" s="206"/>
      <c r="H1522" s="244"/>
      <c r="I1522" s="246" t="s">
        <v>6587</v>
      </c>
      <c r="J1522" s="230" t="s">
        <v>6588</v>
      </c>
      <c r="K1522" s="211" t="s">
        <v>8747</v>
      </c>
      <c r="L1522" s="5">
        <v>40101000</v>
      </c>
      <c r="M1522" s="16" t="s">
        <v>6589</v>
      </c>
      <c r="N1522" s="8"/>
    </row>
    <row r="1523" spans="2:16" s="20" customFormat="1" ht="38.25">
      <c r="B1523" s="207"/>
      <c r="C1523" s="207"/>
      <c r="D1523" s="207"/>
      <c r="E1523" s="207"/>
      <c r="F1523" s="208"/>
      <c r="G1523" s="206"/>
      <c r="H1523" s="244"/>
      <c r="I1523" s="246" t="s">
        <v>6590</v>
      </c>
      <c r="J1523" s="230" t="s">
        <v>6591</v>
      </c>
      <c r="K1523" s="211" t="s">
        <v>8747</v>
      </c>
      <c r="L1523" s="5">
        <v>40103000</v>
      </c>
      <c r="M1523" s="16" t="s">
        <v>6589</v>
      </c>
      <c r="N1523" s="8"/>
    </row>
    <row r="1524" spans="2:16" s="20" customFormat="1" ht="127.5">
      <c r="B1524" s="207"/>
      <c r="C1524" s="207"/>
      <c r="D1524" s="207"/>
      <c r="E1524" s="207"/>
      <c r="F1524" s="208"/>
      <c r="G1524" s="206" t="s">
        <v>6592</v>
      </c>
      <c r="H1524" s="244" t="s">
        <v>6593</v>
      </c>
      <c r="I1524" s="246" t="s">
        <v>6594</v>
      </c>
      <c r="J1524" s="230" t="s">
        <v>6595</v>
      </c>
      <c r="K1524" s="211" t="s">
        <v>8747</v>
      </c>
      <c r="L1524" s="5">
        <v>59060000</v>
      </c>
      <c r="M1524" s="16">
        <v>2519060</v>
      </c>
      <c r="N1524" s="8" t="s">
        <v>6596</v>
      </c>
    </row>
    <row r="1525" spans="2:16" s="20" customFormat="1" ht="38.25">
      <c r="B1525" s="207"/>
      <c r="C1525" s="207"/>
      <c r="D1525" s="207"/>
      <c r="E1525" s="207"/>
      <c r="F1525" s="208"/>
      <c r="G1525" s="206" t="s">
        <v>6597</v>
      </c>
      <c r="H1525" s="244" t="s">
        <v>6598</v>
      </c>
      <c r="I1525" s="246"/>
      <c r="J1525" s="230" t="s">
        <v>6599</v>
      </c>
      <c r="K1525" s="211"/>
      <c r="L1525" s="5"/>
      <c r="M1525" s="16" t="s">
        <v>6600</v>
      </c>
      <c r="N1525" s="8" t="s">
        <v>6601</v>
      </c>
    </row>
    <row r="1526" spans="2:16" s="20" customFormat="1" ht="25.5">
      <c r="B1526" s="207"/>
      <c r="C1526" s="207"/>
      <c r="D1526" s="207"/>
      <c r="E1526" s="207"/>
      <c r="F1526" s="208"/>
      <c r="G1526" s="206"/>
      <c r="H1526" s="244"/>
      <c r="I1526" s="246" t="s">
        <v>6602</v>
      </c>
      <c r="J1526" s="230" t="s">
        <v>9984</v>
      </c>
      <c r="K1526" s="211" t="s">
        <v>8747</v>
      </c>
      <c r="L1526" s="5">
        <v>40151000</v>
      </c>
      <c r="M1526" s="16" t="s">
        <v>6994</v>
      </c>
      <c r="N1526" s="8" t="s">
        <v>8472</v>
      </c>
    </row>
    <row r="1527" spans="2:16" s="20" customFormat="1" ht="25.5">
      <c r="B1527" s="207"/>
      <c r="C1527" s="207"/>
      <c r="D1527" s="207"/>
      <c r="E1527" s="207"/>
      <c r="F1527" s="208"/>
      <c r="G1527" s="206"/>
      <c r="H1527" s="244"/>
      <c r="I1527" s="246" t="s">
        <v>8473</v>
      </c>
      <c r="J1527" s="230" t="s">
        <v>9985</v>
      </c>
      <c r="K1527" s="211" t="s">
        <v>8747</v>
      </c>
      <c r="L1527" s="5">
        <v>40159000</v>
      </c>
      <c r="M1527" s="16" t="s">
        <v>6994</v>
      </c>
      <c r="N1527" s="8"/>
    </row>
    <row r="1528" spans="2:16" s="20" customFormat="1" ht="38.25">
      <c r="B1528" s="207"/>
      <c r="C1528" s="207"/>
      <c r="D1528" s="207"/>
      <c r="E1528" s="207"/>
      <c r="F1528" s="208"/>
      <c r="G1528" s="206" t="s">
        <v>8474</v>
      </c>
      <c r="H1528" s="244"/>
      <c r="I1528" s="246"/>
      <c r="J1528" s="230" t="s">
        <v>10324</v>
      </c>
      <c r="K1528" s="211"/>
      <c r="L1528" s="5"/>
      <c r="M1528" s="5"/>
      <c r="N1528" s="8"/>
    </row>
    <row r="1529" spans="2:16" s="20" customFormat="1" ht="25.5">
      <c r="B1529" s="207"/>
      <c r="C1529" s="207"/>
      <c r="D1529" s="207"/>
      <c r="E1529" s="207"/>
      <c r="F1529" s="208"/>
      <c r="G1529" s="206"/>
      <c r="H1529" s="244" t="s">
        <v>10325</v>
      </c>
      <c r="I1529" s="246"/>
      <c r="J1529" s="242" t="s">
        <v>10326</v>
      </c>
      <c r="K1529" s="211"/>
      <c r="L1529" s="5"/>
      <c r="M1529" s="5"/>
      <c r="N1529" s="8"/>
    </row>
    <row r="1530" spans="2:16" s="20" customFormat="1">
      <c r="B1530" s="207"/>
      <c r="C1530" s="207"/>
      <c r="D1530" s="207"/>
      <c r="E1530" s="207"/>
      <c r="F1530" s="208"/>
      <c r="G1530" s="206"/>
      <c r="H1530" s="244"/>
      <c r="I1530" s="246" t="s">
        <v>10327</v>
      </c>
      <c r="J1530" s="230" t="s">
        <v>10328</v>
      </c>
      <c r="K1530" s="211" t="s">
        <v>8747</v>
      </c>
      <c r="L1530" s="5">
        <v>40141000</v>
      </c>
      <c r="M1530" s="16">
        <v>2519100</v>
      </c>
      <c r="N1530" s="8"/>
    </row>
    <row r="1531" spans="2:16" s="20" customFormat="1" ht="38.25">
      <c r="B1531" s="207"/>
      <c r="C1531" s="207"/>
      <c r="D1531" s="207"/>
      <c r="E1531" s="207"/>
      <c r="F1531" s="208"/>
      <c r="G1531" s="206"/>
      <c r="H1531" s="244"/>
      <c r="I1531" s="246">
        <v>22120719</v>
      </c>
      <c r="J1531" s="230" t="s">
        <v>10329</v>
      </c>
      <c r="K1531" s="211" t="s">
        <v>8747</v>
      </c>
      <c r="L1531" s="5">
        <v>40149000</v>
      </c>
      <c r="M1531" s="5" t="s">
        <v>6966</v>
      </c>
      <c r="N1531" s="8" t="s">
        <v>10330</v>
      </c>
    </row>
    <row r="1532" spans="2:16" s="20" customFormat="1" ht="25.5">
      <c r="B1532" s="207"/>
      <c r="C1532" s="207"/>
      <c r="D1532" s="207"/>
      <c r="E1532" s="207"/>
      <c r="F1532" s="208"/>
      <c r="G1532" s="206"/>
      <c r="H1532" s="244" t="s">
        <v>10331</v>
      </c>
      <c r="I1532" s="246" t="s">
        <v>10332</v>
      </c>
      <c r="J1532" s="230" t="s">
        <v>10333</v>
      </c>
      <c r="K1532" s="211" t="s">
        <v>8747</v>
      </c>
      <c r="L1532" s="5">
        <v>40169100</v>
      </c>
      <c r="M1532" s="5"/>
      <c r="N1532" s="8"/>
    </row>
    <row r="1533" spans="2:16" s="20" customFormat="1" ht="38.25">
      <c r="B1533" s="207"/>
      <c r="C1533" s="207"/>
      <c r="D1533" s="207"/>
      <c r="E1533" s="207"/>
      <c r="F1533" s="208"/>
      <c r="G1533" s="206"/>
      <c r="H1533" s="244" t="s">
        <v>10334</v>
      </c>
      <c r="I1533" s="246"/>
      <c r="J1533" s="242" t="s">
        <v>10335</v>
      </c>
      <c r="K1533" s="211"/>
      <c r="L1533" s="5"/>
      <c r="M1533" s="5"/>
      <c r="N1533" s="8"/>
    </row>
    <row r="1534" spans="2:16" s="20" customFormat="1" ht="102">
      <c r="B1534" s="207"/>
      <c r="C1534" s="207"/>
      <c r="D1534" s="207"/>
      <c r="E1534" s="207"/>
      <c r="F1534" s="208"/>
      <c r="G1534" s="206"/>
      <c r="H1534" s="244"/>
      <c r="I1534" s="246" t="s">
        <v>10336</v>
      </c>
      <c r="J1534" s="230" t="s">
        <v>10337</v>
      </c>
      <c r="K1534" s="211" t="s">
        <v>8747</v>
      </c>
      <c r="L1534" s="5" t="s">
        <v>10338</v>
      </c>
      <c r="M1534" s="5" t="s">
        <v>6966</v>
      </c>
      <c r="N1534" s="8" t="s">
        <v>10339</v>
      </c>
      <c r="O1534" s="20">
        <v>6.25</v>
      </c>
      <c r="P1534" s="20">
        <v>15311</v>
      </c>
    </row>
    <row r="1535" spans="2:16" s="20" customFormat="1" ht="25.5">
      <c r="B1535" s="207"/>
      <c r="C1535" s="207"/>
      <c r="D1535" s="207"/>
      <c r="E1535" s="207"/>
      <c r="F1535" s="208"/>
      <c r="G1535" s="206"/>
      <c r="H1535" s="244"/>
      <c r="I1535" s="246" t="s">
        <v>10340</v>
      </c>
      <c r="J1535" s="230" t="s">
        <v>10341</v>
      </c>
      <c r="K1535" s="211" t="s">
        <v>8747</v>
      </c>
      <c r="L1535" s="5">
        <v>40170000</v>
      </c>
      <c r="M1535" s="5" t="s">
        <v>6994</v>
      </c>
      <c r="N1535" s="8"/>
      <c r="O1535" s="20">
        <f>P1535*O1534/P1534</f>
        <v>401.57729736790543</v>
      </c>
      <c r="P1535" s="20">
        <v>983768</v>
      </c>
    </row>
    <row r="1536" spans="2:16" s="20" customFormat="1" ht="25.5">
      <c r="B1536" s="207"/>
      <c r="C1536" s="207"/>
      <c r="D1536" s="207"/>
      <c r="E1536" s="207"/>
      <c r="F1536" s="208"/>
      <c r="G1536" s="206" t="s">
        <v>10342</v>
      </c>
      <c r="H1536" s="244" t="s">
        <v>10343</v>
      </c>
      <c r="I1536" s="236" t="s">
        <v>10344</v>
      </c>
      <c r="J1536" s="230" t="s">
        <v>10345</v>
      </c>
      <c r="K1536" s="211" t="s">
        <v>11279</v>
      </c>
      <c r="L1536" s="5" t="s">
        <v>6994</v>
      </c>
      <c r="M1536" s="5" t="s">
        <v>6994</v>
      </c>
      <c r="N1536" s="6" t="s">
        <v>10346</v>
      </c>
      <c r="O1536" s="20">
        <f>75507+209774</f>
        <v>285281</v>
      </c>
      <c r="P1536" s="20">
        <f>85830+213638</f>
        <v>299468</v>
      </c>
    </row>
    <row r="1537" spans="1:16" s="20" customFormat="1">
      <c r="B1537" s="207"/>
      <c r="C1537" s="207"/>
      <c r="D1537" s="207" t="s">
        <v>10347</v>
      </c>
      <c r="E1537" s="207" t="s">
        <v>10348</v>
      </c>
      <c r="F1537" s="212"/>
      <c r="G1537" s="207"/>
      <c r="H1537" s="214"/>
      <c r="I1537" s="236"/>
      <c r="J1537" s="242" t="s">
        <v>10349</v>
      </c>
      <c r="K1537" s="237"/>
      <c r="L1537" s="5"/>
      <c r="M1537" s="5"/>
      <c r="N1537" s="8"/>
      <c r="O1537" s="20">
        <f>P1537*O1536/P1536</f>
        <v>382.54601884007639</v>
      </c>
      <c r="P1537" s="20">
        <v>401.57</v>
      </c>
    </row>
    <row r="1538" spans="1:16" s="20" customFormat="1">
      <c r="B1538" s="207"/>
      <c r="C1538" s="207"/>
      <c r="D1538" s="207"/>
      <c r="E1538" s="207"/>
      <c r="F1538" s="212" t="s">
        <v>8505</v>
      </c>
      <c r="G1538" s="207"/>
      <c r="H1538" s="214"/>
      <c r="I1538" s="236"/>
      <c r="J1538" s="242" t="s">
        <v>8506</v>
      </c>
      <c r="K1538" s="237"/>
      <c r="L1538" s="5"/>
      <c r="M1538" s="5"/>
      <c r="N1538" s="8"/>
    </row>
    <row r="1539" spans="1:16" s="20" customFormat="1">
      <c r="B1539" s="207"/>
      <c r="C1539" s="207"/>
      <c r="D1539" s="207"/>
      <c r="E1539" s="207"/>
      <c r="F1539" s="212"/>
      <c r="G1539" s="207" t="s">
        <v>8507</v>
      </c>
      <c r="H1539" s="214"/>
      <c r="I1539" s="236"/>
      <c r="J1539" s="230" t="s">
        <v>8508</v>
      </c>
      <c r="K1539" s="211"/>
      <c r="L1539" s="5"/>
      <c r="M1539" s="5"/>
      <c r="N1539" s="8"/>
    </row>
    <row r="1540" spans="1:16" s="20" customFormat="1">
      <c r="B1540" s="207"/>
      <c r="C1540" s="207"/>
      <c r="D1540" s="207"/>
      <c r="E1540" s="207"/>
      <c r="F1540" s="212"/>
      <c r="G1540" s="207"/>
      <c r="H1540" s="207" t="s">
        <v>8509</v>
      </c>
      <c r="I1540" s="236"/>
      <c r="J1540" s="230" t="s">
        <v>8510</v>
      </c>
      <c r="K1540" s="211"/>
      <c r="L1540" s="5"/>
      <c r="M1540" s="5"/>
      <c r="N1540" s="8"/>
    </row>
    <row r="1541" spans="1:16" s="20" customFormat="1" ht="25.5">
      <c r="A1541" s="20">
        <v>1</v>
      </c>
      <c r="B1541" s="207"/>
      <c r="C1541" s="207"/>
      <c r="D1541" s="207"/>
      <c r="E1541" s="207"/>
      <c r="F1541" s="212"/>
      <c r="G1541" s="207"/>
      <c r="H1541" s="214"/>
      <c r="I1541" s="236">
        <v>22201111</v>
      </c>
      <c r="J1541" s="230" t="s">
        <v>8511</v>
      </c>
      <c r="K1541" s="211" t="s">
        <v>8434</v>
      </c>
      <c r="L1541" s="5">
        <v>39232100</v>
      </c>
      <c r="M1541" s="16">
        <v>2520031</v>
      </c>
      <c r="N1541" s="97" t="s">
        <v>9965</v>
      </c>
    </row>
    <row r="1542" spans="1:16" s="20" customFormat="1" ht="25.5">
      <c r="B1542" s="207"/>
      <c r="C1542" s="207"/>
      <c r="D1542" s="207"/>
      <c r="E1542" s="207"/>
      <c r="F1542" s="212"/>
      <c r="G1542" s="207"/>
      <c r="H1542" s="214"/>
      <c r="I1542" s="236">
        <v>22201119</v>
      </c>
      <c r="J1542" s="230" t="s">
        <v>8512</v>
      </c>
      <c r="K1542" s="211" t="s">
        <v>8434</v>
      </c>
      <c r="L1542" s="5">
        <v>39232900</v>
      </c>
      <c r="M1542" s="16">
        <v>2520032</v>
      </c>
      <c r="N1542" s="8"/>
    </row>
    <row r="1543" spans="1:16" s="20" customFormat="1" ht="25.5">
      <c r="B1543" s="207"/>
      <c r="C1543" s="207"/>
      <c r="D1543" s="207"/>
      <c r="E1543" s="207"/>
      <c r="F1543" s="212"/>
      <c r="G1543" s="207"/>
      <c r="H1543" s="207" t="s">
        <v>8513</v>
      </c>
      <c r="I1543" s="236"/>
      <c r="J1543" s="230" t="s">
        <v>8514</v>
      </c>
      <c r="K1543" s="211"/>
      <c r="L1543" s="5"/>
      <c r="M1543" s="16"/>
      <c r="N1543" s="8"/>
    </row>
    <row r="1544" spans="1:16" s="20" customFormat="1" ht="25.5">
      <c r="B1544" s="207"/>
      <c r="C1544" s="207"/>
      <c r="D1544" s="207"/>
      <c r="E1544" s="207"/>
      <c r="F1544" s="212"/>
      <c r="G1544" s="207"/>
      <c r="H1544" s="214"/>
      <c r="I1544" s="213" t="s">
        <v>8515</v>
      </c>
      <c r="J1544" s="230" t="s">
        <v>8516</v>
      </c>
      <c r="K1544" s="211" t="s">
        <v>8434</v>
      </c>
      <c r="L1544" s="5">
        <v>39231000</v>
      </c>
      <c r="M1544" s="5" t="s">
        <v>6966</v>
      </c>
      <c r="N1544" s="8"/>
    </row>
    <row r="1545" spans="1:16" s="20" customFormat="1" ht="25.5">
      <c r="B1545" s="207"/>
      <c r="C1545" s="207"/>
      <c r="D1545" s="207"/>
      <c r="E1545" s="207"/>
      <c r="F1545" s="212"/>
      <c r="G1545" s="207"/>
      <c r="H1545" s="214"/>
      <c r="I1545" s="213" t="s">
        <v>8517</v>
      </c>
      <c r="J1545" s="230" t="s">
        <v>8518</v>
      </c>
      <c r="K1545" s="211" t="s">
        <v>8434</v>
      </c>
      <c r="L1545" s="5">
        <v>39233000</v>
      </c>
      <c r="M1545" s="5" t="s">
        <v>6966</v>
      </c>
      <c r="N1545" s="8"/>
    </row>
    <row r="1546" spans="1:16" s="20" customFormat="1" ht="25.5">
      <c r="B1546" s="207"/>
      <c r="C1546" s="207"/>
      <c r="D1546" s="207"/>
      <c r="E1546" s="207"/>
      <c r="F1546" s="212"/>
      <c r="G1546" s="207"/>
      <c r="H1546" s="214"/>
      <c r="I1546" s="213" t="s">
        <v>8519</v>
      </c>
      <c r="J1546" s="230" t="s">
        <v>8520</v>
      </c>
      <c r="K1546" s="211" t="s">
        <v>8434</v>
      </c>
      <c r="L1546" s="5">
        <v>39239000</v>
      </c>
      <c r="M1546" s="5" t="s">
        <v>8521</v>
      </c>
      <c r="N1546" s="8"/>
    </row>
    <row r="1547" spans="1:16" s="20" customFormat="1" ht="25.5">
      <c r="B1547" s="207"/>
      <c r="C1547" s="207"/>
      <c r="D1547" s="207"/>
      <c r="E1547" s="207"/>
      <c r="F1547" s="212"/>
      <c r="G1547" s="207" t="s">
        <v>8522</v>
      </c>
      <c r="H1547" s="214" t="s">
        <v>8523</v>
      </c>
      <c r="I1547" s="236" t="s">
        <v>8524</v>
      </c>
      <c r="J1547" s="230" t="s">
        <v>8525</v>
      </c>
      <c r="K1547" s="211" t="s">
        <v>11279</v>
      </c>
      <c r="L1547" s="5" t="s">
        <v>6994</v>
      </c>
      <c r="M1547" s="5" t="s">
        <v>6994</v>
      </c>
      <c r="N1547" s="8"/>
    </row>
    <row r="1548" spans="1:16" s="20" customFormat="1">
      <c r="B1548" s="207"/>
      <c r="C1548" s="207"/>
      <c r="D1548" s="207"/>
      <c r="E1548" s="207"/>
      <c r="F1548" s="212" t="s">
        <v>8526</v>
      </c>
      <c r="G1548" s="207"/>
      <c r="H1548" s="214"/>
      <c r="I1548" s="236"/>
      <c r="J1548" s="242" t="s">
        <v>8527</v>
      </c>
      <c r="K1548" s="237"/>
      <c r="L1548" s="5"/>
      <c r="M1548" s="5"/>
      <c r="N1548" s="8"/>
    </row>
    <row r="1549" spans="1:16" s="20" customFormat="1" ht="38.25">
      <c r="B1549" s="207"/>
      <c r="C1549" s="207"/>
      <c r="D1549" s="207"/>
      <c r="E1549" s="207"/>
      <c r="F1549" s="212"/>
      <c r="G1549" s="207" t="s">
        <v>8528</v>
      </c>
      <c r="H1549" s="214" t="s">
        <v>8529</v>
      </c>
      <c r="I1549" s="236" t="s">
        <v>8530</v>
      </c>
      <c r="J1549" s="230" t="s">
        <v>8531</v>
      </c>
      <c r="K1549" s="211" t="s">
        <v>8747</v>
      </c>
      <c r="L1549" s="5">
        <v>39160000</v>
      </c>
      <c r="M1549" s="5" t="s">
        <v>6966</v>
      </c>
      <c r="N1549" s="8"/>
    </row>
    <row r="1550" spans="1:16" s="20" customFormat="1" ht="25.5">
      <c r="B1550" s="207"/>
      <c r="C1550" s="207"/>
      <c r="D1550" s="207"/>
      <c r="E1550" s="207"/>
      <c r="F1550" s="212"/>
      <c r="G1550" s="207" t="s">
        <v>8532</v>
      </c>
      <c r="H1550" s="207" t="s">
        <v>8533</v>
      </c>
      <c r="I1550" s="236"/>
      <c r="J1550" s="230" t="s">
        <v>8534</v>
      </c>
      <c r="K1550" s="211"/>
      <c r="L1550" s="5"/>
      <c r="M1550" s="5"/>
      <c r="N1550" s="8"/>
    </row>
    <row r="1551" spans="1:16" s="26" customFormat="1" ht="38.25">
      <c r="A1551" s="89"/>
      <c r="B1551" s="207"/>
      <c r="C1551" s="207"/>
      <c r="D1551" s="207"/>
      <c r="E1551" s="207"/>
      <c r="F1551" s="212"/>
      <c r="G1551" s="207"/>
      <c r="H1551" s="214"/>
      <c r="I1551" s="213" t="s">
        <v>8535</v>
      </c>
      <c r="J1551" s="230" t="s">
        <v>8536</v>
      </c>
      <c r="K1551" s="211" t="s">
        <v>8747</v>
      </c>
      <c r="L1551" s="5">
        <v>39171000</v>
      </c>
      <c r="M1551" s="5" t="s">
        <v>6966</v>
      </c>
      <c r="N1551" s="8" t="s">
        <v>8537</v>
      </c>
    </row>
    <row r="1552" spans="1:16" s="20" customFormat="1" ht="25.5">
      <c r="B1552" s="207"/>
      <c r="C1552" s="207"/>
      <c r="D1552" s="207"/>
      <c r="E1552" s="207"/>
      <c r="F1552" s="212"/>
      <c r="G1552" s="207"/>
      <c r="H1552" s="214"/>
      <c r="I1552" s="213" t="s">
        <v>8538</v>
      </c>
      <c r="J1552" s="230" t="s">
        <v>8539</v>
      </c>
      <c r="K1552" s="211" t="s">
        <v>8747</v>
      </c>
      <c r="L1552" s="5">
        <v>39172000</v>
      </c>
      <c r="M1552" s="16" t="s">
        <v>8540</v>
      </c>
      <c r="N1552" s="8"/>
    </row>
    <row r="1553" spans="2:16" s="20" customFormat="1">
      <c r="B1553" s="207"/>
      <c r="C1553" s="207"/>
      <c r="D1553" s="207"/>
      <c r="E1553" s="207"/>
      <c r="F1553" s="212"/>
      <c r="G1553" s="207"/>
      <c r="H1553" s="214"/>
      <c r="I1553" s="213" t="s">
        <v>8541</v>
      </c>
      <c r="J1553" s="230" t="s">
        <v>8542</v>
      </c>
      <c r="K1553" s="211" t="s">
        <v>8434</v>
      </c>
      <c r="L1553" s="5">
        <v>39173000</v>
      </c>
      <c r="M1553" s="16">
        <v>2520011</v>
      </c>
      <c r="N1553" s="8"/>
    </row>
    <row r="1554" spans="2:16" s="20" customFormat="1">
      <c r="B1554" s="207"/>
      <c r="C1554" s="207"/>
      <c r="D1554" s="207"/>
      <c r="E1554" s="207"/>
      <c r="F1554" s="212"/>
      <c r="G1554" s="207"/>
      <c r="H1554" s="214"/>
      <c r="I1554" s="213" t="s">
        <v>8543</v>
      </c>
      <c r="J1554" s="230" t="s">
        <v>8544</v>
      </c>
      <c r="K1554" s="211" t="s">
        <v>8434</v>
      </c>
      <c r="L1554" s="5">
        <v>39174000</v>
      </c>
      <c r="M1554" s="16">
        <v>2520020</v>
      </c>
      <c r="N1554" s="8"/>
    </row>
    <row r="1555" spans="2:16" s="20" customFormat="1" ht="63.75">
      <c r="B1555" s="207"/>
      <c r="C1555" s="207"/>
      <c r="D1555" s="207"/>
      <c r="E1555" s="207"/>
      <c r="F1555" s="212"/>
      <c r="G1555" s="207" t="s">
        <v>8545</v>
      </c>
      <c r="H1555" s="214" t="s">
        <v>8546</v>
      </c>
      <c r="I1555" s="236" t="s">
        <v>8547</v>
      </c>
      <c r="J1555" s="230" t="s">
        <v>8548</v>
      </c>
      <c r="K1555" s="211" t="s">
        <v>8434</v>
      </c>
      <c r="L1555" s="5">
        <v>39200000</v>
      </c>
      <c r="M1555" s="5">
        <v>2520100</v>
      </c>
      <c r="N1555" s="8"/>
      <c r="P1555" s="20">
        <f>801-780+17</f>
        <v>38</v>
      </c>
    </row>
    <row r="1556" spans="2:16" s="20" customFormat="1" ht="25.5">
      <c r="B1556" s="207"/>
      <c r="C1556" s="207"/>
      <c r="D1556" s="207"/>
      <c r="E1556" s="207"/>
      <c r="F1556" s="212"/>
      <c r="G1556" s="207" t="s">
        <v>8549</v>
      </c>
      <c r="H1556" s="207" t="s">
        <v>8550</v>
      </c>
      <c r="I1556" s="236"/>
      <c r="J1556" s="230" t="s">
        <v>8551</v>
      </c>
      <c r="K1556" s="211"/>
      <c r="L1556" s="5"/>
      <c r="M1556" s="5"/>
      <c r="N1556" s="8"/>
    </row>
    <row r="1557" spans="2:16" s="20" customFormat="1" ht="25.5">
      <c r="B1557" s="207"/>
      <c r="C1557" s="207"/>
      <c r="D1557" s="207"/>
      <c r="E1557" s="207"/>
      <c r="F1557" s="212"/>
      <c r="G1557" s="207"/>
      <c r="H1557" s="214"/>
      <c r="I1557" s="236">
        <v>22209401</v>
      </c>
      <c r="J1557" s="230" t="s">
        <v>8552</v>
      </c>
      <c r="K1557" s="211" t="s">
        <v>8747</v>
      </c>
      <c r="L1557" s="5">
        <v>39211000</v>
      </c>
      <c r="M1557" s="5" t="s">
        <v>6966</v>
      </c>
      <c r="N1557" s="8"/>
    </row>
    <row r="1558" spans="2:16" s="20" customFormat="1" ht="25.5">
      <c r="B1558" s="207"/>
      <c r="C1558" s="207"/>
      <c r="D1558" s="207"/>
      <c r="E1558" s="207"/>
      <c r="F1558" s="212"/>
      <c r="G1558" s="207"/>
      <c r="H1558" s="214"/>
      <c r="I1558" s="236">
        <v>22209409</v>
      </c>
      <c r="J1558" s="230" t="s">
        <v>8553</v>
      </c>
      <c r="K1558" s="211" t="s">
        <v>8747</v>
      </c>
      <c r="L1558" s="5">
        <v>39219000</v>
      </c>
      <c r="M1558" s="5" t="s">
        <v>6966</v>
      </c>
      <c r="N1558" s="8"/>
    </row>
    <row r="1559" spans="2:16" s="20" customFormat="1" ht="25.5">
      <c r="B1559" s="207"/>
      <c r="C1559" s="207"/>
      <c r="D1559" s="207"/>
      <c r="E1559" s="207"/>
      <c r="F1559" s="212"/>
      <c r="G1559" s="210">
        <v>222095</v>
      </c>
      <c r="H1559" s="214">
        <v>2220950</v>
      </c>
      <c r="I1559" s="236">
        <v>22209500</v>
      </c>
      <c r="J1559" s="230" t="s">
        <v>8554</v>
      </c>
      <c r="K1559" s="211" t="s">
        <v>11279</v>
      </c>
      <c r="L1559" s="5" t="s">
        <v>6994</v>
      </c>
      <c r="M1559" s="5" t="s">
        <v>6994</v>
      </c>
      <c r="N1559" s="8"/>
    </row>
    <row r="1560" spans="2:16" s="20" customFormat="1" ht="38.25">
      <c r="B1560" s="207"/>
      <c r="C1560" s="207"/>
      <c r="D1560" s="207"/>
      <c r="E1560" s="207"/>
      <c r="F1560" s="212"/>
      <c r="G1560" s="207" t="s">
        <v>8555</v>
      </c>
      <c r="H1560" s="214"/>
      <c r="I1560" s="236"/>
      <c r="J1560" s="230" t="s">
        <v>8556</v>
      </c>
      <c r="K1560" s="211"/>
      <c r="L1560" s="5"/>
      <c r="M1560" s="5"/>
      <c r="N1560" s="8"/>
    </row>
    <row r="1561" spans="2:16" s="20" customFormat="1" ht="114.75">
      <c r="B1561" s="207"/>
      <c r="C1561" s="207"/>
      <c r="D1561" s="207"/>
      <c r="E1561" s="207"/>
      <c r="F1561" s="212"/>
      <c r="G1561" s="207"/>
      <c r="H1561" s="207" t="s">
        <v>8557</v>
      </c>
      <c r="I1561" s="213" t="s">
        <v>8558</v>
      </c>
      <c r="J1561" s="231" t="s">
        <v>8559</v>
      </c>
      <c r="K1561" s="211" t="s">
        <v>8747</v>
      </c>
      <c r="L1561" s="5">
        <v>39180000</v>
      </c>
      <c r="M1561" s="16">
        <v>2520051</v>
      </c>
      <c r="N1561" s="8" t="s">
        <v>8560</v>
      </c>
    </row>
    <row r="1562" spans="2:16" s="20" customFormat="1" ht="38.25">
      <c r="B1562" s="207"/>
      <c r="C1562" s="207"/>
      <c r="D1562" s="207"/>
      <c r="E1562" s="207"/>
      <c r="F1562" s="212"/>
      <c r="G1562" s="207"/>
      <c r="H1562" s="207" t="s">
        <v>8561</v>
      </c>
      <c r="I1562" s="236"/>
      <c r="J1562" s="230" t="s">
        <v>8562</v>
      </c>
      <c r="K1562" s="211"/>
      <c r="L1562" s="5"/>
      <c r="M1562" s="5"/>
      <c r="N1562" s="8"/>
    </row>
    <row r="1563" spans="2:16" s="20" customFormat="1" ht="25.5">
      <c r="B1563" s="207"/>
      <c r="C1563" s="207"/>
      <c r="D1563" s="207"/>
      <c r="E1563" s="207"/>
      <c r="F1563" s="212"/>
      <c r="G1563" s="207"/>
      <c r="H1563" s="214"/>
      <c r="I1563" s="213" t="s">
        <v>8563</v>
      </c>
      <c r="J1563" s="230" t="s">
        <v>8564</v>
      </c>
      <c r="K1563" s="211" t="s">
        <v>8565</v>
      </c>
      <c r="L1563" s="5">
        <v>39221000</v>
      </c>
      <c r="M1563" s="16" t="s">
        <v>8566</v>
      </c>
      <c r="N1563" s="8"/>
    </row>
    <row r="1564" spans="2:16" s="20" customFormat="1">
      <c r="B1564" s="207"/>
      <c r="C1564" s="207"/>
      <c r="D1564" s="207"/>
      <c r="E1564" s="207"/>
      <c r="F1564" s="212"/>
      <c r="G1564" s="207"/>
      <c r="H1564" s="214"/>
      <c r="I1564" s="213" t="s">
        <v>8567</v>
      </c>
      <c r="J1564" s="230" t="s">
        <v>8568</v>
      </c>
      <c r="K1564" s="211" t="s">
        <v>8565</v>
      </c>
      <c r="L1564" s="5">
        <v>39222000</v>
      </c>
      <c r="M1564" s="16">
        <v>2520083</v>
      </c>
      <c r="N1564" s="8"/>
    </row>
    <row r="1565" spans="2:16" s="20" customFormat="1" ht="38.25">
      <c r="B1565" s="207"/>
      <c r="C1565" s="207"/>
      <c r="D1565" s="207"/>
      <c r="E1565" s="207"/>
      <c r="F1565" s="212"/>
      <c r="G1565" s="207"/>
      <c r="H1565" s="214"/>
      <c r="I1565" s="213" t="s">
        <v>8569</v>
      </c>
      <c r="J1565" s="230" t="s">
        <v>8570</v>
      </c>
      <c r="K1565" s="211" t="s">
        <v>8565</v>
      </c>
      <c r="L1565" s="5">
        <v>39229000</v>
      </c>
      <c r="M1565" s="5">
        <v>2520070</v>
      </c>
      <c r="N1565" s="8" t="s">
        <v>8571</v>
      </c>
    </row>
    <row r="1566" spans="2:16" s="20" customFormat="1" ht="25.5">
      <c r="B1566" s="207"/>
      <c r="C1566" s="207"/>
      <c r="D1566" s="207"/>
      <c r="E1566" s="207"/>
      <c r="F1566" s="212"/>
      <c r="G1566" s="207"/>
      <c r="H1566" s="207" t="s">
        <v>8572</v>
      </c>
      <c r="I1566" s="236">
        <v>22209630</v>
      </c>
      <c r="J1566" s="230" t="s">
        <v>8573</v>
      </c>
      <c r="K1566" s="211" t="s">
        <v>8565</v>
      </c>
      <c r="L1566" s="5">
        <v>39251000</v>
      </c>
      <c r="M1566" s="5" t="s">
        <v>6966</v>
      </c>
      <c r="N1566" s="8"/>
    </row>
    <row r="1567" spans="2:16" s="20" customFormat="1" ht="51">
      <c r="B1567" s="207"/>
      <c r="C1567" s="207"/>
      <c r="D1567" s="207"/>
      <c r="E1567" s="207"/>
      <c r="F1567" s="212"/>
      <c r="G1567" s="207"/>
      <c r="H1567" s="214">
        <v>2220964</v>
      </c>
      <c r="I1567" s="236"/>
      <c r="J1567" s="230" t="s">
        <v>8574</v>
      </c>
      <c r="K1567" s="211"/>
      <c r="L1567" s="5"/>
      <c r="M1567" s="5"/>
      <c r="N1567" s="8"/>
    </row>
    <row r="1568" spans="2:16" s="20" customFormat="1" ht="25.5">
      <c r="B1568" s="207"/>
      <c r="C1568" s="207"/>
      <c r="D1568" s="207"/>
      <c r="E1568" s="207"/>
      <c r="F1568" s="212"/>
      <c r="G1568" s="207"/>
      <c r="H1568" s="214"/>
      <c r="I1568" s="236">
        <v>22209641</v>
      </c>
      <c r="J1568" s="230" t="s">
        <v>8575</v>
      </c>
      <c r="K1568" s="211" t="s">
        <v>8747</v>
      </c>
      <c r="L1568" s="5">
        <v>39252000</v>
      </c>
      <c r="M1568" s="5" t="s">
        <v>6966</v>
      </c>
      <c r="N1568" s="8"/>
    </row>
    <row r="1569" spans="2:14" s="20" customFormat="1" ht="38.25">
      <c r="B1569" s="207"/>
      <c r="C1569" s="207"/>
      <c r="D1569" s="207"/>
      <c r="E1569" s="207"/>
      <c r="F1569" s="212"/>
      <c r="G1569" s="207"/>
      <c r="H1569" s="214"/>
      <c r="I1569" s="236">
        <v>22209642</v>
      </c>
      <c r="J1569" s="230" t="s">
        <v>8576</v>
      </c>
      <c r="K1569" s="211" t="s">
        <v>8747</v>
      </c>
      <c r="L1569" s="5">
        <v>39253000</v>
      </c>
      <c r="M1569" s="5" t="s">
        <v>6966</v>
      </c>
      <c r="N1569" s="8"/>
    </row>
    <row r="1570" spans="2:14" s="20" customFormat="1" ht="51">
      <c r="B1570" s="207"/>
      <c r="C1570" s="207"/>
      <c r="D1570" s="207"/>
      <c r="E1570" s="207"/>
      <c r="F1570" s="212"/>
      <c r="G1570" s="207"/>
      <c r="H1570" s="214">
        <v>2220965</v>
      </c>
      <c r="I1570" s="236">
        <v>22209650</v>
      </c>
      <c r="J1570" s="230" t="s">
        <v>8577</v>
      </c>
      <c r="K1570" s="211" t="s">
        <v>8434</v>
      </c>
      <c r="L1570" s="5">
        <v>59040000</v>
      </c>
      <c r="M1570" s="5" t="s">
        <v>6966</v>
      </c>
      <c r="N1570" s="8"/>
    </row>
    <row r="1571" spans="2:14" s="20" customFormat="1" ht="25.5">
      <c r="B1571" s="207"/>
      <c r="C1571" s="207"/>
      <c r="D1571" s="207"/>
      <c r="E1571" s="207"/>
      <c r="F1571" s="212"/>
      <c r="G1571" s="207"/>
      <c r="H1571" s="214">
        <v>2220966</v>
      </c>
      <c r="I1571" s="236">
        <v>22209660</v>
      </c>
      <c r="J1571" s="230" t="s">
        <v>8578</v>
      </c>
      <c r="K1571" s="211" t="s">
        <v>8434</v>
      </c>
      <c r="L1571" s="5">
        <v>39259000</v>
      </c>
      <c r="M1571" s="16">
        <v>2520052</v>
      </c>
      <c r="N1571" s="8"/>
    </row>
    <row r="1572" spans="2:14" s="20" customFormat="1">
      <c r="B1572" s="207"/>
      <c r="C1572" s="207"/>
      <c r="D1572" s="207"/>
      <c r="E1572" s="207"/>
      <c r="F1572" s="212"/>
      <c r="G1572" s="207"/>
      <c r="H1572" s="214">
        <v>2220967</v>
      </c>
      <c r="I1572" s="236">
        <v>22209670</v>
      </c>
      <c r="J1572" s="230" t="s">
        <v>8579</v>
      </c>
      <c r="K1572" s="211" t="s">
        <v>8434</v>
      </c>
      <c r="L1572" s="5" t="s">
        <v>8580</v>
      </c>
      <c r="M1572" s="16">
        <v>2520100</v>
      </c>
      <c r="N1572" s="8"/>
    </row>
    <row r="1573" spans="2:14" s="20" customFormat="1" ht="25.5">
      <c r="B1573" s="207"/>
      <c r="C1573" s="207"/>
      <c r="D1573" s="207"/>
      <c r="E1573" s="207"/>
      <c r="F1573" s="212"/>
      <c r="G1573" s="207"/>
      <c r="H1573" s="214">
        <v>2220969</v>
      </c>
      <c r="I1573" s="236">
        <v>22209690</v>
      </c>
      <c r="J1573" s="230" t="s">
        <v>8581</v>
      </c>
      <c r="K1573" s="211" t="s">
        <v>11279</v>
      </c>
      <c r="L1573" s="5" t="s">
        <v>6994</v>
      </c>
      <c r="M1573" s="5" t="s">
        <v>6994</v>
      </c>
      <c r="N1573" s="8"/>
    </row>
    <row r="1574" spans="2:14" s="20" customFormat="1">
      <c r="B1574" s="207"/>
      <c r="C1574" s="207"/>
      <c r="D1574" s="207"/>
      <c r="E1574" s="207"/>
      <c r="F1574" s="212"/>
      <c r="G1574" s="207" t="s">
        <v>8582</v>
      </c>
      <c r="H1574" s="214"/>
      <c r="I1574" s="236"/>
      <c r="J1574" s="230" t="s">
        <v>8583</v>
      </c>
      <c r="K1574" s="211"/>
      <c r="L1574" s="5"/>
      <c r="M1574" s="5"/>
      <c r="N1574" s="8"/>
    </row>
    <row r="1575" spans="2:14" s="20" customFormat="1" ht="38.25">
      <c r="B1575" s="207"/>
      <c r="C1575" s="207"/>
      <c r="D1575" s="207"/>
      <c r="E1575" s="207"/>
      <c r="F1575" s="212"/>
      <c r="G1575" s="207"/>
      <c r="H1575" s="214">
        <v>2220971</v>
      </c>
      <c r="I1575" s="236">
        <v>22209710</v>
      </c>
      <c r="J1575" s="230" t="s">
        <v>8584</v>
      </c>
      <c r="K1575" s="211" t="s">
        <v>8434</v>
      </c>
      <c r="L1575" s="5" t="s">
        <v>8585</v>
      </c>
      <c r="M1575" s="5" t="s">
        <v>6966</v>
      </c>
      <c r="N1575" s="8" t="s">
        <v>8586</v>
      </c>
    </row>
    <row r="1576" spans="2:14" s="20" customFormat="1" ht="38.25">
      <c r="B1576" s="207"/>
      <c r="C1576" s="207"/>
      <c r="D1576" s="207"/>
      <c r="E1576" s="207"/>
      <c r="F1576" s="212"/>
      <c r="G1576" s="207"/>
      <c r="H1576" s="214">
        <v>2220972</v>
      </c>
      <c r="I1576" s="236"/>
      <c r="J1576" s="230" t="s">
        <v>8587</v>
      </c>
      <c r="K1576" s="211"/>
      <c r="L1576" s="5"/>
      <c r="M1576" s="5"/>
      <c r="N1576" s="8"/>
    </row>
    <row r="1577" spans="2:14" s="20" customFormat="1" ht="51">
      <c r="B1577" s="207"/>
      <c r="C1577" s="207"/>
      <c r="D1577" s="207"/>
      <c r="E1577" s="207"/>
      <c r="F1577" s="212"/>
      <c r="G1577" s="207"/>
      <c r="H1577" s="214"/>
      <c r="I1577" s="236">
        <v>22209721</v>
      </c>
      <c r="J1577" s="230" t="s">
        <v>8588</v>
      </c>
      <c r="K1577" s="211" t="s">
        <v>8747</v>
      </c>
      <c r="L1577" s="5">
        <v>39191000</v>
      </c>
      <c r="M1577" s="16" t="s">
        <v>8589</v>
      </c>
      <c r="N1577" s="8"/>
    </row>
    <row r="1578" spans="2:14" s="20" customFormat="1" ht="51">
      <c r="B1578" s="207"/>
      <c r="C1578" s="207"/>
      <c r="D1578" s="207"/>
      <c r="E1578" s="207"/>
      <c r="F1578" s="212"/>
      <c r="G1578" s="207"/>
      <c r="H1578" s="214"/>
      <c r="I1578" s="236">
        <v>22209722</v>
      </c>
      <c r="J1578" s="230" t="s">
        <v>8590</v>
      </c>
      <c r="K1578" s="211" t="s">
        <v>8747</v>
      </c>
      <c r="L1578" s="5">
        <v>39199000</v>
      </c>
      <c r="M1578" s="16" t="s">
        <v>8589</v>
      </c>
      <c r="N1578" s="8"/>
    </row>
    <row r="1579" spans="2:14" s="20" customFormat="1" ht="38.25">
      <c r="B1579" s="207"/>
      <c r="C1579" s="207"/>
      <c r="D1579" s="207"/>
      <c r="E1579" s="207"/>
      <c r="F1579" s="212"/>
      <c r="G1579" s="207"/>
      <c r="H1579" s="214">
        <v>2220973</v>
      </c>
      <c r="I1579" s="236"/>
      <c r="J1579" s="230" t="s">
        <v>8591</v>
      </c>
      <c r="K1579" s="211"/>
      <c r="L1579" s="5"/>
      <c r="M1579" s="5"/>
      <c r="N1579" s="8"/>
    </row>
    <row r="1580" spans="2:14" s="20" customFormat="1" ht="25.5">
      <c r="B1580" s="207"/>
      <c r="C1580" s="207"/>
      <c r="D1580" s="207"/>
      <c r="E1580" s="207"/>
      <c r="F1580" s="212"/>
      <c r="G1580" s="207"/>
      <c r="H1580" s="214"/>
      <c r="I1580" s="236">
        <v>22209731</v>
      </c>
      <c r="J1580" s="230" t="s">
        <v>8592</v>
      </c>
      <c r="K1580" s="211" t="s">
        <v>8747</v>
      </c>
      <c r="L1580" s="5">
        <v>39241000</v>
      </c>
      <c r="M1580" s="5" t="s">
        <v>8593</v>
      </c>
      <c r="N1580" s="8"/>
    </row>
    <row r="1581" spans="2:14" s="20" customFormat="1" ht="38.25">
      <c r="B1581" s="207"/>
      <c r="C1581" s="207"/>
      <c r="D1581" s="207"/>
      <c r="E1581" s="207"/>
      <c r="F1581" s="212"/>
      <c r="G1581" s="207"/>
      <c r="H1581" s="214"/>
      <c r="I1581" s="236">
        <v>22209739</v>
      </c>
      <c r="J1581" s="230" t="s">
        <v>8594</v>
      </c>
      <c r="K1581" s="211" t="s">
        <v>8434</v>
      </c>
      <c r="L1581" s="5">
        <v>39249000</v>
      </c>
      <c r="M1581" s="5" t="s">
        <v>8593</v>
      </c>
      <c r="N1581" s="8" t="s">
        <v>8595</v>
      </c>
    </row>
    <row r="1582" spans="2:14" s="20" customFormat="1" ht="51">
      <c r="B1582" s="207"/>
      <c r="C1582" s="207"/>
      <c r="D1582" s="207"/>
      <c r="E1582" s="207"/>
      <c r="F1582" s="212"/>
      <c r="G1582" s="207"/>
      <c r="H1582" s="214">
        <v>2220974</v>
      </c>
      <c r="I1582" s="236">
        <v>22209740</v>
      </c>
      <c r="J1582" s="230" t="s">
        <v>8596</v>
      </c>
      <c r="K1582" s="211" t="s">
        <v>8434</v>
      </c>
      <c r="L1582" s="5">
        <v>94059200</v>
      </c>
      <c r="M1582" s="5" t="s">
        <v>8593</v>
      </c>
      <c r="N1582" s="8"/>
    </row>
    <row r="1583" spans="2:14" s="20" customFormat="1">
      <c r="B1583" s="207"/>
      <c r="C1583" s="207"/>
      <c r="D1583" s="207"/>
      <c r="E1583" s="207"/>
      <c r="F1583" s="212"/>
      <c r="G1583" s="207"/>
      <c r="H1583" s="214">
        <v>2220975</v>
      </c>
      <c r="I1583" s="236">
        <v>22209750</v>
      </c>
      <c r="J1583" s="230" t="s">
        <v>8597</v>
      </c>
      <c r="K1583" s="211" t="s">
        <v>8434</v>
      </c>
      <c r="L1583" s="5">
        <v>85472000</v>
      </c>
      <c r="M1583" s="5" t="s">
        <v>6966</v>
      </c>
      <c r="N1583" s="8"/>
    </row>
    <row r="1584" spans="2:14" s="20" customFormat="1" ht="25.5">
      <c r="B1584" s="207"/>
      <c r="C1584" s="207"/>
      <c r="D1584" s="207"/>
      <c r="E1584" s="207"/>
      <c r="F1584" s="212"/>
      <c r="G1584" s="207"/>
      <c r="H1584" s="214">
        <v>2220976</v>
      </c>
      <c r="I1584" s="236">
        <v>22209760</v>
      </c>
      <c r="J1584" s="230" t="s">
        <v>8598</v>
      </c>
      <c r="K1584" s="211" t="s">
        <v>8434</v>
      </c>
      <c r="L1584" s="5">
        <v>39261000</v>
      </c>
      <c r="M1584" s="5" t="s">
        <v>8593</v>
      </c>
      <c r="N1584" s="8"/>
    </row>
    <row r="1585" spans="2:14" s="20" customFormat="1" ht="38.25">
      <c r="B1585" s="207"/>
      <c r="C1585" s="207"/>
      <c r="D1585" s="207"/>
      <c r="E1585" s="207"/>
      <c r="F1585" s="212"/>
      <c r="G1585" s="207"/>
      <c r="H1585" s="214">
        <v>2220977</v>
      </c>
      <c r="I1585" s="236"/>
      <c r="J1585" s="230" t="s">
        <v>8599</v>
      </c>
      <c r="K1585" s="211"/>
      <c r="L1585" s="5"/>
      <c r="M1585" s="5"/>
      <c r="N1585" s="8"/>
    </row>
    <row r="1586" spans="2:14" s="20" customFormat="1" ht="25.5">
      <c r="B1586" s="207"/>
      <c r="C1586" s="207"/>
      <c r="D1586" s="207"/>
      <c r="E1586" s="207"/>
      <c r="F1586" s="212"/>
      <c r="G1586" s="207"/>
      <c r="H1586" s="214"/>
      <c r="I1586" s="236" t="s">
        <v>8600</v>
      </c>
      <c r="J1586" s="230" t="s">
        <v>8601</v>
      </c>
      <c r="K1586" s="211" t="s">
        <v>8434</v>
      </c>
      <c r="L1586" s="5">
        <v>39263000</v>
      </c>
      <c r="M1586" s="5" t="s">
        <v>8602</v>
      </c>
      <c r="N1586" s="8"/>
    </row>
    <row r="1587" spans="2:14" s="20" customFormat="1" ht="25.5">
      <c r="B1587" s="207"/>
      <c r="C1587" s="207"/>
      <c r="D1587" s="207"/>
      <c r="E1587" s="207"/>
      <c r="F1587" s="212"/>
      <c r="G1587" s="207"/>
      <c r="H1587" s="214"/>
      <c r="I1587" s="236">
        <v>22209779</v>
      </c>
      <c r="J1587" s="230" t="s">
        <v>8603</v>
      </c>
      <c r="K1587" s="211" t="s">
        <v>8434</v>
      </c>
      <c r="L1587" s="5">
        <v>39264000</v>
      </c>
      <c r="M1587" s="5" t="s">
        <v>8593</v>
      </c>
      <c r="N1587" s="8"/>
    </row>
    <row r="1588" spans="2:14" s="20" customFormat="1" ht="25.5">
      <c r="B1588" s="207"/>
      <c r="C1588" s="207"/>
      <c r="D1588" s="207"/>
      <c r="E1588" s="207"/>
      <c r="F1588" s="212"/>
      <c r="G1588" s="207"/>
      <c r="H1588" s="214">
        <v>2220979</v>
      </c>
      <c r="I1588" s="236"/>
      <c r="J1588" s="230" t="s">
        <v>8604</v>
      </c>
      <c r="K1588" s="211"/>
      <c r="L1588" s="5"/>
      <c r="M1588" s="5"/>
      <c r="N1588" s="8"/>
    </row>
    <row r="1589" spans="2:14" s="20" customFormat="1">
      <c r="B1589" s="207"/>
      <c r="C1589" s="207"/>
      <c r="D1589" s="207"/>
      <c r="E1589" s="207"/>
      <c r="F1589" s="212"/>
      <c r="G1589" s="207"/>
      <c r="H1589" s="214"/>
      <c r="I1589" s="236">
        <v>22209791</v>
      </c>
      <c r="J1589" s="230" t="s">
        <v>8605</v>
      </c>
      <c r="K1589" s="211" t="s">
        <v>8434</v>
      </c>
      <c r="L1589" s="5">
        <v>39269010</v>
      </c>
      <c r="M1589" s="5" t="s">
        <v>8602</v>
      </c>
      <c r="N1589" s="8"/>
    </row>
    <row r="1590" spans="2:14" s="20" customFormat="1" ht="38.25">
      <c r="B1590" s="207"/>
      <c r="C1590" s="207"/>
      <c r="D1590" s="207"/>
      <c r="E1590" s="207"/>
      <c r="F1590" s="212"/>
      <c r="G1590" s="207"/>
      <c r="H1590" s="214"/>
      <c r="I1590" s="236">
        <v>22209792</v>
      </c>
      <c r="J1590" s="230" t="s">
        <v>8606</v>
      </c>
      <c r="K1590" s="211" t="s">
        <v>8434</v>
      </c>
      <c r="L1590" s="5">
        <v>39269020</v>
      </c>
      <c r="M1590" s="5" t="s">
        <v>8602</v>
      </c>
      <c r="N1590" s="8"/>
    </row>
    <row r="1591" spans="2:14" s="20" customFormat="1" ht="25.5">
      <c r="B1591" s="207"/>
      <c r="C1591" s="207"/>
      <c r="D1591" s="207"/>
      <c r="E1591" s="207"/>
      <c r="F1591" s="212"/>
      <c r="G1591" s="207"/>
      <c r="H1591" s="214"/>
      <c r="I1591" s="236">
        <v>22209793</v>
      </c>
      <c r="J1591" s="230" t="s">
        <v>8607</v>
      </c>
      <c r="K1591" s="211" t="s">
        <v>8434</v>
      </c>
      <c r="L1591" s="5">
        <v>39269030</v>
      </c>
      <c r="M1591" s="5" t="s">
        <v>8602</v>
      </c>
      <c r="N1591" s="8" t="s">
        <v>8608</v>
      </c>
    </row>
    <row r="1592" spans="2:14" s="20" customFormat="1" ht="102">
      <c r="B1592" s="207"/>
      <c r="C1592" s="207"/>
      <c r="D1592" s="207"/>
      <c r="E1592" s="207"/>
      <c r="F1592" s="212"/>
      <c r="G1592" s="207"/>
      <c r="H1592" s="214"/>
      <c r="I1592" s="236">
        <v>22209794</v>
      </c>
      <c r="J1592" s="230" t="s">
        <v>8609</v>
      </c>
      <c r="K1592" s="211" t="s">
        <v>8434</v>
      </c>
      <c r="L1592" s="5">
        <v>39269040</v>
      </c>
      <c r="M1592" s="5" t="s">
        <v>6966</v>
      </c>
      <c r="N1592" s="8" t="s">
        <v>8610</v>
      </c>
    </row>
    <row r="1593" spans="2:14" s="20" customFormat="1" ht="51">
      <c r="B1593" s="207"/>
      <c r="C1593" s="207"/>
      <c r="D1593" s="207"/>
      <c r="E1593" s="207"/>
      <c r="F1593" s="212"/>
      <c r="G1593" s="207"/>
      <c r="H1593" s="214"/>
      <c r="I1593" s="236">
        <v>22209795</v>
      </c>
      <c r="J1593" s="230" t="s">
        <v>8611</v>
      </c>
      <c r="K1593" s="211" t="s">
        <v>8434</v>
      </c>
      <c r="L1593" s="5">
        <v>39269050</v>
      </c>
      <c r="M1593" s="5" t="s">
        <v>6966</v>
      </c>
      <c r="N1593" s="8" t="s">
        <v>8612</v>
      </c>
    </row>
    <row r="1594" spans="2:14" s="20" customFormat="1">
      <c r="B1594" s="207"/>
      <c r="C1594" s="207"/>
      <c r="D1594" s="207"/>
      <c r="E1594" s="207"/>
      <c r="F1594" s="212"/>
      <c r="G1594" s="207"/>
      <c r="H1594" s="214"/>
      <c r="I1594" s="236">
        <v>22209796</v>
      </c>
      <c r="J1594" s="230" t="s">
        <v>8613</v>
      </c>
      <c r="K1594" s="211" t="s">
        <v>8434</v>
      </c>
      <c r="L1594" s="5">
        <v>39269060</v>
      </c>
      <c r="M1594" s="5" t="s">
        <v>6966</v>
      </c>
      <c r="N1594" s="8"/>
    </row>
    <row r="1595" spans="2:14" s="20" customFormat="1" ht="38.25">
      <c r="B1595" s="207"/>
      <c r="C1595" s="207"/>
      <c r="D1595" s="207"/>
      <c r="E1595" s="207"/>
      <c r="F1595" s="212"/>
      <c r="G1595" s="207"/>
      <c r="H1595" s="214"/>
      <c r="I1595" s="236">
        <v>22209797</v>
      </c>
      <c r="J1595" s="230" t="s">
        <v>8614</v>
      </c>
      <c r="K1595" s="211" t="s">
        <v>8434</v>
      </c>
      <c r="L1595" s="5">
        <v>39269070</v>
      </c>
      <c r="M1595" s="5" t="s">
        <v>6966</v>
      </c>
      <c r="N1595" s="8"/>
    </row>
    <row r="1596" spans="2:14" s="20" customFormat="1" ht="38.25">
      <c r="B1596" s="207"/>
      <c r="C1596" s="207"/>
      <c r="D1596" s="207"/>
      <c r="E1596" s="207"/>
      <c r="F1596" s="212"/>
      <c r="G1596" s="207"/>
      <c r="H1596" s="214"/>
      <c r="I1596" s="236">
        <v>22209798</v>
      </c>
      <c r="J1596" s="230" t="s">
        <v>8615</v>
      </c>
      <c r="K1596" s="211" t="s">
        <v>8434</v>
      </c>
      <c r="L1596" s="5">
        <v>39269080</v>
      </c>
      <c r="M1596" s="5" t="s">
        <v>6966</v>
      </c>
      <c r="N1596" s="8"/>
    </row>
    <row r="1597" spans="2:14" s="20" customFormat="1" ht="63.75">
      <c r="B1597" s="207"/>
      <c r="C1597" s="207"/>
      <c r="D1597" s="207"/>
      <c r="E1597" s="207"/>
      <c r="F1597" s="212"/>
      <c r="G1597" s="207"/>
      <c r="H1597" s="214"/>
      <c r="I1597" s="236">
        <v>22209799</v>
      </c>
      <c r="J1597" s="230" t="s">
        <v>8616</v>
      </c>
      <c r="K1597" s="211" t="s">
        <v>8434</v>
      </c>
      <c r="L1597" s="5" t="s">
        <v>8617</v>
      </c>
      <c r="M1597" s="5" t="s">
        <v>8602</v>
      </c>
      <c r="N1597" s="8" t="s">
        <v>8618</v>
      </c>
    </row>
    <row r="1598" spans="2:14" s="20" customFormat="1" ht="25.5">
      <c r="B1598" s="207"/>
      <c r="C1598" s="207"/>
      <c r="D1598" s="207"/>
      <c r="E1598" s="207"/>
      <c r="F1598" s="212"/>
      <c r="G1598" s="207" t="s">
        <v>8619</v>
      </c>
      <c r="H1598" s="207" t="s">
        <v>8620</v>
      </c>
      <c r="I1598" s="236">
        <v>22209900</v>
      </c>
      <c r="J1598" s="230" t="s">
        <v>8621</v>
      </c>
      <c r="K1598" s="211" t="s">
        <v>11279</v>
      </c>
      <c r="L1598" s="5" t="s">
        <v>6994</v>
      </c>
      <c r="M1598" s="5" t="s">
        <v>6994</v>
      </c>
      <c r="N1598" s="6" t="s">
        <v>8622</v>
      </c>
    </row>
    <row r="1599" spans="2:14" s="20" customFormat="1">
      <c r="B1599" s="207"/>
      <c r="C1599" s="207" t="s">
        <v>8623</v>
      </c>
      <c r="D1599" s="207"/>
      <c r="E1599" s="207"/>
      <c r="F1599" s="212"/>
      <c r="G1599" s="207"/>
      <c r="H1599" s="214"/>
      <c r="I1599" s="236"/>
      <c r="J1599" s="210" t="s">
        <v>8624</v>
      </c>
      <c r="K1599" s="237"/>
      <c r="L1599" s="5"/>
      <c r="M1599" s="5"/>
      <c r="N1599" s="8"/>
    </row>
    <row r="1600" spans="2:14" s="20" customFormat="1">
      <c r="B1600" s="207"/>
      <c r="C1600" s="207"/>
      <c r="D1600" s="207" t="s">
        <v>8625</v>
      </c>
      <c r="E1600" s="207" t="s">
        <v>8626</v>
      </c>
      <c r="F1600" s="212" t="s">
        <v>8627</v>
      </c>
      <c r="G1600" s="207"/>
      <c r="H1600" s="214"/>
      <c r="I1600" s="236"/>
      <c r="J1600" s="210" t="s">
        <v>8628</v>
      </c>
      <c r="K1600" s="237"/>
      <c r="L1600" s="5"/>
      <c r="M1600" s="5"/>
      <c r="N1600" s="8"/>
    </row>
    <row r="1601" spans="2:14" s="20" customFormat="1">
      <c r="B1601" s="207"/>
      <c r="C1601" s="207"/>
      <c r="D1601" s="207"/>
      <c r="E1601" s="207"/>
      <c r="F1601" s="212"/>
      <c r="G1601" s="207" t="s">
        <v>8629</v>
      </c>
      <c r="H1601" s="214"/>
      <c r="I1601" s="236"/>
      <c r="J1601" s="230" t="s">
        <v>8630</v>
      </c>
      <c r="K1601" s="211"/>
      <c r="L1601" s="5"/>
      <c r="M1601" s="5"/>
      <c r="N1601" s="8"/>
    </row>
    <row r="1602" spans="2:14" s="20" customFormat="1" ht="25.5">
      <c r="B1602" s="207"/>
      <c r="C1602" s="207"/>
      <c r="D1602" s="207"/>
      <c r="E1602" s="207"/>
      <c r="F1602" s="212"/>
      <c r="G1602" s="207"/>
      <c r="H1602" s="214" t="s">
        <v>8631</v>
      </c>
      <c r="I1602" s="236" t="s">
        <v>8632</v>
      </c>
      <c r="J1602" s="230" t="s">
        <v>8633</v>
      </c>
      <c r="K1602" s="211" t="s">
        <v>8747</v>
      </c>
      <c r="L1602" s="5" t="s">
        <v>8634</v>
      </c>
      <c r="M1602" s="5" t="s">
        <v>6966</v>
      </c>
      <c r="N1602" s="8"/>
    </row>
    <row r="1603" spans="2:14" s="20" customFormat="1" ht="51">
      <c r="B1603" s="207"/>
      <c r="C1603" s="207"/>
      <c r="D1603" s="207"/>
      <c r="E1603" s="207"/>
      <c r="F1603" s="212"/>
      <c r="G1603" s="207"/>
      <c r="H1603" s="214" t="s">
        <v>8635</v>
      </c>
      <c r="I1603" s="236" t="s">
        <v>8636</v>
      </c>
      <c r="J1603" s="230" t="s">
        <v>8637</v>
      </c>
      <c r="K1603" s="211" t="s">
        <v>8747</v>
      </c>
      <c r="L1603" s="5">
        <v>70050000</v>
      </c>
      <c r="M1603" s="5" t="s">
        <v>6966</v>
      </c>
      <c r="N1603" s="8"/>
    </row>
    <row r="1604" spans="2:14" s="20" customFormat="1" ht="25.5">
      <c r="B1604" s="207"/>
      <c r="C1604" s="207"/>
      <c r="D1604" s="207"/>
      <c r="E1604" s="207"/>
      <c r="F1604" s="212"/>
      <c r="G1604" s="207"/>
      <c r="H1604" s="214" t="s">
        <v>8638</v>
      </c>
      <c r="I1604" s="236" t="s">
        <v>8639</v>
      </c>
      <c r="J1604" s="230" t="s">
        <v>8640</v>
      </c>
      <c r="K1604" s="211" t="s">
        <v>11279</v>
      </c>
      <c r="L1604" s="5" t="s">
        <v>6994</v>
      </c>
      <c r="M1604" s="5" t="s">
        <v>6994</v>
      </c>
      <c r="N1604" s="8"/>
    </row>
    <row r="1605" spans="2:14" s="20" customFormat="1" ht="25.5">
      <c r="B1605" s="207"/>
      <c r="C1605" s="207"/>
      <c r="D1605" s="207"/>
      <c r="E1605" s="207"/>
      <c r="F1605" s="212"/>
      <c r="G1605" s="207" t="s">
        <v>8641</v>
      </c>
      <c r="H1605" s="214"/>
      <c r="I1605" s="236"/>
      <c r="J1605" s="230" t="s">
        <v>8642</v>
      </c>
      <c r="K1605" s="211"/>
      <c r="L1605" s="5"/>
      <c r="M1605" s="5"/>
      <c r="N1605" s="8"/>
    </row>
    <row r="1606" spans="2:14" s="20" customFormat="1" ht="38.25">
      <c r="B1606" s="207"/>
      <c r="C1606" s="207"/>
      <c r="D1606" s="207"/>
      <c r="E1606" s="207"/>
      <c r="F1606" s="212"/>
      <c r="G1606" s="207"/>
      <c r="H1606" s="214" t="s">
        <v>8643</v>
      </c>
      <c r="I1606" s="236" t="s">
        <v>8644</v>
      </c>
      <c r="J1606" s="230" t="s">
        <v>8645</v>
      </c>
      <c r="K1606" s="211" t="s">
        <v>8747</v>
      </c>
      <c r="L1606" s="5">
        <v>70060000</v>
      </c>
      <c r="M1606" s="5" t="s">
        <v>8646</v>
      </c>
      <c r="N1606" s="8"/>
    </row>
    <row r="1607" spans="2:14" s="20" customFormat="1" ht="25.5">
      <c r="B1607" s="207"/>
      <c r="C1607" s="207"/>
      <c r="D1607" s="207"/>
      <c r="E1607" s="207"/>
      <c r="F1607" s="212"/>
      <c r="G1607" s="207"/>
      <c r="H1607" s="214" t="s">
        <v>8647</v>
      </c>
      <c r="I1607" s="236" t="s">
        <v>8648</v>
      </c>
      <c r="J1607" s="230" t="s">
        <v>5163</v>
      </c>
      <c r="K1607" s="211" t="s">
        <v>8747</v>
      </c>
      <c r="L1607" s="5">
        <v>70070000</v>
      </c>
      <c r="M1607" s="5" t="s">
        <v>6966</v>
      </c>
      <c r="N1607" s="8" t="s">
        <v>5164</v>
      </c>
    </row>
    <row r="1608" spans="2:14" s="20" customFormat="1" ht="25.5">
      <c r="B1608" s="207"/>
      <c r="C1608" s="207"/>
      <c r="D1608" s="207"/>
      <c r="E1608" s="207"/>
      <c r="F1608" s="212"/>
      <c r="G1608" s="207"/>
      <c r="H1608" s="214" t="s">
        <v>5165</v>
      </c>
      <c r="I1608" s="236"/>
      <c r="J1608" s="230" t="s">
        <v>5166</v>
      </c>
      <c r="K1608" s="211"/>
      <c r="L1608" s="5"/>
      <c r="M1608" s="5"/>
      <c r="N1608" s="8"/>
    </row>
    <row r="1609" spans="2:14" s="20" customFormat="1">
      <c r="B1609" s="207"/>
      <c r="C1609" s="207"/>
      <c r="D1609" s="207"/>
      <c r="E1609" s="207"/>
      <c r="F1609" s="212"/>
      <c r="G1609" s="207"/>
      <c r="H1609" s="214"/>
      <c r="I1609" s="236" t="s">
        <v>5167</v>
      </c>
      <c r="J1609" s="230" t="s">
        <v>5168</v>
      </c>
      <c r="K1609" s="211" t="s">
        <v>8747</v>
      </c>
      <c r="L1609" s="5">
        <v>70080000</v>
      </c>
      <c r="M1609" s="5" t="s">
        <v>6966</v>
      </c>
      <c r="N1609" s="8"/>
    </row>
    <row r="1610" spans="2:14" s="20" customFormat="1">
      <c r="B1610" s="207"/>
      <c r="C1610" s="207"/>
      <c r="D1610" s="207"/>
      <c r="E1610" s="207"/>
      <c r="F1610" s="212"/>
      <c r="G1610" s="207"/>
      <c r="H1610" s="214"/>
      <c r="I1610" s="236">
        <v>23100232</v>
      </c>
      <c r="J1610" s="230" t="s">
        <v>5169</v>
      </c>
      <c r="K1610" s="211" t="s">
        <v>8747</v>
      </c>
      <c r="L1610" s="5">
        <v>70091000</v>
      </c>
      <c r="M1610" s="5" t="s">
        <v>6966</v>
      </c>
      <c r="N1610" s="8"/>
    </row>
    <row r="1611" spans="2:14" s="20" customFormat="1" ht="25.5">
      <c r="B1611" s="207"/>
      <c r="C1611" s="207"/>
      <c r="D1611" s="207"/>
      <c r="E1611" s="207"/>
      <c r="F1611" s="212"/>
      <c r="G1611" s="207"/>
      <c r="H1611" s="214"/>
      <c r="I1611" s="236">
        <v>23100233</v>
      </c>
      <c r="J1611" s="230" t="s">
        <v>5170</v>
      </c>
      <c r="K1611" s="211" t="s">
        <v>8747</v>
      </c>
      <c r="L1611" s="5">
        <v>70099000</v>
      </c>
      <c r="M1611" s="5" t="s">
        <v>6966</v>
      </c>
      <c r="N1611" s="8"/>
    </row>
    <row r="1612" spans="2:14" s="20" customFormat="1" ht="25.5">
      <c r="B1612" s="207"/>
      <c r="C1612" s="207"/>
      <c r="D1612" s="207"/>
      <c r="E1612" s="207"/>
      <c r="F1612" s="212"/>
      <c r="G1612" s="207"/>
      <c r="H1612" s="214" t="s">
        <v>5171</v>
      </c>
      <c r="I1612" s="236" t="s">
        <v>5172</v>
      </c>
      <c r="J1612" s="230" t="s">
        <v>5173</v>
      </c>
      <c r="K1612" s="211" t="s">
        <v>11279</v>
      </c>
      <c r="L1612" s="5" t="s">
        <v>6994</v>
      </c>
      <c r="M1612" s="5" t="s">
        <v>6994</v>
      </c>
      <c r="N1612" s="8"/>
    </row>
    <row r="1613" spans="2:14" s="20" customFormat="1">
      <c r="B1613" s="207"/>
      <c r="C1613" s="207"/>
      <c r="D1613" s="207"/>
      <c r="E1613" s="207"/>
      <c r="F1613" s="212"/>
      <c r="G1613" s="207" t="s">
        <v>5174</v>
      </c>
      <c r="H1613" s="214"/>
      <c r="I1613" s="236"/>
      <c r="J1613" s="230" t="s">
        <v>5175</v>
      </c>
      <c r="K1613" s="211"/>
      <c r="L1613" s="5"/>
      <c r="M1613" s="5"/>
      <c r="N1613" s="8"/>
    </row>
    <row r="1614" spans="2:14" s="20" customFormat="1" ht="63.75">
      <c r="B1614" s="207"/>
      <c r="C1614" s="207"/>
      <c r="D1614" s="207"/>
      <c r="E1614" s="207"/>
      <c r="F1614" s="212"/>
      <c r="G1614" s="207"/>
      <c r="H1614" s="214" t="s">
        <v>5176</v>
      </c>
      <c r="I1614" s="236"/>
      <c r="J1614" s="230" t="s">
        <v>5177</v>
      </c>
      <c r="K1614" s="211"/>
      <c r="L1614" s="5"/>
      <c r="M1614" s="5"/>
      <c r="N1614" s="8"/>
    </row>
    <row r="1615" spans="2:14" s="20" customFormat="1" ht="25.5">
      <c r="B1615" s="207"/>
      <c r="C1615" s="207"/>
      <c r="D1615" s="207"/>
      <c r="E1615" s="207"/>
      <c r="F1615" s="212"/>
      <c r="G1615" s="207"/>
      <c r="H1615" s="214"/>
      <c r="I1615" s="236" t="s">
        <v>5178</v>
      </c>
      <c r="J1615" s="230" t="s">
        <v>5179</v>
      </c>
      <c r="K1615" s="211" t="s">
        <v>8747</v>
      </c>
      <c r="L1615" s="5">
        <v>70102000</v>
      </c>
      <c r="M1615" s="5" t="s">
        <v>6994</v>
      </c>
      <c r="N1615" s="8"/>
    </row>
    <row r="1616" spans="2:14" s="20" customFormat="1" ht="51">
      <c r="B1616" s="207"/>
      <c r="C1616" s="207"/>
      <c r="D1616" s="207"/>
      <c r="E1616" s="207"/>
      <c r="F1616" s="212"/>
      <c r="G1616" s="207"/>
      <c r="H1616" s="214"/>
      <c r="I1616" s="236">
        <v>23100312</v>
      </c>
      <c r="J1616" s="230" t="s">
        <v>5180</v>
      </c>
      <c r="K1616" s="211" t="s">
        <v>8747</v>
      </c>
      <c r="L1616" s="5">
        <v>70109000</v>
      </c>
      <c r="M1616" s="5">
        <v>2610030</v>
      </c>
      <c r="N1616" s="8"/>
    </row>
    <row r="1617" spans="2:14" s="20" customFormat="1" ht="25.5">
      <c r="B1617" s="207"/>
      <c r="C1617" s="207"/>
      <c r="D1617" s="207"/>
      <c r="E1617" s="207"/>
      <c r="F1617" s="212"/>
      <c r="G1617" s="207"/>
      <c r="H1617" s="214" t="s">
        <v>5181</v>
      </c>
      <c r="I1617" s="236" t="s">
        <v>5182</v>
      </c>
      <c r="J1617" s="230" t="s">
        <v>5183</v>
      </c>
      <c r="K1617" s="211" t="s">
        <v>8747</v>
      </c>
      <c r="L1617" s="5" t="s">
        <v>5184</v>
      </c>
      <c r="M1617" s="5" t="s">
        <v>6966</v>
      </c>
      <c r="N1617" s="8" t="s">
        <v>5185</v>
      </c>
    </row>
    <row r="1618" spans="2:14" s="20" customFormat="1" ht="51">
      <c r="B1618" s="207"/>
      <c r="C1618" s="207"/>
      <c r="D1618" s="207"/>
      <c r="E1618" s="207"/>
      <c r="F1618" s="212"/>
      <c r="G1618" s="207"/>
      <c r="H1618" s="214" t="s">
        <v>5186</v>
      </c>
      <c r="I1618" s="236"/>
      <c r="J1618" s="230" t="s">
        <v>5187</v>
      </c>
      <c r="K1618" s="211"/>
      <c r="L1618" s="5"/>
      <c r="M1618" s="5"/>
      <c r="N1618" s="8"/>
    </row>
    <row r="1619" spans="2:14" s="20" customFormat="1" ht="38.25">
      <c r="B1619" s="207"/>
      <c r="C1619" s="207"/>
      <c r="D1619" s="207"/>
      <c r="E1619" s="207"/>
      <c r="F1619" s="212"/>
      <c r="G1619" s="207"/>
      <c r="H1619" s="214"/>
      <c r="I1619" s="236" t="s">
        <v>5188</v>
      </c>
      <c r="J1619" s="230" t="s">
        <v>5189</v>
      </c>
      <c r="K1619" s="211" t="s">
        <v>8747</v>
      </c>
      <c r="L1619" s="5">
        <v>70134000</v>
      </c>
      <c r="M1619" s="5" t="s">
        <v>5190</v>
      </c>
      <c r="N1619" s="8"/>
    </row>
    <row r="1620" spans="2:14" s="20" customFormat="1" ht="51">
      <c r="B1620" s="207"/>
      <c r="C1620" s="207"/>
      <c r="D1620" s="207"/>
      <c r="E1620" s="207"/>
      <c r="F1620" s="212"/>
      <c r="G1620" s="207"/>
      <c r="H1620" s="214"/>
      <c r="I1620" s="236">
        <v>23100339</v>
      </c>
      <c r="J1620" s="230" t="s">
        <v>5191</v>
      </c>
      <c r="K1620" s="211" t="s">
        <v>8747</v>
      </c>
      <c r="L1620" s="5">
        <v>70139000</v>
      </c>
      <c r="M1620" s="5" t="s">
        <v>5190</v>
      </c>
      <c r="N1620" s="8" t="s">
        <v>5192</v>
      </c>
    </row>
    <row r="1621" spans="2:14" s="20" customFormat="1" ht="25.5">
      <c r="B1621" s="207"/>
      <c r="C1621" s="207"/>
      <c r="D1621" s="207"/>
      <c r="E1621" s="207"/>
      <c r="F1621" s="212"/>
      <c r="G1621" s="207"/>
      <c r="H1621" s="214" t="s">
        <v>5193</v>
      </c>
      <c r="I1621" s="236">
        <v>23100340</v>
      </c>
      <c r="J1621" s="231" t="s">
        <v>5194</v>
      </c>
      <c r="K1621" s="211" t="s">
        <v>8565</v>
      </c>
      <c r="L1621" s="5" t="s">
        <v>5195</v>
      </c>
      <c r="M1621" s="5">
        <v>2610060</v>
      </c>
      <c r="N1621" s="8" t="s">
        <v>5196</v>
      </c>
    </row>
    <row r="1622" spans="2:14" s="20" customFormat="1" ht="25.5">
      <c r="B1622" s="207"/>
      <c r="C1622" s="207"/>
      <c r="D1622" s="207"/>
      <c r="E1622" s="207"/>
      <c r="F1622" s="212"/>
      <c r="G1622" s="207"/>
      <c r="H1622" s="214">
        <v>2310035</v>
      </c>
      <c r="I1622" s="236">
        <v>23100350</v>
      </c>
      <c r="J1622" s="230" t="s">
        <v>5197</v>
      </c>
      <c r="K1622" s="211" t="s">
        <v>11279</v>
      </c>
      <c r="L1622" s="5" t="s">
        <v>6994</v>
      </c>
      <c r="M1622" s="5" t="s">
        <v>6994</v>
      </c>
      <c r="N1622" s="8"/>
    </row>
    <row r="1623" spans="2:14" s="20" customFormat="1" ht="25.5">
      <c r="B1623" s="207"/>
      <c r="C1623" s="207"/>
      <c r="D1623" s="207"/>
      <c r="E1623" s="207"/>
      <c r="F1623" s="212"/>
      <c r="G1623" s="207"/>
      <c r="H1623" s="214">
        <v>2310036</v>
      </c>
      <c r="I1623" s="236" t="s">
        <v>5198</v>
      </c>
      <c r="J1623" s="230" t="s">
        <v>5199</v>
      </c>
      <c r="K1623" s="211" t="s">
        <v>11279</v>
      </c>
      <c r="L1623" s="5" t="s">
        <v>6994</v>
      </c>
      <c r="M1623" s="5" t="s">
        <v>6994</v>
      </c>
      <c r="N1623" s="8"/>
    </row>
    <row r="1624" spans="2:14" s="20" customFormat="1">
      <c r="B1624" s="207"/>
      <c r="C1624" s="207"/>
      <c r="D1624" s="207"/>
      <c r="E1624" s="207"/>
      <c r="F1624" s="212"/>
      <c r="G1624" s="207" t="s">
        <v>5200</v>
      </c>
      <c r="H1624" s="214"/>
      <c r="I1624" s="236"/>
      <c r="J1624" s="230" t="s">
        <v>5201</v>
      </c>
      <c r="K1624" s="211"/>
      <c r="L1624" s="5"/>
      <c r="M1624" s="5"/>
      <c r="N1624" s="8"/>
    </row>
    <row r="1625" spans="2:14" s="20" customFormat="1" ht="25.5">
      <c r="B1625" s="207"/>
      <c r="C1625" s="207"/>
      <c r="D1625" s="207"/>
      <c r="E1625" s="207"/>
      <c r="F1625" s="212"/>
      <c r="G1625" s="207"/>
      <c r="H1625" s="214" t="s">
        <v>5202</v>
      </c>
      <c r="I1625" s="236" t="s">
        <v>5203</v>
      </c>
      <c r="J1625" s="242" t="s">
        <v>5204</v>
      </c>
      <c r="K1625" s="211" t="s">
        <v>8747</v>
      </c>
      <c r="L1625" s="5">
        <v>70191000</v>
      </c>
      <c r="M1625" s="5" t="s">
        <v>6966</v>
      </c>
      <c r="N1625" s="8"/>
    </row>
    <row r="1626" spans="2:14" s="20" customFormat="1" ht="38.25">
      <c r="B1626" s="207"/>
      <c r="C1626" s="207"/>
      <c r="D1626" s="207"/>
      <c r="E1626" s="207"/>
      <c r="F1626" s="212"/>
      <c r="G1626" s="207"/>
      <c r="H1626" s="214" t="s">
        <v>5205</v>
      </c>
      <c r="I1626" s="236"/>
      <c r="J1626" s="230" t="s">
        <v>5206</v>
      </c>
      <c r="K1626" s="211"/>
      <c r="L1626" s="5"/>
      <c r="M1626" s="5" t="s">
        <v>6966</v>
      </c>
      <c r="N1626" s="8"/>
    </row>
    <row r="1627" spans="2:14" s="20" customFormat="1" ht="38.25">
      <c r="B1627" s="207"/>
      <c r="C1627" s="207"/>
      <c r="D1627" s="207"/>
      <c r="E1627" s="207"/>
      <c r="F1627" s="212"/>
      <c r="G1627" s="207"/>
      <c r="H1627" s="214"/>
      <c r="I1627" s="236">
        <v>23100421</v>
      </c>
      <c r="J1627" s="230" t="s">
        <v>5207</v>
      </c>
      <c r="K1627" s="211" t="s">
        <v>8747</v>
      </c>
      <c r="L1627" s="5">
        <v>70193000</v>
      </c>
      <c r="M1627" s="5" t="s">
        <v>6966</v>
      </c>
      <c r="N1627" s="8"/>
    </row>
    <row r="1628" spans="2:14" s="20" customFormat="1" ht="25.5">
      <c r="B1628" s="207"/>
      <c r="C1628" s="207"/>
      <c r="D1628" s="207"/>
      <c r="E1628" s="207"/>
      <c r="F1628" s="212"/>
      <c r="G1628" s="207"/>
      <c r="H1628" s="214"/>
      <c r="I1628" s="236">
        <v>23100429</v>
      </c>
      <c r="J1628" s="230" t="s">
        <v>5208</v>
      </c>
      <c r="K1628" s="211" t="s">
        <v>8747</v>
      </c>
      <c r="L1628" s="5">
        <v>70199000</v>
      </c>
      <c r="M1628" s="5" t="s">
        <v>6994</v>
      </c>
      <c r="N1628" s="8" t="s">
        <v>5209</v>
      </c>
    </row>
    <row r="1629" spans="2:14" s="20" customFormat="1" ht="25.5">
      <c r="B1629" s="207"/>
      <c r="C1629" s="207"/>
      <c r="D1629" s="207"/>
      <c r="E1629" s="207"/>
      <c r="F1629" s="212"/>
      <c r="G1629" s="207"/>
      <c r="H1629" s="214" t="s">
        <v>5210</v>
      </c>
      <c r="I1629" s="236" t="s">
        <v>5211</v>
      </c>
      <c r="J1629" s="230" t="s">
        <v>5212</v>
      </c>
      <c r="K1629" s="211" t="s">
        <v>11279</v>
      </c>
      <c r="L1629" s="5" t="s">
        <v>6994</v>
      </c>
      <c r="M1629" s="5" t="s">
        <v>6994</v>
      </c>
      <c r="N1629" s="8"/>
    </row>
    <row r="1630" spans="2:14" s="20" customFormat="1" ht="25.5">
      <c r="B1630" s="207"/>
      <c r="C1630" s="207"/>
      <c r="D1630" s="207"/>
      <c r="E1630" s="207"/>
      <c r="F1630" s="212"/>
      <c r="G1630" s="207" t="s">
        <v>5213</v>
      </c>
      <c r="H1630" s="214"/>
      <c r="I1630" s="236"/>
      <c r="J1630" s="230" t="s">
        <v>5214</v>
      </c>
      <c r="K1630" s="211"/>
      <c r="L1630" s="5"/>
      <c r="M1630" s="5"/>
      <c r="N1630" s="8"/>
    </row>
    <row r="1631" spans="2:14" s="20" customFormat="1" ht="25.5">
      <c r="B1631" s="207"/>
      <c r="C1631" s="207"/>
      <c r="D1631" s="207"/>
      <c r="E1631" s="207"/>
      <c r="F1631" s="212"/>
      <c r="G1631" s="207"/>
      <c r="H1631" s="214" t="s">
        <v>5215</v>
      </c>
      <c r="I1631" s="236" t="s">
        <v>5216</v>
      </c>
      <c r="J1631" s="230" t="s">
        <v>5217</v>
      </c>
      <c r="K1631" s="211" t="s">
        <v>8747</v>
      </c>
      <c r="L1631" s="5">
        <v>70020000</v>
      </c>
      <c r="M1631" s="5" t="s">
        <v>6966</v>
      </c>
      <c r="N1631" s="8"/>
    </row>
    <row r="1632" spans="2:14" s="20" customFormat="1" ht="38.25">
      <c r="B1632" s="207"/>
      <c r="C1632" s="207"/>
      <c r="D1632" s="207"/>
      <c r="E1632" s="207"/>
      <c r="F1632" s="212"/>
      <c r="G1632" s="207"/>
      <c r="H1632" s="214" t="s">
        <v>5218</v>
      </c>
      <c r="I1632" s="236" t="s">
        <v>5219</v>
      </c>
      <c r="J1632" s="230" t="s">
        <v>5220</v>
      </c>
      <c r="K1632" s="211" t="s">
        <v>8747</v>
      </c>
      <c r="L1632" s="5">
        <v>70169000</v>
      </c>
      <c r="M1632" s="5" t="s">
        <v>6966</v>
      </c>
      <c r="N1632" s="8" t="s">
        <v>5221</v>
      </c>
    </row>
    <row r="1633" spans="2:14" s="20" customFormat="1">
      <c r="B1633" s="207"/>
      <c r="C1633" s="207"/>
      <c r="D1633" s="207"/>
      <c r="E1633" s="207"/>
      <c r="F1633" s="212"/>
      <c r="G1633" s="207" t="s">
        <v>5222</v>
      </c>
      <c r="H1633" s="214"/>
      <c r="I1633" s="236"/>
      <c r="J1633" s="230" t="s">
        <v>5223</v>
      </c>
      <c r="K1633" s="211"/>
      <c r="L1633" s="5"/>
      <c r="M1633" s="5"/>
      <c r="N1633" s="8"/>
    </row>
    <row r="1634" spans="2:14" s="20" customFormat="1" ht="51">
      <c r="B1634" s="207"/>
      <c r="C1634" s="207"/>
      <c r="D1634" s="207"/>
      <c r="E1634" s="207"/>
      <c r="F1634" s="212"/>
      <c r="G1634" s="207"/>
      <c r="H1634" s="214" t="s">
        <v>5224</v>
      </c>
      <c r="I1634" s="236">
        <v>23100610</v>
      </c>
      <c r="J1634" s="230" t="s">
        <v>5225</v>
      </c>
      <c r="K1634" s="211" t="s">
        <v>8747</v>
      </c>
      <c r="L1634" s="5">
        <v>70110000</v>
      </c>
      <c r="M1634" s="5"/>
      <c r="N1634" s="8" t="s">
        <v>5226</v>
      </c>
    </row>
    <row r="1635" spans="2:14" s="20" customFormat="1" ht="102">
      <c r="B1635" s="207"/>
      <c r="C1635" s="207"/>
      <c r="D1635" s="207"/>
      <c r="E1635" s="207"/>
      <c r="F1635" s="212"/>
      <c r="G1635" s="207"/>
      <c r="H1635" s="214" t="s">
        <v>5227</v>
      </c>
      <c r="I1635" s="236"/>
      <c r="J1635" s="248" t="s">
        <v>5228</v>
      </c>
      <c r="K1635" s="211"/>
      <c r="L1635" s="5"/>
      <c r="M1635" s="5"/>
      <c r="N1635" s="8" t="s">
        <v>5229</v>
      </c>
    </row>
    <row r="1636" spans="2:14" s="20" customFormat="1">
      <c r="B1636" s="207"/>
      <c r="C1636" s="207"/>
      <c r="D1636" s="207"/>
      <c r="E1636" s="207"/>
      <c r="F1636" s="212"/>
      <c r="G1636" s="207"/>
      <c r="H1636" s="214"/>
      <c r="I1636" s="236" t="s">
        <v>5230</v>
      </c>
      <c r="J1636" s="230" t="s">
        <v>5231</v>
      </c>
      <c r="K1636" s="211" t="s">
        <v>8747</v>
      </c>
      <c r="L1636" s="5">
        <v>70151000</v>
      </c>
      <c r="M1636" s="5" t="s">
        <v>6966</v>
      </c>
      <c r="N1636" s="8"/>
    </row>
    <row r="1637" spans="2:14" s="20" customFormat="1" ht="38.25">
      <c r="B1637" s="207"/>
      <c r="C1637" s="207"/>
      <c r="D1637" s="207"/>
      <c r="E1637" s="207"/>
      <c r="F1637" s="212"/>
      <c r="G1637" s="207"/>
      <c r="H1637" s="214"/>
      <c r="I1637" s="236">
        <v>23100622</v>
      </c>
      <c r="J1637" s="230" t="s">
        <v>5232</v>
      </c>
      <c r="K1637" s="211" t="s">
        <v>8747</v>
      </c>
      <c r="L1637" s="5">
        <v>90159000</v>
      </c>
      <c r="M1637" s="5" t="s">
        <v>6966</v>
      </c>
      <c r="N1637" s="8" t="s">
        <v>5233</v>
      </c>
    </row>
    <row r="1638" spans="2:14" s="20" customFormat="1" ht="25.5">
      <c r="B1638" s="207"/>
      <c r="C1638" s="207"/>
      <c r="D1638" s="207"/>
      <c r="E1638" s="207"/>
      <c r="F1638" s="212"/>
      <c r="G1638" s="207"/>
      <c r="H1638" s="214" t="s">
        <v>5234</v>
      </c>
      <c r="I1638" s="236"/>
      <c r="J1638" s="230" t="s">
        <v>5235</v>
      </c>
      <c r="K1638" s="211"/>
      <c r="L1638" s="5"/>
      <c r="M1638" s="5"/>
      <c r="N1638" s="8"/>
    </row>
    <row r="1639" spans="2:14" s="20" customFormat="1">
      <c r="B1639" s="207"/>
      <c r="C1639" s="207"/>
      <c r="D1639" s="207"/>
      <c r="E1639" s="207"/>
      <c r="F1639" s="212"/>
      <c r="G1639" s="207"/>
      <c r="H1639" s="214"/>
      <c r="I1639" s="236" t="s">
        <v>5236</v>
      </c>
      <c r="J1639" s="230" t="s">
        <v>5237</v>
      </c>
      <c r="K1639" s="211" t="s">
        <v>8747</v>
      </c>
      <c r="L1639" s="5">
        <v>70101000</v>
      </c>
      <c r="M1639" s="5" t="s">
        <v>5238</v>
      </c>
      <c r="N1639" s="8"/>
    </row>
    <row r="1640" spans="2:14" s="20" customFormat="1" ht="38.25">
      <c r="B1640" s="207"/>
      <c r="C1640" s="207"/>
      <c r="D1640" s="207"/>
      <c r="E1640" s="207"/>
      <c r="F1640" s="212"/>
      <c r="G1640" s="207"/>
      <c r="H1640" s="214"/>
      <c r="I1640" s="236">
        <v>23100639</v>
      </c>
      <c r="J1640" s="230" t="s">
        <v>5239</v>
      </c>
      <c r="K1640" s="211" t="s">
        <v>8747</v>
      </c>
      <c r="L1640" s="5">
        <v>70170000</v>
      </c>
      <c r="M1640" s="5" t="s">
        <v>5238</v>
      </c>
      <c r="N1640" s="8"/>
    </row>
    <row r="1641" spans="2:14" s="20" customFormat="1" ht="38.25">
      <c r="B1641" s="207"/>
      <c r="C1641" s="207"/>
      <c r="D1641" s="207"/>
      <c r="E1641" s="207"/>
      <c r="F1641" s="212"/>
      <c r="G1641" s="207"/>
      <c r="H1641" s="214" t="s">
        <v>5240</v>
      </c>
      <c r="I1641" s="236" t="s">
        <v>5241</v>
      </c>
      <c r="J1641" s="230" t="s">
        <v>5242</v>
      </c>
      <c r="K1641" s="211" t="s">
        <v>8747</v>
      </c>
      <c r="L1641" s="5">
        <v>94059100</v>
      </c>
      <c r="M1641" s="5" t="s">
        <v>5243</v>
      </c>
      <c r="N1641" s="8"/>
    </row>
    <row r="1642" spans="2:14" s="20" customFormat="1">
      <c r="B1642" s="207"/>
      <c r="C1642" s="207"/>
      <c r="D1642" s="207"/>
      <c r="E1642" s="207"/>
      <c r="F1642" s="212"/>
      <c r="G1642" s="207"/>
      <c r="H1642" s="214" t="s">
        <v>5244</v>
      </c>
      <c r="I1642" s="236" t="s">
        <v>5245</v>
      </c>
      <c r="J1642" s="230" t="s">
        <v>5246</v>
      </c>
      <c r="K1642" s="211" t="s">
        <v>8747</v>
      </c>
      <c r="L1642" s="5">
        <v>85461000</v>
      </c>
      <c r="M1642" s="5" t="s">
        <v>5243</v>
      </c>
      <c r="N1642" s="8"/>
    </row>
    <row r="1643" spans="2:14" s="20" customFormat="1" ht="25.5">
      <c r="B1643" s="207"/>
      <c r="C1643" s="207"/>
      <c r="D1643" s="207"/>
      <c r="E1643" s="207"/>
      <c r="F1643" s="212"/>
      <c r="G1643" s="207"/>
      <c r="H1643" s="214" t="s">
        <v>5247</v>
      </c>
      <c r="I1643" s="236"/>
      <c r="J1643" s="230" t="s">
        <v>5248</v>
      </c>
      <c r="K1643" s="211"/>
      <c r="L1643" s="5"/>
      <c r="M1643" s="5"/>
      <c r="N1643" s="8"/>
    </row>
    <row r="1644" spans="2:14" s="20" customFormat="1" ht="76.5">
      <c r="B1644" s="207"/>
      <c r="C1644" s="207"/>
      <c r="D1644" s="207"/>
      <c r="E1644" s="207"/>
      <c r="F1644" s="212"/>
      <c r="G1644" s="207"/>
      <c r="H1644" s="214"/>
      <c r="I1644" s="236">
        <v>23100661</v>
      </c>
      <c r="J1644" s="230" t="s">
        <v>5249</v>
      </c>
      <c r="K1644" s="211" t="s">
        <v>8747</v>
      </c>
      <c r="L1644" s="5">
        <v>70140000</v>
      </c>
      <c r="M1644" s="5" t="s">
        <v>6994</v>
      </c>
      <c r="N1644" s="8" t="s">
        <v>5250</v>
      </c>
    </row>
    <row r="1645" spans="2:14" s="20" customFormat="1" ht="76.5">
      <c r="B1645" s="207"/>
      <c r="C1645" s="207"/>
      <c r="D1645" s="207"/>
      <c r="E1645" s="207"/>
      <c r="F1645" s="212"/>
      <c r="G1645" s="207"/>
      <c r="H1645" s="214"/>
      <c r="I1645" s="236">
        <v>23100662</v>
      </c>
      <c r="J1645" s="230" t="s">
        <v>5251</v>
      </c>
      <c r="K1645" s="211" t="s">
        <v>8747</v>
      </c>
      <c r="L1645" s="5">
        <v>70180000</v>
      </c>
      <c r="M1645" s="5" t="s">
        <v>6994</v>
      </c>
      <c r="N1645" s="8" t="s">
        <v>5252</v>
      </c>
    </row>
    <row r="1646" spans="2:14" s="20" customFormat="1" ht="76.5">
      <c r="B1646" s="207"/>
      <c r="C1646" s="207"/>
      <c r="D1646" s="207"/>
      <c r="E1646" s="207"/>
      <c r="F1646" s="212"/>
      <c r="G1646" s="207"/>
      <c r="H1646" s="214"/>
      <c r="I1646" s="236">
        <v>23100669</v>
      </c>
      <c r="J1646" s="230" t="s">
        <v>5253</v>
      </c>
      <c r="K1646" s="211" t="s">
        <v>8747</v>
      </c>
      <c r="L1646" s="5" t="s">
        <v>5254</v>
      </c>
      <c r="M1646" s="5" t="s">
        <v>6994</v>
      </c>
      <c r="N1646" s="8" t="s">
        <v>5255</v>
      </c>
    </row>
    <row r="1647" spans="2:14" s="20" customFormat="1" ht="25.5">
      <c r="B1647" s="207"/>
      <c r="C1647" s="207"/>
      <c r="D1647" s="207"/>
      <c r="E1647" s="207"/>
      <c r="F1647" s="212"/>
      <c r="G1647" s="207"/>
      <c r="H1647" s="214" t="s">
        <v>5256</v>
      </c>
      <c r="I1647" s="236" t="s">
        <v>5257</v>
      </c>
      <c r="J1647" s="230" t="s">
        <v>5258</v>
      </c>
      <c r="K1647" s="211" t="s">
        <v>11279</v>
      </c>
      <c r="L1647" s="5" t="s">
        <v>6994</v>
      </c>
      <c r="M1647" s="5" t="s">
        <v>6994</v>
      </c>
      <c r="N1647" s="8"/>
    </row>
    <row r="1648" spans="2:14" s="20" customFormat="1" ht="38.25">
      <c r="B1648" s="207"/>
      <c r="C1648" s="207"/>
      <c r="D1648" s="207"/>
      <c r="E1648" s="207"/>
      <c r="F1648" s="212"/>
      <c r="G1648" s="207"/>
      <c r="H1648" s="214" t="s">
        <v>5259</v>
      </c>
      <c r="I1648" s="236" t="s">
        <v>5260</v>
      </c>
      <c r="J1648" s="230" t="s">
        <v>5261</v>
      </c>
      <c r="K1648" s="211" t="s">
        <v>11279</v>
      </c>
      <c r="L1648" s="5" t="s">
        <v>6994</v>
      </c>
      <c r="M1648" s="5" t="s">
        <v>6994</v>
      </c>
      <c r="N1648" s="8"/>
    </row>
    <row r="1649" spans="2:14" s="20" customFormat="1" ht="25.5">
      <c r="B1649" s="207"/>
      <c r="C1649" s="207"/>
      <c r="D1649" s="207" t="s">
        <v>5262</v>
      </c>
      <c r="E1649" s="207"/>
      <c r="F1649" s="212"/>
      <c r="G1649" s="207"/>
      <c r="H1649" s="214"/>
      <c r="I1649" s="236"/>
      <c r="J1649" s="210" t="s">
        <v>5263</v>
      </c>
      <c r="K1649" s="237"/>
      <c r="L1649" s="5"/>
      <c r="M1649" s="5"/>
      <c r="N1649" s="8"/>
    </row>
    <row r="1650" spans="2:14" s="20" customFormat="1">
      <c r="B1650" s="207"/>
      <c r="C1650" s="207"/>
      <c r="D1650" s="207"/>
      <c r="E1650" s="207" t="s">
        <v>5264</v>
      </c>
      <c r="F1650" s="212" t="s">
        <v>5265</v>
      </c>
      <c r="G1650" s="207"/>
      <c r="H1650" s="214"/>
      <c r="I1650" s="236"/>
      <c r="J1650" s="210" t="s">
        <v>5266</v>
      </c>
      <c r="K1650" s="237"/>
      <c r="L1650" s="5"/>
      <c r="M1650" s="5"/>
      <c r="N1650" s="8"/>
    </row>
    <row r="1651" spans="2:14" s="20" customFormat="1">
      <c r="B1651" s="207"/>
      <c r="C1651" s="207"/>
      <c r="D1651" s="207"/>
      <c r="E1651" s="207"/>
      <c r="F1651" s="212"/>
      <c r="G1651" s="207" t="s">
        <v>5267</v>
      </c>
      <c r="H1651" s="214"/>
      <c r="I1651" s="236"/>
      <c r="J1651" s="230" t="s">
        <v>5266</v>
      </c>
      <c r="K1651" s="211"/>
      <c r="L1651" s="5"/>
      <c r="M1651" s="5"/>
      <c r="N1651" s="8"/>
    </row>
    <row r="1652" spans="2:14" s="20" customFormat="1" ht="25.5">
      <c r="B1652" s="207"/>
      <c r="C1652" s="207"/>
      <c r="D1652" s="207"/>
      <c r="E1652" s="207"/>
      <c r="F1652" s="212"/>
      <c r="G1652" s="207"/>
      <c r="H1652" s="214" t="s">
        <v>5268</v>
      </c>
      <c r="I1652" s="236"/>
      <c r="J1652" s="230" t="s">
        <v>5269</v>
      </c>
      <c r="K1652" s="211"/>
      <c r="L1652" s="5"/>
      <c r="M1652" s="5"/>
      <c r="N1652" s="8"/>
    </row>
    <row r="1653" spans="2:14" s="20" customFormat="1" ht="38.25">
      <c r="B1653" s="207"/>
      <c r="C1653" s="207"/>
      <c r="D1653" s="207"/>
      <c r="E1653" s="207"/>
      <c r="F1653" s="212"/>
      <c r="G1653" s="207"/>
      <c r="H1653" s="214"/>
      <c r="I1653" s="236">
        <v>23910111</v>
      </c>
      <c r="J1653" s="230" t="s">
        <v>5270</v>
      </c>
      <c r="K1653" s="226" t="s">
        <v>11723</v>
      </c>
      <c r="L1653" s="5">
        <v>69010000</v>
      </c>
      <c r="M1653" s="14">
        <v>2692011</v>
      </c>
      <c r="N1653" s="8"/>
    </row>
    <row r="1654" spans="2:14" s="20" customFormat="1" ht="51">
      <c r="B1654" s="207"/>
      <c r="C1654" s="207"/>
      <c r="D1654" s="207"/>
      <c r="E1654" s="207"/>
      <c r="F1654" s="212"/>
      <c r="G1654" s="207"/>
      <c r="H1654" s="214"/>
      <c r="I1654" s="236">
        <v>23910119</v>
      </c>
      <c r="J1654" s="230" t="s">
        <v>5271</v>
      </c>
      <c r="K1654" s="226" t="s">
        <v>11723</v>
      </c>
      <c r="L1654" s="5">
        <v>69020000</v>
      </c>
      <c r="M1654" s="14">
        <v>2692012</v>
      </c>
      <c r="N1654" s="8"/>
    </row>
    <row r="1655" spans="2:14" s="20" customFormat="1" ht="25.5">
      <c r="B1655" s="207"/>
      <c r="C1655" s="207"/>
      <c r="D1655" s="207"/>
      <c r="E1655" s="207"/>
      <c r="F1655" s="212"/>
      <c r="G1655" s="207"/>
      <c r="H1655" s="214">
        <v>2391012</v>
      </c>
      <c r="I1655" s="236"/>
      <c r="J1655" s="230" t="s">
        <v>5272</v>
      </c>
      <c r="K1655" s="211"/>
      <c r="L1655" s="5"/>
      <c r="M1655" s="5"/>
      <c r="N1655" s="8"/>
    </row>
    <row r="1656" spans="2:14" s="20" customFormat="1">
      <c r="B1656" s="207"/>
      <c r="C1656" s="207"/>
      <c r="D1656" s="207"/>
      <c r="E1656" s="207"/>
      <c r="F1656" s="212"/>
      <c r="G1656" s="207"/>
      <c r="H1656" s="214"/>
      <c r="I1656" s="236">
        <v>23910121</v>
      </c>
      <c r="J1656" s="230" t="s">
        <v>5273</v>
      </c>
      <c r="K1656" s="211" t="s">
        <v>8747</v>
      </c>
      <c r="L1656" s="5">
        <v>38160010</v>
      </c>
      <c r="M1656" s="5">
        <v>2692020</v>
      </c>
      <c r="N1656" s="8"/>
    </row>
    <row r="1657" spans="2:14" s="20" customFormat="1" ht="25.5">
      <c r="B1657" s="207"/>
      <c r="C1657" s="207"/>
      <c r="D1657" s="207"/>
      <c r="E1657" s="207"/>
      <c r="F1657" s="212"/>
      <c r="G1657" s="207"/>
      <c r="H1657" s="214"/>
      <c r="I1657" s="236">
        <v>23910122</v>
      </c>
      <c r="J1657" s="230" t="s">
        <v>5274</v>
      </c>
      <c r="K1657" s="211" t="s">
        <v>8747</v>
      </c>
      <c r="L1657" s="5">
        <v>38160090</v>
      </c>
      <c r="M1657" s="5" t="s">
        <v>6966</v>
      </c>
      <c r="N1657" s="8"/>
    </row>
    <row r="1658" spans="2:14" s="20" customFormat="1" ht="25.5">
      <c r="B1658" s="207"/>
      <c r="C1658" s="207"/>
      <c r="D1658" s="207"/>
      <c r="E1658" s="207"/>
      <c r="F1658" s="212"/>
      <c r="G1658" s="207"/>
      <c r="H1658" s="214">
        <v>2391013</v>
      </c>
      <c r="I1658" s="236">
        <v>23910130</v>
      </c>
      <c r="J1658" s="230" t="s">
        <v>5275</v>
      </c>
      <c r="K1658" s="211" t="s">
        <v>8747</v>
      </c>
      <c r="L1658" s="5" t="s">
        <v>5276</v>
      </c>
      <c r="M1658" s="5">
        <v>2692040</v>
      </c>
      <c r="N1658" s="8"/>
    </row>
    <row r="1659" spans="2:14" s="20" customFormat="1" ht="25.5">
      <c r="B1659" s="207"/>
      <c r="C1659" s="207"/>
      <c r="D1659" s="207"/>
      <c r="E1659" s="207"/>
      <c r="F1659" s="212"/>
      <c r="G1659" s="207" t="s">
        <v>5277</v>
      </c>
      <c r="H1659" s="214" t="s">
        <v>5278</v>
      </c>
      <c r="I1659" s="236" t="s">
        <v>5279</v>
      </c>
      <c r="J1659" s="230" t="s">
        <v>5280</v>
      </c>
      <c r="K1659" s="211" t="s">
        <v>11279</v>
      </c>
      <c r="L1659" s="5" t="s">
        <v>6994</v>
      </c>
      <c r="M1659" s="5" t="s">
        <v>6994</v>
      </c>
      <c r="N1659" s="8"/>
    </row>
    <row r="1660" spans="2:14" s="20" customFormat="1">
      <c r="B1660" s="207"/>
      <c r="C1660" s="207"/>
      <c r="D1660" s="207"/>
      <c r="E1660" s="207" t="s">
        <v>5281</v>
      </c>
      <c r="F1660" s="212" t="s">
        <v>5282</v>
      </c>
      <c r="G1660" s="207"/>
      <c r="H1660" s="214"/>
      <c r="I1660" s="236"/>
      <c r="J1660" s="210" t="s">
        <v>5283</v>
      </c>
      <c r="K1660" s="237"/>
      <c r="L1660" s="5"/>
      <c r="M1660" s="5"/>
      <c r="N1660" s="8"/>
    </row>
    <row r="1661" spans="2:14" s="20" customFormat="1" ht="51">
      <c r="B1661" s="207"/>
      <c r="C1661" s="207"/>
      <c r="D1661" s="207"/>
      <c r="E1661" s="207"/>
      <c r="F1661" s="212"/>
      <c r="G1661" s="207" t="s">
        <v>5284</v>
      </c>
      <c r="H1661" s="214"/>
      <c r="I1661" s="236"/>
      <c r="J1661" s="230" t="s">
        <v>5285</v>
      </c>
      <c r="K1661" s="211"/>
      <c r="L1661" s="5"/>
      <c r="M1661" s="5"/>
      <c r="N1661" s="8"/>
    </row>
    <row r="1662" spans="2:14" s="20" customFormat="1" ht="51">
      <c r="B1662" s="207"/>
      <c r="C1662" s="207"/>
      <c r="D1662" s="207"/>
      <c r="E1662" s="207"/>
      <c r="F1662" s="212"/>
      <c r="G1662" s="207"/>
      <c r="H1662" s="214" t="s">
        <v>5286</v>
      </c>
      <c r="I1662" s="236"/>
      <c r="J1662" s="230" t="s">
        <v>5285</v>
      </c>
      <c r="K1662" s="211"/>
      <c r="L1662" s="5"/>
      <c r="M1662" s="5"/>
      <c r="N1662" s="8"/>
    </row>
    <row r="1663" spans="2:14" s="20" customFormat="1" ht="63.75">
      <c r="B1663" s="207"/>
      <c r="C1663" s="207"/>
      <c r="D1663" s="207"/>
      <c r="E1663" s="207"/>
      <c r="F1663" s="212"/>
      <c r="G1663" s="207"/>
      <c r="H1663" s="214"/>
      <c r="I1663" s="236" t="s">
        <v>5287</v>
      </c>
      <c r="J1663" s="230" t="s">
        <v>5288</v>
      </c>
      <c r="K1663" s="211" t="s">
        <v>5289</v>
      </c>
      <c r="L1663" s="5">
        <v>69070000</v>
      </c>
      <c r="M1663" s="5" t="s">
        <v>5290</v>
      </c>
      <c r="N1663" s="8"/>
    </row>
    <row r="1664" spans="2:14" s="20" customFormat="1" ht="63.75">
      <c r="B1664" s="207"/>
      <c r="C1664" s="207"/>
      <c r="D1664" s="207"/>
      <c r="E1664" s="207"/>
      <c r="F1664" s="212"/>
      <c r="G1664" s="207"/>
      <c r="H1664" s="214"/>
      <c r="I1664" s="236">
        <v>23920119</v>
      </c>
      <c r="J1664" s="230" t="s">
        <v>5291</v>
      </c>
      <c r="K1664" s="211" t="s">
        <v>5289</v>
      </c>
      <c r="L1664" s="5">
        <v>69080000</v>
      </c>
      <c r="M1664" s="5" t="s">
        <v>5290</v>
      </c>
      <c r="N1664" s="8"/>
    </row>
    <row r="1665" spans="1:14" s="20" customFormat="1" ht="25.5">
      <c r="B1665" s="207"/>
      <c r="C1665" s="207"/>
      <c r="D1665" s="207"/>
      <c r="E1665" s="207"/>
      <c r="F1665" s="212"/>
      <c r="G1665" s="207"/>
      <c r="H1665" s="214" t="s">
        <v>5292</v>
      </c>
      <c r="I1665" s="236" t="s">
        <v>5293</v>
      </c>
      <c r="J1665" s="210" t="s">
        <v>5294</v>
      </c>
      <c r="K1665" s="211" t="s">
        <v>11279</v>
      </c>
      <c r="L1665" s="5" t="s">
        <v>6994</v>
      </c>
      <c r="M1665" s="5" t="s">
        <v>6994</v>
      </c>
      <c r="N1665" s="8"/>
    </row>
    <row r="1666" spans="1:14" s="20" customFormat="1" ht="25.5">
      <c r="B1666" s="207"/>
      <c r="C1666" s="207"/>
      <c r="D1666" s="207"/>
      <c r="E1666" s="207"/>
      <c r="F1666" s="212"/>
      <c r="G1666" s="207" t="s">
        <v>5295</v>
      </c>
      <c r="H1666" s="214"/>
      <c r="I1666" s="236"/>
      <c r="J1666" s="210" t="s">
        <v>7042</v>
      </c>
      <c r="K1666" s="237"/>
      <c r="L1666" s="5"/>
      <c r="M1666" s="5"/>
      <c r="N1666" s="8"/>
    </row>
    <row r="1667" spans="1:14" s="20" customFormat="1" ht="38.25">
      <c r="B1667" s="207"/>
      <c r="C1667" s="207"/>
      <c r="D1667" s="207"/>
      <c r="E1667" s="207"/>
      <c r="F1667" s="212"/>
      <c r="G1667" s="207"/>
      <c r="H1667" s="214" t="s">
        <v>7043</v>
      </c>
      <c r="I1667" s="236"/>
      <c r="J1667" s="210" t="s">
        <v>7044</v>
      </c>
      <c r="K1667" s="237"/>
      <c r="L1667" s="5"/>
      <c r="M1667" s="5"/>
      <c r="N1667" s="8"/>
    </row>
    <row r="1668" spans="1:14" s="20" customFormat="1" ht="25.5">
      <c r="B1668" s="207"/>
      <c r="C1668" s="207"/>
      <c r="D1668" s="207"/>
      <c r="E1668" s="207"/>
      <c r="F1668" s="212"/>
      <c r="G1668" s="207"/>
      <c r="H1668" s="214"/>
      <c r="I1668" s="236" t="s">
        <v>7045</v>
      </c>
      <c r="J1668" s="210" t="s">
        <v>7046</v>
      </c>
      <c r="K1668" s="211" t="s">
        <v>7047</v>
      </c>
      <c r="L1668" s="5" t="s">
        <v>7048</v>
      </c>
      <c r="M1668" s="5" t="s">
        <v>7049</v>
      </c>
      <c r="N1668" s="8" t="s">
        <v>7050</v>
      </c>
    </row>
    <row r="1669" spans="1:14" s="20" customFormat="1" ht="25.5">
      <c r="A1669" s="20">
        <v>1</v>
      </c>
      <c r="B1669" s="207"/>
      <c r="C1669" s="207"/>
      <c r="D1669" s="207"/>
      <c r="E1669" s="207"/>
      <c r="F1669" s="212"/>
      <c r="G1669" s="207"/>
      <c r="H1669" s="214"/>
      <c r="I1669" s="236" t="s">
        <v>7051</v>
      </c>
      <c r="J1669" s="233" t="s">
        <v>11731</v>
      </c>
      <c r="K1669" s="211" t="s">
        <v>7047</v>
      </c>
      <c r="L1669" s="5" t="s">
        <v>6994</v>
      </c>
      <c r="M1669" s="5" t="s">
        <v>7049</v>
      </c>
      <c r="N1669" s="8" t="s">
        <v>7052</v>
      </c>
    </row>
    <row r="1670" spans="1:14" s="20" customFormat="1" ht="25.5">
      <c r="B1670" s="207"/>
      <c r="C1670" s="207"/>
      <c r="D1670" s="207"/>
      <c r="E1670" s="207"/>
      <c r="F1670" s="212"/>
      <c r="G1670" s="207"/>
      <c r="H1670" s="214"/>
      <c r="I1670" s="236">
        <v>23920219</v>
      </c>
      <c r="J1670" s="210" t="s">
        <v>7053</v>
      </c>
      <c r="K1670" s="211" t="s">
        <v>7047</v>
      </c>
      <c r="L1670" s="5" t="s">
        <v>7048</v>
      </c>
      <c r="M1670" s="5">
        <v>2693060</v>
      </c>
      <c r="N1670" s="8" t="s">
        <v>7054</v>
      </c>
    </row>
    <row r="1671" spans="1:14" s="20" customFormat="1" ht="38.25">
      <c r="B1671" s="207"/>
      <c r="C1671" s="207"/>
      <c r="D1671" s="207"/>
      <c r="E1671" s="207"/>
      <c r="F1671" s="212"/>
      <c r="G1671" s="207"/>
      <c r="H1671" s="214" t="s">
        <v>7055</v>
      </c>
      <c r="I1671" s="236"/>
      <c r="J1671" s="210" t="s">
        <v>7056</v>
      </c>
      <c r="K1671" s="237"/>
      <c r="L1671" s="5"/>
      <c r="M1671" s="5"/>
      <c r="N1671" s="8"/>
    </row>
    <row r="1672" spans="1:14" s="20" customFormat="1">
      <c r="B1672" s="207"/>
      <c r="C1672" s="207"/>
      <c r="D1672" s="207"/>
      <c r="E1672" s="207"/>
      <c r="F1672" s="212"/>
      <c r="G1672" s="207"/>
      <c r="H1672" s="214"/>
      <c r="I1672" s="236" t="s">
        <v>7057</v>
      </c>
      <c r="J1672" s="210" t="s">
        <v>7058</v>
      </c>
      <c r="K1672" s="211" t="s">
        <v>7047</v>
      </c>
      <c r="L1672" s="5">
        <v>69051000</v>
      </c>
      <c r="M1672" s="5" t="s">
        <v>7059</v>
      </c>
      <c r="N1672" s="8"/>
    </row>
    <row r="1673" spans="1:14" s="20" customFormat="1" ht="25.5">
      <c r="B1673" s="207"/>
      <c r="C1673" s="207"/>
      <c r="D1673" s="207"/>
      <c r="E1673" s="207"/>
      <c r="F1673" s="212"/>
      <c r="G1673" s="207"/>
      <c r="H1673" s="214"/>
      <c r="I1673" s="236">
        <v>23920222</v>
      </c>
      <c r="J1673" s="210" t="s">
        <v>7060</v>
      </c>
      <c r="K1673" s="211" t="s">
        <v>7047</v>
      </c>
      <c r="L1673" s="5" t="s">
        <v>6994</v>
      </c>
      <c r="M1673" s="5">
        <v>2693050</v>
      </c>
      <c r="N1673" s="8"/>
    </row>
    <row r="1674" spans="1:14" s="20" customFormat="1" ht="38.25">
      <c r="B1674" s="207"/>
      <c r="C1674" s="207"/>
      <c r="D1674" s="207"/>
      <c r="E1674" s="207"/>
      <c r="F1674" s="212"/>
      <c r="G1674" s="207"/>
      <c r="H1674" s="214">
        <v>2392023</v>
      </c>
      <c r="I1674" s="236"/>
      <c r="J1674" s="210" t="s">
        <v>7061</v>
      </c>
      <c r="K1674" s="211"/>
      <c r="L1674" s="5"/>
      <c r="M1674" s="5"/>
      <c r="N1674" s="8"/>
    </row>
    <row r="1675" spans="1:14" s="20" customFormat="1" ht="25.5">
      <c r="B1675" s="207"/>
      <c r="C1675" s="207"/>
      <c r="D1675" s="207"/>
      <c r="E1675" s="207"/>
      <c r="F1675" s="212"/>
      <c r="G1675" s="207"/>
      <c r="H1675" s="214"/>
      <c r="I1675" s="236">
        <v>23920231</v>
      </c>
      <c r="J1675" s="210" t="s">
        <v>7062</v>
      </c>
      <c r="K1675" s="211" t="s">
        <v>7063</v>
      </c>
      <c r="L1675" s="5" t="s">
        <v>7064</v>
      </c>
      <c r="M1675" s="5">
        <v>2692040</v>
      </c>
      <c r="N1675" s="8"/>
    </row>
    <row r="1676" spans="1:14" s="20" customFormat="1" ht="25.5">
      <c r="B1676" s="207"/>
      <c r="C1676" s="207"/>
      <c r="D1676" s="207"/>
      <c r="E1676" s="207"/>
      <c r="F1676" s="212"/>
      <c r="G1676" s="207"/>
      <c r="H1676" s="214"/>
      <c r="I1676" s="236">
        <v>23920232</v>
      </c>
      <c r="J1676" s="230" t="s">
        <v>7065</v>
      </c>
      <c r="K1676" s="211" t="s">
        <v>7063</v>
      </c>
      <c r="L1676" s="5">
        <v>69060000</v>
      </c>
      <c r="M1676" s="5">
        <v>2692040</v>
      </c>
      <c r="N1676" s="8"/>
    </row>
    <row r="1677" spans="1:14" s="20" customFormat="1" ht="25.5">
      <c r="B1677" s="207"/>
      <c r="C1677" s="207"/>
      <c r="D1677" s="207"/>
      <c r="E1677" s="207"/>
      <c r="F1677" s="212"/>
      <c r="G1677" s="207"/>
      <c r="H1677" s="214">
        <v>2392024</v>
      </c>
      <c r="I1677" s="236">
        <v>23920240</v>
      </c>
      <c r="J1677" s="230" t="s">
        <v>7066</v>
      </c>
      <c r="K1677" s="211" t="s">
        <v>7067</v>
      </c>
      <c r="L1677" s="5" t="s">
        <v>7068</v>
      </c>
      <c r="M1677" s="5"/>
      <c r="N1677" s="8"/>
    </row>
    <row r="1678" spans="1:14" s="20" customFormat="1" ht="25.5">
      <c r="B1678" s="207"/>
      <c r="C1678" s="207"/>
      <c r="D1678" s="207"/>
      <c r="E1678" s="207"/>
      <c r="F1678" s="212"/>
      <c r="G1678" s="207"/>
      <c r="H1678" s="214" t="s">
        <v>7069</v>
      </c>
      <c r="I1678" s="236" t="s">
        <v>7070</v>
      </c>
      <c r="J1678" s="210" t="s">
        <v>7071</v>
      </c>
      <c r="K1678" s="211" t="s">
        <v>11279</v>
      </c>
      <c r="L1678" s="5" t="s">
        <v>6994</v>
      </c>
      <c r="M1678" s="5" t="s">
        <v>6994</v>
      </c>
      <c r="N1678" s="8"/>
    </row>
    <row r="1679" spans="1:14" s="20" customFormat="1">
      <c r="B1679" s="207"/>
      <c r="C1679" s="207"/>
      <c r="D1679" s="207"/>
      <c r="E1679" s="207" t="s">
        <v>7072</v>
      </c>
      <c r="F1679" s="212" t="s">
        <v>7073</v>
      </c>
      <c r="G1679" s="207"/>
      <c r="H1679" s="214"/>
      <c r="I1679" s="236"/>
      <c r="J1679" s="210" t="s">
        <v>7074</v>
      </c>
      <c r="K1679" s="237"/>
      <c r="L1679" s="5"/>
      <c r="M1679" s="5"/>
      <c r="N1679" s="8"/>
    </row>
    <row r="1680" spans="1:14" s="20" customFormat="1" ht="25.5">
      <c r="B1680" s="207"/>
      <c r="C1680" s="207"/>
      <c r="D1680" s="207"/>
      <c r="E1680" s="207"/>
      <c r="F1680" s="212"/>
      <c r="G1680" s="207" t="s">
        <v>7075</v>
      </c>
      <c r="H1680" s="214"/>
      <c r="I1680" s="236"/>
      <c r="J1680" s="231" t="s">
        <v>7076</v>
      </c>
      <c r="K1680" s="211"/>
      <c r="L1680" s="5"/>
      <c r="M1680" s="5"/>
      <c r="N1680" s="8"/>
    </row>
    <row r="1681" spans="2:14" s="20" customFormat="1" ht="38.25">
      <c r="B1681" s="207"/>
      <c r="C1681" s="207"/>
      <c r="D1681" s="207"/>
      <c r="E1681" s="207"/>
      <c r="F1681" s="212"/>
      <c r="G1681" s="207"/>
      <c r="H1681" s="214" t="s">
        <v>7077</v>
      </c>
      <c r="I1681" s="236"/>
      <c r="J1681" s="230" t="s">
        <v>8907</v>
      </c>
      <c r="K1681" s="211"/>
      <c r="L1681" s="5"/>
      <c r="M1681" s="5"/>
      <c r="N1681" s="8"/>
    </row>
    <row r="1682" spans="2:14" s="20" customFormat="1">
      <c r="B1682" s="207"/>
      <c r="C1682" s="207"/>
      <c r="D1682" s="207"/>
      <c r="E1682" s="207"/>
      <c r="F1682" s="212"/>
      <c r="G1682" s="207"/>
      <c r="H1682" s="214"/>
      <c r="I1682" s="236" t="s">
        <v>8908</v>
      </c>
      <c r="J1682" s="230" t="s">
        <v>8909</v>
      </c>
      <c r="K1682" s="211" t="s">
        <v>8910</v>
      </c>
      <c r="L1682" s="5">
        <v>69111000</v>
      </c>
      <c r="M1682" s="5" t="s">
        <v>8911</v>
      </c>
      <c r="N1682" s="8"/>
    </row>
    <row r="1683" spans="2:14" s="20" customFormat="1" ht="38.25">
      <c r="B1683" s="207"/>
      <c r="C1683" s="207"/>
      <c r="D1683" s="207"/>
      <c r="E1683" s="207"/>
      <c r="F1683" s="212"/>
      <c r="G1683" s="207"/>
      <c r="H1683" s="214"/>
      <c r="I1683" s="236">
        <v>23930119</v>
      </c>
      <c r="J1683" s="231" t="s">
        <v>8912</v>
      </c>
      <c r="K1683" s="211" t="s">
        <v>8913</v>
      </c>
      <c r="L1683" s="5">
        <v>69119000</v>
      </c>
      <c r="M1683" s="5" t="s">
        <v>8911</v>
      </c>
      <c r="N1683" s="8"/>
    </row>
    <row r="1684" spans="2:14" s="20" customFormat="1" ht="38.25">
      <c r="B1684" s="207"/>
      <c r="C1684" s="207"/>
      <c r="D1684" s="207"/>
      <c r="E1684" s="207"/>
      <c r="F1684" s="212"/>
      <c r="G1684" s="207"/>
      <c r="H1684" s="214" t="s">
        <v>8914</v>
      </c>
      <c r="I1684" s="236" t="s">
        <v>8915</v>
      </c>
      <c r="J1684" s="230" t="s">
        <v>8916</v>
      </c>
      <c r="K1684" s="211" t="s">
        <v>8910</v>
      </c>
      <c r="L1684" s="5">
        <v>69120000</v>
      </c>
      <c r="M1684" s="5" t="s">
        <v>8911</v>
      </c>
      <c r="N1684" s="8"/>
    </row>
    <row r="1685" spans="2:14" s="20" customFormat="1" ht="25.5">
      <c r="B1685" s="207"/>
      <c r="C1685" s="207"/>
      <c r="D1685" s="207"/>
      <c r="E1685" s="207"/>
      <c r="F1685" s="212"/>
      <c r="G1685" s="207"/>
      <c r="H1685" s="214" t="s">
        <v>8917</v>
      </c>
      <c r="I1685" s="236" t="s">
        <v>8918</v>
      </c>
      <c r="J1685" s="230" t="s">
        <v>8919</v>
      </c>
      <c r="K1685" s="211" t="s">
        <v>10534</v>
      </c>
      <c r="L1685" s="5">
        <v>69130000</v>
      </c>
      <c r="M1685" s="5" t="s">
        <v>8911</v>
      </c>
      <c r="N1685" s="8"/>
    </row>
    <row r="1686" spans="2:14" s="20" customFormat="1" ht="25.5">
      <c r="B1686" s="207"/>
      <c r="C1686" s="207"/>
      <c r="D1686" s="207"/>
      <c r="E1686" s="207"/>
      <c r="F1686" s="212"/>
      <c r="G1686" s="207"/>
      <c r="H1686" s="214" t="s">
        <v>8920</v>
      </c>
      <c r="I1686" s="236" t="s">
        <v>8921</v>
      </c>
      <c r="J1686" s="230" t="s">
        <v>8922</v>
      </c>
      <c r="K1686" s="211" t="s">
        <v>11279</v>
      </c>
      <c r="L1686" s="5" t="s">
        <v>6994</v>
      </c>
      <c r="M1686" s="5" t="s">
        <v>6994</v>
      </c>
      <c r="N1686" s="8"/>
    </row>
    <row r="1687" spans="2:14" s="20" customFormat="1" ht="25.5">
      <c r="B1687" s="207"/>
      <c r="C1687" s="207"/>
      <c r="D1687" s="207"/>
      <c r="E1687" s="207"/>
      <c r="F1687" s="212"/>
      <c r="G1687" s="207" t="s">
        <v>8923</v>
      </c>
      <c r="H1687" s="214"/>
      <c r="I1687" s="236"/>
      <c r="J1687" s="230" t="s">
        <v>8924</v>
      </c>
      <c r="K1687" s="211"/>
      <c r="L1687" s="5"/>
      <c r="M1687" s="5"/>
      <c r="N1687" s="8"/>
    </row>
    <row r="1688" spans="2:14" s="20" customFormat="1" ht="89.25">
      <c r="B1688" s="207"/>
      <c r="C1688" s="207"/>
      <c r="D1688" s="207"/>
      <c r="E1688" s="207"/>
      <c r="F1688" s="212"/>
      <c r="G1688" s="207"/>
      <c r="H1688" s="214" t="s">
        <v>8925</v>
      </c>
      <c r="I1688" s="236" t="s">
        <v>8926</v>
      </c>
      <c r="J1688" s="230" t="s">
        <v>8927</v>
      </c>
      <c r="K1688" s="211" t="s">
        <v>10643</v>
      </c>
      <c r="L1688" s="5">
        <v>69100000</v>
      </c>
      <c r="M1688" s="14" t="s">
        <v>8928</v>
      </c>
      <c r="N1688" s="8" t="s">
        <v>8929</v>
      </c>
    </row>
    <row r="1689" spans="2:14" s="20" customFormat="1" ht="25.5">
      <c r="B1689" s="207"/>
      <c r="C1689" s="207"/>
      <c r="D1689" s="207"/>
      <c r="E1689" s="207"/>
      <c r="F1689" s="212"/>
      <c r="G1689" s="207"/>
      <c r="H1689" s="214" t="s">
        <v>8930</v>
      </c>
      <c r="I1689" s="236" t="s">
        <v>8931</v>
      </c>
      <c r="J1689" s="230" t="s">
        <v>8932</v>
      </c>
      <c r="K1689" s="211" t="s">
        <v>11279</v>
      </c>
      <c r="L1689" s="5" t="s">
        <v>6994</v>
      </c>
      <c r="M1689" s="5" t="s">
        <v>6994</v>
      </c>
      <c r="N1689" s="8"/>
    </row>
    <row r="1690" spans="2:14" s="20" customFormat="1" ht="25.5">
      <c r="B1690" s="207"/>
      <c r="C1690" s="207"/>
      <c r="D1690" s="207"/>
      <c r="E1690" s="207"/>
      <c r="F1690" s="212"/>
      <c r="G1690" s="207" t="s">
        <v>8933</v>
      </c>
      <c r="H1690" s="214"/>
      <c r="I1690" s="236"/>
      <c r="J1690" s="230" t="s">
        <v>8934</v>
      </c>
      <c r="K1690" s="211"/>
      <c r="L1690" s="5"/>
      <c r="M1690" s="5"/>
      <c r="N1690" s="8"/>
    </row>
    <row r="1691" spans="2:14" s="20" customFormat="1" ht="25.5">
      <c r="B1691" s="207"/>
      <c r="C1691" s="207"/>
      <c r="D1691" s="207"/>
      <c r="E1691" s="207"/>
      <c r="F1691" s="212"/>
      <c r="G1691" s="207"/>
      <c r="H1691" s="214" t="s">
        <v>8935</v>
      </c>
      <c r="I1691" s="236"/>
      <c r="J1691" s="230" t="s">
        <v>8934</v>
      </c>
      <c r="K1691" s="211"/>
      <c r="L1691" s="5" t="s">
        <v>8936</v>
      </c>
      <c r="M1691" s="14">
        <v>2691030</v>
      </c>
      <c r="N1691" s="8"/>
    </row>
    <row r="1692" spans="2:14" s="20" customFormat="1">
      <c r="B1692" s="207"/>
      <c r="C1692" s="207"/>
      <c r="D1692" s="207"/>
      <c r="E1692" s="207"/>
      <c r="F1692" s="212"/>
      <c r="G1692" s="207"/>
      <c r="H1692" s="214"/>
      <c r="I1692" s="236">
        <v>23930311</v>
      </c>
      <c r="J1692" s="230" t="s">
        <v>8937</v>
      </c>
      <c r="K1692" s="211" t="s">
        <v>8747</v>
      </c>
      <c r="L1692" s="5">
        <v>85462000</v>
      </c>
      <c r="M1692" s="14">
        <v>2691030</v>
      </c>
      <c r="N1692" s="8"/>
    </row>
    <row r="1693" spans="2:14" s="20" customFormat="1" ht="25.5">
      <c r="B1693" s="207"/>
      <c r="C1693" s="207"/>
      <c r="D1693" s="207"/>
      <c r="E1693" s="207"/>
      <c r="F1693" s="212"/>
      <c r="G1693" s="207"/>
      <c r="H1693" s="214"/>
      <c r="I1693" s="236">
        <v>23930312</v>
      </c>
      <c r="J1693" s="230" t="s">
        <v>8938</v>
      </c>
      <c r="K1693" s="211" t="s">
        <v>8747</v>
      </c>
      <c r="L1693" s="5">
        <v>85471000</v>
      </c>
      <c r="M1693" s="14">
        <v>2691030</v>
      </c>
      <c r="N1693" s="8"/>
    </row>
    <row r="1694" spans="2:14" s="20" customFormat="1" ht="25.5">
      <c r="B1694" s="207"/>
      <c r="C1694" s="207"/>
      <c r="D1694" s="207"/>
      <c r="E1694" s="207"/>
      <c r="F1694" s="212"/>
      <c r="G1694" s="207"/>
      <c r="H1694" s="214" t="s">
        <v>8939</v>
      </c>
      <c r="I1694" s="236" t="s">
        <v>8940</v>
      </c>
      <c r="J1694" s="230" t="s">
        <v>8941</v>
      </c>
      <c r="K1694" s="211" t="s">
        <v>11279</v>
      </c>
      <c r="L1694" s="5" t="s">
        <v>6994</v>
      </c>
      <c r="M1694" s="5" t="s">
        <v>6994</v>
      </c>
      <c r="N1694" s="8"/>
    </row>
    <row r="1695" spans="2:14" s="20" customFormat="1" ht="25.5">
      <c r="B1695" s="207"/>
      <c r="C1695" s="207"/>
      <c r="D1695" s="207"/>
      <c r="E1695" s="207"/>
      <c r="F1695" s="212"/>
      <c r="G1695" s="207" t="s">
        <v>8942</v>
      </c>
      <c r="H1695" s="214"/>
      <c r="I1695" s="236"/>
      <c r="J1695" s="230" t="s">
        <v>8943</v>
      </c>
      <c r="K1695" s="211"/>
      <c r="L1695" s="5"/>
      <c r="M1695" s="5"/>
      <c r="N1695" s="8"/>
    </row>
    <row r="1696" spans="2:14" s="20" customFormat="1" ht="38.25">
      <c r="B1696" s="207"/>
      <c r="C1696" s="207"/>
      <c r="D1696" s="207"/>
      <c r="E1696" s="207"/>
      <c r="F1696" s="212"/>
      <c r="G1696" s="207"/>
      <c r="H1696" s="214" t="s">
        <v>8944</v>
      </c>
      <c r="I1696" s="236"/>
      <c r="J1696" s="230" t="s">
        <v>8945</v>
      </c>
      <c r="K1696" s="211"/>
      <c r="L1696" s="5"/>
      <c r="M1696" s="14"/>
      <c r="N1696" s="8"/>
    </row>
    <row r="1697" spans="1:14" s="20" customFormat="1" ht="51">
      <c r="B1697" s="207"/>
      <c r="C1697" s="207"/>
      <c r="D1697" s="207"/>
      <c r="E1697" s="207"/>
      <c r="F1697" s="212"/>
      <c r="G1697" s="207"/>
      <c r="H1697" s="214"/>
      <c r="I1697" s="236">
        <v>23930411</v>
      </c>
      <c r="J1697" s="230" t="s">
        <v>8946</v>
      </c>
      <c r="K1697" s="211" t="s">
        <v>8747</v>
      </c>
      <c r="L1697" s="5" t="s">
        <v>8947</v>
      </c>
      <c r="M1697" s="14">
        <v>2691040</v>
      </c>
      <c r="N1697" s="8" t="s">
        <v>8948</v>
      </c>
    </row>
    <row r="1698" spans="1:14" s="20" customFormat="1" ht="51">
      <c r="B1698" s="207"/>
      <c r="C1698" s="207"/>
      <c r="D1698" s="207"/>
      <c r="E1698" s="207"/>
      <c r="F1698" s="212"/>
      <c r="G1698" s="207"/>
      <c r="H1698" s="214"/>
      <c r="I1698" s="236">
        <v>23930419</v>
      </c>
      <c r="J1698" s="230" t="s">
        <v>8949</v>
      </c>
      <c r="K1698" s="211" t="s">
        <v>8747</v>
      </c>
      <c r="L1698" s="5" t="s">
        <v>8950</v>
      </c>
      <c r="M1698" s="14">
        <v>2691040</v>
      </c>
      <c r="N1698" s="8"/>
    </row>
    <row r="1699" spans="1:14" s="20" customFormat="1" ht="25.5">
      <c r="B1699" s="207"/>
      <c r="C1699" s="207"/>
      <c r="D1699" s="207"/>
      <c r="E1699" s="207"/>
      <c r="F1699" s="212"/>
      <c r="G1699" s="207"/>
      <c r="H1699" s="214" t="s">
        <v>8951</v>
      </c>
      <c r="I1699" s="236" t="s">
        <v>8952</v>
      </c>
      <c r="J1699" s="230" t="s">
        <v>8953</v>
      </c>
      <c r="K1699" s="211" t="s">
        <v>11279</v>
      </c>
      <c r="L1699" s="5" t="s">
        <v>6994</v>
      </c>
      <c r="M1699" s="5" t="s">
        <v>6994</v>
      </c>
      <c r="N1699" s="8"/>
    </row>
    <row r="1700" spans="1:14" s="20" customFormat="1">
      <c r="B1700" s="207"/>
      <c r="C1700" s="207"/>
      <c r="D1700" s="207"/>
      <c r="E1700" s="207"/>
      <c r="F1700" s="212"/>
      <c r="G1700" s="207" t="s">
        <v>8954</v>
      </c>
      <c r="H1700" s="214"/>
      <c r="I1700" s="236"/>
      <c r="J1700" s="230" t="s">
        <v>8955</v>
      </c>
      <c r="K1700" s="211"/>
      <c r="L1700" s="5"/>
      <c r="M1700" s="5"/>
      <c r="N1700" s="8"/>
    </row>
    <row r="1701" spans="1:14" s="20" customFormat="1" ht="38.25">
      <c r="B1701" s="207"/>
      <c r="C1701" s="207"/>
      <c r="D1701" s="207"/>
      <c r="E1701" s="207"/>
      <c r="F1701" s="212"/>
      <c r="G1701" s="207"/>
      <c r="H1701" s="214" t="s">
        <v>8956</v>
      </c>
      <c r="I1701" s="236" t="s">
        <v>8957</v>
      </c>
      <c r="J1701" s="231" t="s">
        <v>8958</v>
      </c>
      <c r="K1701" s="211" t="s">
        <v>10534</v>
      </c>
      <c r="L1701" s="5">
        <v>69099000</v>
      </c>
      <c r="M1701" s="5" t="s">
        <v>8959</v>
      </c>
      <c r="N1701" s="8" t="s">
        <v>8960</v>
      </c>
    </row>
    <row r="1702" spans="1:14" s="20" customFormat="1" ht="25.5">
      <c r="B1702" s="207"/>
      <c r="C1702" s="207"/>
      <c r="D1702" s="207"/>
      <c r="E1702" s="207"/>
      <c r="F1702" s="212"/>
      <c r="G1702" s="207"/>
      <c r="H1702" s="214" t="s">
        <v>8961</v>
      </c>
      <c r="I1702" s="236" t="s">
        <v>8962</v>
      </c>
      <c r="J1702" s="231" t="s">
        <v>8963</v>
      </c>
      <c r="K1702" s="211" t="s">
        <v>8747</v>
      </c>
      <c r="L1702" s="5">
        <v>69140000</v>
      </c>
      <c r="M1702" s="5" t="s">
        <v>8959</v>
      </c>
      <c r="N1702" s="8"/>
    </row>
    <row r="1703" spans="1:14" s="20" customFormat="1" ht="25.5">
      <c r="B1703" s="207"/>
      <c r="C1703" s="207"/>
      <c r="D1703" s="207"/>
      <c r="E1703" s="207"/>
      <c r="F1703" s="212"/>
      <c r="G1703" s="207"/>
      <c r="H1703" s="214" t="s">
        <v>8964</v>
      </c>
      <c r="I1703" s="236" t="s">
        <v>8965</v>
      </c>
      <c r="J1703" s="230" t="s">
        <v>8966</v>
      </c>
      <c r="K1703" s="211" t="s">
        <v>11279</v>
      </c>
      <c r="L1703" s="5" t="s">
        <v>6994</v>
      </c>
      <c r="M1703" s="5" t="s">
        <v>6994</v>
      </c>
      <c r="N1703" s="8"/>
    </row>
    <row r="1704" spans="1:14" s="20" customFormat="1">
      <c r="B1704" s="207"/>
      <c r="C1704" s="207"/>
      <c r="D1704" s="207"/>
      <c r="E1704" s="207" t="s">
        <v>8967</v>
      </c>
      <c r="F1704" s="212"/>
      <c r="G1704" s="207"/>
      <c r="H1704" s="214"/>
      <c r="I1704" s="236"/>
      <c r="J1704" s="210" t="s">
        <v>8968</v>
      </c>
      <c r="K1704" s="237"/>
      <c r="L1704" s="5"/>
      <c r="M1704" s="5"/>
      <c r="N1704" s="8"/>
    </row>
    <row r="1705" spans="1:14" s="20" customFormat="1">
      <c r="B1705" s="207"/>
      <c r="C1705" s="207"/>
      <c r="D1705" s="207"/>
      <c r="E1705" s="207"/>
      <c r="F1705" s="212" t="s">
        <v>8969</v>
      </c>
      <c r="G1705" s="207"/>
      <c r="H1705" s="214"/>
      <c r="I1705" s="236"/>
      <c r="J1705" s="210" t="s">
        <v>8970</v>
      </c>
      <c r="K1705" s="237"/>
      <c r="L1705" s="5"/>
      <c r="M1705" s="5"/>
      <c r="N1705" s="8"/>
    </row>
    <row r="1706" spans="1:14" s="20" customFormat="1">
      <c r="B1706" s="207"/>
      <c r="C1706" s="207"/>
      <c r="D1706" s="207"/>
      <c r="E1706" s="207"/>
      <c r="F1706" s="212"/>
      <c r="G1706" s="207" t="s">
        <v>8971</v>
      </c>
      <c r="H1706" s="214"/>
      <c r="I1706" s="236"/>
      <c r="J1706" s="249" t="s">
        <v>8970</v>
      </c>
      <c r="K1706" s="211"/>
      <c r="L1706" s="5"/>
      <c r="M1706" s="5"/>
      <c r="N1706" s="8"/>
    </row>
    <row r="1707" spans="1:14" s="20" customFormat="1">
      <c r="A1707" s="20">
        <v>1</v>
      </c>
      <c r="B1707" s="207"/>
      <c r="C1707" s="207"/>
      <c r="D1707" s="207"/>
      <c r="E1707" s="207"/>
      <c r="F1707" s="212"/>
      <c r="G1707" s="207"/>
      <c r="H1707" s="214" t="s">
        <v>8972</v>
      </c>
      <c r="I1707" s="236" t="s">
        <v>8973</v>
      </c>
      <c r="J1707" s="230" t="s">
        <v>8974</v>
      </c>
      <c r="K1707" s="211" t="s">
        <v>8747</v>
      </c>
      <c r="L1707" s="5">
        <v>25231000</v>
      </c>
      <c r="M1707" s="93">
        <v>2694034</v>
      </c>
      <c r="N1707" s="8"/>
    </row>
    <row r="1708" spans="1:14" s="20" customFormat="1" ht="25.5">
      <c r="B1708" s="207"/>
      <c r="C1708" s="207"/>
      <c r="D1708" s="207"/>
      <c r="E1708" s="207"/>
      <c r="F1708" s="212"/>
      <c r="G1708" s="207"/>
      <c r="H1708" s="214" t="s">
        <v>8975</v>
      </c>
      <c r="I1708" s="236"/>
      <c r="J1708" s="230" t="s">
        <v>8976</v>
      </c>
      <c r="K1708" s="211"/>
      <c r="L1708" s="5"/>
      <c r="M1708" s="5"/>
      <c r="N1708" s="8"/>
    </row>
    <row r="1709" spans="1:14" s="20" customFormat="1">
      <c r="A1709" s="20">
        <v>1</v>
      </c>
      <c r="B1709" s="207"/>
      <c r="C1709" s="207"/>
      <c r="D1709" s="207"/>
      <c r="E1709" s="207"/>
      <c r="F1709" s="212"/>
      <c r="G1709" s="207"/>
      <c r="H1709" s="214"/>
      <c r="I1709" s="239" t="s">
        <v>8977</v>
      </c>
      <c r="J1709" s="243" t="s">
        <v>9910</v>
      </c>
      <c r="K1709" s="238" t="s">
        <v>8747</v>
      </c>
      <c r="L1709" s="70" t="s">
        <v>9914</v>
      </c>
      <c r="M1709" s="102">
        <v>2694031</v>
      </c>
      <c r="N1709" s="8"/>
    </row>
    <row r="1710" spans="1:14" s="20" customFormat="1" ht="25.5">
      <c r="A1710" s="20">
        <v>1</v>
      </c>
      <c r="B1710" s="207"/>
      <c r="C1710" s="207"/>
      <c r="D1710" s="207"/>
      <c r="E1710" s="207"/>
      <c r="F1710" s="212"/>
      <c r="G1710" s="207"/>
      <c r="H1710" s="214"/>
      <c r="I1710" s="239" t="s">
        <v>9908</v>
      </c>
      <c r="J1710" s="243" t="s">
        <v>9913</v>
      </c>
      <c r="K1710" s="238" t="s">
        <v>8747</v>
      </c>
      <c r="L1710" s="70" t="s">
        <v>9914</v>
      </c>
      <c r="M1710" s="102">
        <v>2694032</v>
      </c>
      <c r="N1710" s="8"/>
    </row>
    <row r="1711" spans="1:14" s="20" customFormat="1">
      <c r="A1711" s="20">
        <v>1</v>
      </c>
      <c r="B1711" s="207"/>
      <c r="C1711" s="207"/>
      <c r="D1711" s="207"/>
      <c r="E1711" s="207"/>
      <c r="F1711" s="212"/>
      <c r="G1711" s="207"/>
      <c r="H1711" s="214"/>
      <c r="I1711" s="239" t="s">
        <v>9909</v>
      </c>
      <c r="J1711" s="243" t="s">
        <v>9911</v>
      </c>
      <c r="K1711" s="238" t="s">
        <v>8747</v>
      </c>
      <c r="L1711" s="70" t="s">
        <v>9914</v>
      </c>
      <c r="M1711" s="102">
        <v>2694033</v>
      </c>
      <c r="N1711" s="8"/>
    </row>
    <row r="1712" spans="1:14" s="20" customFormat="1">
      <c r="A1712" s="20">
        <v>1</v>
      </c>
      <c r="B1712" s="207"/>
      <c r="C1712" s="207"/>
      <c r="D1712" s="207"/>
      <c r="E1712" s="207"/>
      <c r="F1712" s="212"/>
      <c r="G1712" s="207"/>
      <c r="H1712" s="214"/>
      <c r="I1712" s="239" t="s">
        <v>9912</v>
      </c>
      <c r="J1712" s="245" t="s">
        <v>8978</v>
      </c>
      <c r="K1712" s="238" t="s">
        <v>8747</v>
      </c>
      <c r="L1712" s="69">
        <v>25233000</v>
      </c>
      <c r="M1712" s="76">
        <v>2694031</v>
      </c>
      <c r="N1712" s="8"/>
    </row>
    <row r="1713" spans="2:26" s="20" customFormat="1" ht="25.5">
      <c r="B1713" s="207"/>
      <c r="C1713" s="207"/>
      <c r="D1713" s="207"/>
      <c r="E1713" s="207"/>
      <c r="F1713" s="212"/>
      <c r="G1713" s="207"/>
      <c r="H1713" s="214"/>
      <c r="I1713" s="236">
        <v>23941129</v>
      </c>
      <c r="J1713" s="230" t="s">
        <v>8979</v>
      </c>
      <c r="K1713" s="211" t="s">
        <v>8747</v>
      </c>
      <c r="L1713" s="5">
        <v>25239000</v>
      </c>
      <c r="M1713" s="16" t="s">
        <v>8980</v>
      </c>
      <c r="N1713" s="8"/>
    </row>
    <row r="1714" spans="2:26" s="20" customFormat="1" ht="25.5">
      <c r="B1714" s="207"/>
      <c r="C1714" s="207"/>
      <c r="D1714" s="207"/>
      <c r="E1714" s="207"/>
      <c r="F1714" s="212"/>
      <c r="G1714" s="207" t="s">
        <v>8981</v>
      </c>
      <c r="H1714" s="214" t="s">
        <v>8982</v>
      </c>
      <c r="I1714" s="236" t="s">
        <v>8983</v>
      </c>
      <c r="J1714" s="249" t="s">
        <v>8984</v>
      </c>
      <c r="K1714" s="211" t="s">
        <v>11279</v>
      </c>
      <c r="L1714" s="5" t="s">
        <v>6994</v>
      </c>
      <c r="M1714" s="5" t="s">
        <v>6994</v>
      </c>
      <c r="N1714" s="8"/>
    </row>
    <row r="1715" spans="2:26" s="20" customFormat="1">
      <c r="B1715" s="207"/>
      <c r="C1715" s="207"/>
      <c r="D1715" s="207"/>
      <c r="E1715" s="207"/>
      <c r="F1715" s="212" t="s">
        <v>8985</v>
      </c>
      <c r="G1715" s="207"/>
      <c r="H1715" s="214"/>
      <c r="I1715" s="236"/>
      <c r="J1715" s="210" t="s">
        <v>8986</v>
      </c>
      <c r="K1715" s="237"/>
      <c r="L1715" s="5"/>
      <c r="M1715" s="5"/>
      <c r="N1715" s="8"/>
    </row>
    <row r="1716" spans="2:26" s="20" customFormat="1" ht="25.5">
      <c r="B1716" s="207"/>
      <c r="C1716" s="207"/>
      <c r="D1716" s="207"/>
      <c r="E1716" s="207"/>
      <c r="F1716" s="212"/>
      <c r="G1716" s="207" t="s">
        <v>8987</v>
      </c>
      <c r="H1716" s="214" t="s">
        <v>8988</v>
      </c>
      <c r="I1716" s="236"/>
      <c r="J1716" s="230" t="s">
        <v>8989</v>
      </c>
      <c r="K1716" s="211"/>
      <c r="L1716" s="5"/>
      <c r="M1716" s="5"/>
      <c r="N1716" s="8" t="s">
        <v>8990</v>
      </c>
    </row>
    <row r="1717" spans="2:26" s="20" customFormat="1">
      <c r="B1717" s="207"/>
      <c r="C1717" s="207"/>
      <c r="D1717" s="207"/>
      <c r="E1717" s="207"/>
      <c r="F1717" s="212"/>
      <c r="G1717" s="207"/>
      <c r="H1717" s="214"/>
      <c r="I1717" s="236" t="s">
        <v>8991</v>
      </c>
      <c r="J1717" s="230" t="s">
        <v>8992</v>
      </c>
      <c r="K1717" s="211" t="s">
        <v>8747</v>
      </c>
      <c r="L1717" s="5">
        <v>25221000</v>
      </c>
      <c r="M1717" s="5" t="s">
        <v>8993</v>
      </c>
      <c r="N1717" s="8"/>
    </row>
    <row r="1718" spans="2:26" s="20" customFormat="1">
      <c r="B1718" s="207"/>
      <c r="C1718" s="207"/>
      <c r="D1718" s="207"/>
      <c r="E1718" s="207"/>
      <c r="F1718" s="212"/>
      <c r="G1718" s="207"/>
      <c r="H1718" s="214"/>
      <c r="I1718" s="236">
        <v>23942102</v>
      </c>
      <c r="J1718" s="230" t="s">
        <v>8994</v>
      </c>
      <c r="K1718" s="211" t="s">
        <v>8747</v>
      </c>
      <c r="L1718" s="5">
        <v>25222000</v>
      </c>
      <c r="M1718" s="5" t="s">
        <v>8993</v>
      </c>
      <c r="N1718" s="8"/>
    </row>
    <row r="1719" spans="2:26" s="20" customFormat="1">
      <c r="B1719" s="207"/>
      <c r="C1719" s="207"/>
      <c r="D1719" s="207"/>
      <c r="E1719" s="207"/>
      <c r="F1719" s="212"/>
      <c r="G1719" s="207"/>
      <c r="H1719" s="214"/>
      <c r="I1719" s="236">
        <v>23942103</v>
      </c>
      <c r="J1719" s="230" t="s">
        <v>8995</v>
      </c>
      <c r="K1719" s="211" t="s">
        <v>8747</v>
      </c>
      <c r="L1719" s="5">
        <v>25223000</v>
      </c>
      <c r="M1719" s="5" t="s">
        <v>8993</v>
      </c>
      <c r="N1719" s="8"/>
    </row>
    <row r="1720" spans="2:26" s="20" customFormat="1" ht="25.5">
      <c r="B1720" s="207"/>
      <c r="C1720" s="207"/>
      <c r="D1720" s="207"/>
      <c r="E1720" s="207"/>
      <c r="F1720" s="212"/>
      <c r="G1720" s="207" t="s">
        <v>8996</v>
      </c>
      <c r="H1720" s="214" t="s">
        <v>8997</v>
      </c>
      <c r="I1720" s="236" t="s">
        <v>8998</v>
      </c>
      <c r="J1720" s="230" t="s">
        <v>8999</v>
      </c>
      <c r="K1720" s="211" t="s">
        <v>11279</v>
      </c>
      <c r="L1720" s="5" t="s">
        <v>6994</v>
      </c>
      <c r="M1720" s="5" t="s">
        <v>6994</v>
      </c>
      <c r="N1720" s="8"/>
    </row>
    <row r="1721" spans="2:26" s="20" customFormat="1">
      <c r="B1721" s="207"/>
      <c r="C1721" s="207"/>
      <c r="D1721" s="207"/>
      <c r="E1721" s="207"/>
      <c r="F1721" s="212" t="s">
        <v>9000</v>
      </c>
      <c r="G1721" s="207"/>
      <c r="H1721" s="214"/>
      <c r="I1721" s="236"/>
      <c r="J1721" s="210" t="s">
        <v>9001</v>
      </c>
      <c r="K1721" s="237"/>
      <c r="L1721" s="5"/>
      <c r="M1721" s="5"/>
      <c r="N1721" s="8"/>
    </row>
    <row r="1722" spans="2:26" s="20" customFormat="1" ht="76.5">
      <c r="B1722" s="207"/>
      <c r="C1722" s="207"/>
      <c r="D1722" s="207"/>
      <c r="E1722" s="207"/>
      <c r="F1722" s="212"/>
      <c r="G1722" s="207" t="s">
        <v>9002</v>
      </c>
      <c r="H1722" s="214" t="s">
        <v>9003</v>
      </c>
      <c r="I1722" s="236" t="s">
        <v>9004</v>
      </c>
      <c r="J1722" s="210" t="s">
        <v>9005</v>
      </c>
      <c r="K1722" s="211" t="s">
        <v>8747</v>
      </c>
      <c r="L1722" s="5">
        <v>25202000</v>
      </c>
      <c r="M1722" s="14" t="s">
        <v>9006</v>
      </c>
      <c r="N1722" s="8" t="s">
        <v>9007</v>
      </c>
    </row>
    <row r="1723" spans="2:26" s="20" customFormat="1" ht="25.5">
      <c r="B1723" s="207"/>
      <c r="C1723" s="207"/>
      <c r="D1723" s="207"/>
      <c r="E1723" s="207"/>
      <c r="F1723" s="212"/>
      <c r="G1723" s="207" t="s">
        <v>9008</v>
      </c>
      <c r="H1723" s="214" t="s">
        <v>9009</v>
      </c>
      <c r="I1723" s="236" t="s">
        <v>9010</v>
      </c>
      <c r="J1723" s="210" t="s">
        <v>9011</v>
      </c>
      <c r="K1723" s="211" t="s">
        <v>8747</v>
      </c>
      <c r="L1723" s="5" t="s">
        <v>9012</v>
      </c>
      <c r="M1723" s="5" t="s">
        <v>6966</v>
      </c>
      <c r="N1723" s="4"/>
    </row>
    <row r="1724" spans="2:26" s="20" customFormat="1" ht="25.5">
      <c r="B1724" s="207"/>
      <c r="C1724" s="207"/>
      <c r="D1724" s="207"/>
      <c r="E1724" s="207"/>
      <c r="F1724" s="212"/>
      <c r="G1724" s="207" t="s">
        <v>9013</v>
      </c>
      <c r="H1724" s="214" t="s">
        <v>9014</v>
      </c>
      <c r="I1724" s="236" t="s">
        <v>9015</v>
      </c>
      <c r="J1724" s="210" t="s">
        <v>9016</v>
      </c>
      <c r="K1724" s="211" t="s">
        <v>11279</v>
      </c>
      <c r="L1724" s="5" t="s">
        <v>6994</v>
      </c>
      <c r="M1724" s="5" t="s">
        <v>6994</v>
      </c>
      <c r="N1724" s="8"/>
    </row>
    <row r="1725" spans="2:26" s="20" customFormat="1" ht="25.5">
      <c r="B1725" s="207"/>
      <c r="C1725" s="207"/>
      <c r="D1725" s="207"/>
      <c r="E1725" s="207" t="s">
        <v>9017</v>
      </c>
      <c r="F1725" s="212" t="s">
        <v>9018</v>
      </c>
      <c r="G1725" s="207"/>
      <c r="H1725" s="214"/>
      <c r="I1725" s="236"/>
      <c r="J1725" s="210" t="s">
        <v>9019</v>
      </c>
      <c r="K1725" s="237"/>
      <c r="L1725" s="5"/>
      <c r="M1725" s="5"/>
      <c r="N1725" s="8"/>
      <c r="Q1725" s="181">
        <v>65228</v>
      </c>
      <c r="R1725" s="181">
        <v>209400</v>
      </c>
      <c r="S1725" s="181"/>
      <c r="T1725" s="181"/>
      <c r="U1725" s="181"/>
      <c r="V1725" s="181"/>
      <c r="W1725" s="181"/>
      <c r="X1725" s="181"/>
      <c r="Y1725" s="181"/>
      <c r="Z1725" s="181"/>
    </row>
    <row r="1726" spans="2:26" s="20" customFormat="1">
      <c r="B1726" s="207"/>
      <c r="C1726" s="207"/>
      <c r="D1726" s="207"/>
      <c r="E1726" s="207"/>
      <c r="F1726" s="212"/>
      <c r="G1726" s="207" t="s">
        <v>9020</v>
      </c>
      <c r="H1726" s="214"/>
      <c r="I1726" s="236"/>
      <c r="J1726" s="230" t="s">
        <v>9021</v>
      </c>
      <c r="K1726" s="211"/>
      <c r="L1726" s="5"/>
      <c r="M1726" s="5"/>
      <c r="N1726" s="8"/>
      <c r="Q1726" s="181">
        <v>4165</v>
      </c>
      <c r="R1726" s="181">
        <v>180004</v>
      </c>
      <c r="S1726" s="181"/>
      <c r="T1726" s="181"/>
      <c r="U1726" s="181"/>
      <c r="V1726" s="181"/>
      <c r="W1726" s="181"/>
      <c r="X1726" s="181"/>
      <c r="Y1726" s="181"/>
      <c r="Z1726" s="181"/>
    </row>
    <row r="1727" spans="2:26" s="20" customFormat="1" ht="38.25">
      <c r="B1727" s="207"/>
      <c r="C1727" s="207"/>
      <c r="D1727" s="207"/>
      <c r="E1727" s="207"/>
      <c r="F1727" s="212"/>
      <c r="G1727" s="207"/>
      <c r="H1727" s="214" t="s">
        <v>9022</v>
      </c>
      <c r="I1727" s="236"/>
      <c r="J1727" s="230" t="s">
        <v>9023</v>
      </c>
      <c r="K1727" s="211"/>
      <c r="L1727" s="5"/>
      <c r="M1727" s="5"/>
      <c r="N1727" s="8"/>
      <c r="Q1727" s="181">
        <f>SUM(Q1725:Q1726)</f>
        <v>69393</v>
      </c>
      <c r="R1727" s="181">
        <f t="shared" ref="R1727:Z1727" si="2">SUM(R1725:R1726)</f>
        <v>389404</v>
      </c>
      <c r="S1727" s="181">
        <f t="shared" si="2"/>
        <v>0</v>
      </c>
      <c r="T1727" s="181">
        <f t="shared" si="2"/>
        <v>0</v>
      </c>
      <c r="U1727" s="181">
        <f t="shared" si="2"/>
        <v>0</v>
      </c>
      <c r="V1727" s="181">
        <f t="shared" si="2"/>
        <v>0</v>
      </c>
      <c r="W1727" s="181">
        <f t="shared" si="2"/>
        <v>0</v>
      </c>
      <c r="X1727" s="181">
        <f t="shared" si="2"/>
        <v>0</v>
      </c>
      <c r="Y1727" s="181">
        <f t="shared" si="2"/>
        <v>0</v>
      </c>
      <c r="Z1727" s="181">
        <f t="shared" si="2"/>
        <v>0</v>
      </c>
    </row>
    <row r="1728" spans="2:26" s="20" customFormat="1" ht="25.5">
      <c r="B1728" s="207"/>
      <c r="C1728" s="207"/>
      <c r="D1728" s="207"/>
      <c r="E1728" s="207"/>
      <c r="F1728" s="212"/>
      <c r="G1728" s="207"/>
      <c r="H1728" s="214"/>
      <c r="I1728" s="236" t="s">
        <v>9024</v>
      </c>
      <c r="J1728" s="230" t="s">
        <v>9025</v>
      </c>
      <c r="K1728" s="211" t="s">
        <v>7047</v>
      </c>
      <c r="L1728" s="5">
        <v>68101100</v>
      </c>
      <c r="M1728" s="5" t="s">
        <v>6966</v>
      </c>
      <c r="N1728" s="8" t="s">
        <v>9026</v>
      </c>
    </row>
    <row r="1729" spans="1:20" s="20" customFormat="1" ht="38.25">
      <c r="B1729" s="207"/>
      <c r="C1729" s="207"/>
      <c r="D1729" s="207"/>
      <c r="E1729" s="207"/>
      <c r="F1729" s="212"/>
      <c r="G1729" s="207"/>
      <c r="H1729" s="214"/>
      <c r="I1729" s="236">
        <v>23950112</v>
      </c>
      <c r="J1729" s="230" t="s">
        <v>9027</v>
      </c>
      <c r="K1729" s="211" t="s">
        <v>7047</v>
      </c>
      <c r="L1729" s="5">
        <v>68101900</v>
      </c>
      <c r="M1729" s="5" t="s">
        <v>6966</v>
      </c>
      <c r="N1729" s="8"/>
    </row>
    <row r="1730" spans="1:20" s="20" customFormat="1">
      <c r="A1730" s="20">
        <v>1</v>
      </c>
      <c r="B1730" s="207"/>
      <c r="C1730" s="207"/>
      <c r="D1730" s="207"/>
      <c r="E1730" s="207"/>
      <c r="F1730" s="212"/>
      <c r="G1730" s="207"/>
      <c r="H1730" s="214"/>
      <c r="I1730" s="239">
        <v>23950113</v>
      </c>
      <c r="J1730" s="243" t="s">
        <v>10200</v>
      </c>
      <c r="K1730" s="218" t="s">
        <v>7047</v>
      </c>
      <c r="L1730" s="93"/>
      <c r="M1730" s="93"/>
      <c r="N1730" s="8"/>
    </row>
    <row r="1731" spans="1:20" s="20" customFormat="1" ht="38.25">
      <c r="B1731" s="207"/>
      <c r="C1731" s="207"/>
      <c r="D1731" s="207"/>
      <c r="E1731" s="207"/>
      <c r="F1731" s="212"/>
      <c r="G1731" s="207"/>
      <c r="H1731" s="214" t="s">
        <v>9028</v>
      </c>
      <c r="I1731" s="236" t="s">
        <v>9029</v>
      </c>
      <c r="J1731" s="230" t="s">
        <v>9030</v>
      </c>
      <c r="K1731" s="211" t="s">
        <v>8747</v>
      </c>
      <c r="L1731" s="5">
        <v>68109100</v>
      </c>
      <c r="M1731" s="5" t="s">
        <v>6966</v>
      </c>
      <c r="N1731" s="8"/>
    </row>
    <row r="1732" spans="1:20" s="20" customFormat="1">
      <c r="B1732" s="207"/>
      <c r="C1732" s="207"/>
      <c r="D1732" s="207"/>
      <c r="E1732" s="207"/>
      <c r="F1732" s="212"/>
      <c r="G1732" s="207"/>
      <c r="H1732" s="214" t="s">
        <v>9031</v>
      </c>
      <c r="I1732" s="236" t="s">
        <v>9032</v>
      </c>
      <c r="J1732" s="230" t="s">
        <v>9033</v>
      </c>
      <c r="K1732" s="211" t="s">
        <v>9034</v>
      </c>
      <c r="L1732" s="5" t="s">
        <v>8580</v>
      </c>
      <c r="M1732" s="5" t="s">
        <v>6966</v>
      </c>
      <c r="N1732" s="8"/>
    </row>
    <row r="1733" spans="1:20" s="20" customFormat="1" ht="25.5">
      <c r="B1733" s="207"/>
      <c r="C1733" s="207"/>
      <c r="D1733" s="207"/>
      <c r="E1733" s="207"/>
      <c r="F1733" s="212"/>
      <c r="G1733" s="207"/>
      <c r="H1733" s="214" t="s">
        <v>9035</v>
      </c>
      <c r="I1733" s="236" t="s">
        <v>9036</v>
      </c>
      <c r="J1733" s="230" t="s">
        <v>9037</v>
      </c>
      <c r="K1733" s="211" t="s">
        <v>11279</v>
      </c>
      <c r="L1733" s="5" t="s">
        <v>6994</v>
      </c>
      <c r="M1733" s="5" t="s">
        <v>6994</v>
      </c>
      <c r="N1733" s="8"/>
    </row>
    <row r="1734" spans="1:20" s="20" customFormat="1" ht="25.5">
      <c r="B1734" s="207"/>
      <c r="C1734" s="207"/>
      <c r="D1734" s="207"/>
      <c r="E1734" s="207"/>
      <c r="F1734" s="212"/>
      <c r="G1734" s="207" t="s">
        <v>9038</v>
      </c>
      <c r="H1734" s="214"/>
      <c r="I1734" s="236"/>
      <c r="J1734" s="230" t="s">
        <v>9039</v>
      </c>
      <c r="K1734" s="211"/>
      <c r="L1734" s="5"/>
      <c r="M1734" s="5"/>
      <c r="N1734" s="8"/>
    </row>
    <row r="1735" spans="1:20" s="20" customFormat="1" ht="25.5">
      <c r="B1735" s="207"/>
      <c r="C1735" s="207"/>
      <c r="D1735" s="207"/>
      <c r="E1735" s="207"/>
      <c r="F1735" s="212"/>
      <c r="G1735" s="207"/>
      <c r="H1735" s="214" t="s">
        <v>9040</v>
      </c>
      <c r="I1735" s="236" t="s">
        <v>9041</v>
      </c>
      <c r="J1735" s="230" t="s">
        <v>9042</v>
      </c>
      <c r="K1735" s="211" t="s">
        <v>8747</v>
      </c>
      <c r="L1735" s="5">
        <v>68091000</v>
      </c>
      <c r="M1735" s="5" t="s">
        <v>9006</v>
      </c>
      <c r="N1735" s="8" t="s">
        <v>9043</v>
      </c>
    </row>
    <row r="1736" spans="1:20" s="20" customFormat="1" ht="25.5">
      <c r="B1736" s="207"/>
      <c r="C1736" s="207"/>
      <c r="D1736" s="207"/>
      <c r="E1736" s="207"/>
      <c r="F1736" s="212"/>
      <c r="G1736" s="207"/>
      <c r="H1736" s="214" t="s">
        <v>9044</v>
      </c>
      <c r="I1736" s="236" t="s">
        <v>9045</v>
      </c>
      <c r="J1736" s="230" t="s">
        <v>9046</v>
      </c>
      <c r="K1736" s="211" t="s">
        <v>11279</v>
      </c>
      <c r="L1736" s="5" t="s">
        <v>6994</v>
      </c>
      <c r="M1736" s="5" t="s">
        <v>6994</v>
      </c>
      <c r="N1736" s="8"/>
      <c r="Q1736" s="182">
        <v>991</v>
      </c>
    </row>
    <row r="1737" spans="1:20" s="20" customFormat="1">
      <c r="B1737" s="207"/>
      <c r="C1737" s="207"/>
      <c r="D1737" s="207"/>
      <c r="E1737" s="207"/>
      <c r="F1737" s="212"/>
      <c r="G1737" s="207" t="s">
        <v>9047</v>
      </c>
      <c r="H1737" s="207"/>
      <c r="I1737" s="236"/>
      <c r="J1737" s="230" t="s">
        <v>9048</v>
      </c>
      <c r="K1737" s="211"/>
      <c r="L1737" s="5"/>
      <c r="M1737" s="5"/>
      <c r="N1737" s="8"/>
      <c r="Q1737" s="20">
        <f>Q1736+Q1735</f>
        <v>991</v>
      </c>
      <c r="R1737" s="20">
        <f>R1736+R1735</f>
        <v>0</v>
      </c>
      <c r="S1737" s="20">
        <f>S1736+S1735</f>
        <v>0</v>
      </c>
      <c r="T1737" s="20">
        <f>T1736+T1735</f>
        <v>0</v>
      </c>
    </row>
    <row r="1738" spans="1:20" s="20" customFormat="1">
      <c r="B1738" s="207"/>
      <c r="C1738" s="207"/>
      <c r="D1738" s="207"/>
      <c r="E1738" s="207"/>
      <c r="F1738" s="212"/>
      <c r="G1738" s="207"/>
      <c r="H1738" s="207" t="s">
        <v>9049</v>
      </c>
      <c r="I1738" s="236"/>
      <c r="J1738" s="230" t="s">
        <v>9048</v>
      </c>
      <c r="K1738" s="211"/>
      <c r="L1738" s="5"/>
      <c r="M1738" s="5"/>
      <c r="N1738" s="8"/>
      <c r="Q1738" s="20">
        <f>Q1737*2.5</f>
        <v>2477.5</v>
      </c>
      <c r="R1738" s="20">
        <f>R1737*2.5</f>
        <v>0</v>
      </c>
      <c r="S1738" s="20">
        <f>S1737*2.5</f>
        <v>0</v>
      </c>
      <c r="T1738" s="20">
        <f>T1737*2.5</f>
        <v>0</v>
      </c>
    </row>
    <row r="1739" spans="1:20" s="20" customFormat="1" ht="15.75">
      <c r="A1739" s="20">
        <v>1</v>
      </c>
      <c r="B1739" s="207"/>
      <c r="C1739" s="207"/>
      <c r="D1739" s="207"/>
      <c r="E1739" s="207"/>
      <c r="F1739" s="212"/>
      <c r="G1739" s="207"/>
      <c r="H1739" s="214"/>
      <c r="I1739" s="213" t="s">
        <v>9050</v>
      </c>
      <c r="J1739" s="230" t="s">
        <v>9051</v>
      </c>
      <c r="K1739" s="218" t="s">
        <v>11695</v>
      </c>
      <c r="L1739" s="5" t="s">
        <v>9052</v>
      </c>
      <c r="M1739" s="16" t="s">
        <v>6994</v>
      </c>
      <c r="N1739" s="8"/>
    </row>
    <row r="1740" spans="1:20" s="20" customFormat="1" ht="15.75">
      <c r="A1740" s="20">
        <v>1</v>
      </c>
      <c r="B1740" s="207"/>
      <c r="C1740" s="207"/>
      <c r="D1740" s="207"/>
      <c r="E1740" s="207"/>
      <c r="F1740" s="212"/>
      <c r="G1740" s="207"/>
      <c r="H1740" s="214"/>
      <c r="I1740" s="213" t="s">
        <v>9053</v>
      </c>
      <c r="J1740" s="230" t="s">
        <v>9054</v>
      </c>
      <c r="K1740" s="218" t="s">
        <v>11695</v>
      </c>
      <c r="L1740" s="5" t="s">
        <v>9052</v>
      </c>
      <c r="M1740" s="16">
        <v>2695010</v>
      </c>
      <c r="N1740" s="8"/>
      <c r="Q1740" s="20">
        <f>Q1738-Q1738/10</f>
        <v>2229.75</v>
      </c>
    </row>
    <row r="1741" spans="1:20" s="20" customFormat="1" ht="25.5">
      <c r="B1741" s="207"/>
      <c r="C1741" s="207"/>
      <c r="D1741" s="207"/>
      <c r="E1741" s="207"/>
      <c r="F1741" s="212"/>
      <c r="G1741" s="207"/>
      <c r="H1741" s="214" t="s">
        <v>9055</v>
      </c>
      <c r="I1741" s="236" t="s">
        <v>9056</v>
      </c>
      <c r="J1741" s="230" t="s">
        <v>9057</v>
      </c>
      <c r="K1741" s="211" t="s">
        <v>11279</v>
      </c>
      <c r="L1741" s="5" t="s">
        <v>6994</v>
      </c>
      <c r="M1741" s="5" t="s">
        <v>6994</v>
      </c>
      <c r="N1741" s="8"/>
    </row>
    <row r="1742" spans="1:20" s="20" customFormat="1">
      <c r="B1742" s="207"/>
      <c r="C1742" s="207"/>
      <c r="D1742" s="207"/>
      <c r="E1742" s="207"/>
      <c r="F1742" s="212"/>
      <c r="G1742" s="207" t="s">
        <v>9058</v>
      </c>
      <c r="H1742" s="214"/>
      <c r="I1742" s="236"/>
      <c r="J1742" s="230" t="s">
        <v>9059</v>
      </c>
      <c r="K1742" s="211"/>
      <c r="L1742" s="5"/>
      <c r="M1742" s="5"/>
      <c r="N1742" s="8"/>
    </row>
    <row r="1743" spans="1:20" s="20" customFormat="1" ht="63.75">
      <c r="A1743" s="20">
        <v>1</v>
      </c>
      <c r="B1743" s="207"/>
      <c r="C1743" s="207"/>
      <c r="D1743" s="207"/>
      <c r="E1743" s="207"/>
      <c r="F1743" s="212"/>
      <c r="G1743" s="207"/>
      <c r="H1743" s="207" t="s">
        <v>9060</v>
      </c>
      <c r="I1743" s="213" t="s">
        <v>9061</v>
      </c>
      <c r="J1743" s="231" t="s">
        <v>9062</v>
      </c>
      <c r="K1743" s="218" t="s">
        <v>11702</v>
      </c>
      <c r="L1743" s="5">
        <v>68080000</v>
      </c>
      <c r="M1743" s="5" t="s">
        <v>6966</v>
      </c>
      <c r="N1743" s="8" t="s">
        <v>9063</v>
      </c>
      <c r="Q1743" s="182">
        <v>3500</v>
      </c>
      <c r="R1743" s="20">
        <f>Q1743-Q1743*10/100</f>
        <v>3150</v>
      </c>
    </row>
    <row r="1744" spans="1:20" s="20" customFormat="1" ht="63.75">
      <c r="A1744" s="20">
        <v>1</v>
      </c>
      <c r="B1744" s="207"/>
      <c r="C1744" s="207"/>
      <c r="D1744" s="207"/>
      <c r="E1744" s="207"/>
      <c r="F1744" s="212"/>
      <c r="G1744" s="207"/>
      <c r="H1744" s="207" t="s">
        <v>9064</v>
      </c>
      <c r="I1744" s="213" t="s">
        <v>9065</v>
      </c>
      <c r="J1744" s="231" t="s">
        <v>9066</v>
      </c>
      <c r="K1744" s="218" t="s">
        <v>11702</v>
      </c>
      <c r="L1744" s="5">
        <v>68110000</v>
      </c>
      <c r="M1744" s="5">
        <v>2695051</v>
      </c>
      <c r="N1744" s="8" t="s">
        <v>9067</v>
      </c>
    </row>
    <row r="1745" spans="1:14" s="20" customFormat="1" ht="25.5">
      <c r="B1745" s="207"/>
      <c r="C1745" s="207"/>
      <c r="D1745" s="207"/>
      <c r="E1745" s="207"/>
      <c r="F1745" s="212"/>
      <c r="G1745" s="207"/>
      <c r="H1745" s="207" t="s">
        <v>9068</v>
      </c>
      <c r="I1745" s="213" t="s">
        <v>9069</v>
      </c>
      <c r="J1745" s="230" t="s">
        <v>9070</v>
      </c>
      <c r="K1745" s="211" t="s">
        <v>11279</v>
      </c>
      <c r="L1745" s="5" t="s">
        <v>6994</v>
      </c>
      <c r="M1745" s="5" t="s">
        <v>6994</v>
      </c>
      <c r="N1745" s="8"/>
    </row>
    <row r="1746" spans="1:14" s="20" customFormat="1" ht="25.5">
      <c r="B1746" s="207"/>
      <c r="C1746" s="207"/>
      <c r="D1746" s="207"/>
      <c r="E1746" s="207"/>
      <c r="F1746" s="212"/>
      <c r="G1746" s="207" t="s">
        <v>9071</v>
      </c>
      <c r="H1746" s="214"/>
      <c r="I1746" s="236"/>
      <c r="J1746" s="230" t="s">
        <v>7210</v>
      </c>
      <c r="K1746" s="211"/>
      <c r="L1746" s="5"/>
      <c r="M1746" s="5"/>
      <c r="N1746" s="8"/>
    </row>
    <row r="1747" spans="1:14" s="20" customFormat="1" ht="51">
      <c r="B1747" s="207"/>
      <c r="C1747" s="207"/>
      <c r="D1747" s="207"/>
      <c r="E1747" s="207"/>
      <c r="F1747" s="212"/>
      <c r="G1747" s="207"/>
      <c r="H1747" s="207" t="s">
        <v>7211</v>
      </c>
      <c r="I1747" s="213" t="s">
        <v>7212</v>
      </c>
      <c r="J1747" s="230" t="s">
        <v>7213</v>
      </c>
      <c r="K1747" s="211" t="s">
        <v>8747</v>
      </c>
      <c r="L1747" s="5">
        <v>68099000</v>
      </c>
      <c r="M1747" s="5" t="s">
        <v>6966</v>
      </c>
      <c r="N1747" s="8"/>
    </row>
    <row r="1748" spans="1:14" s="20" customFormat="1" ht="25.5">
      <c r="B1748" s="207"/>
      <c r="C1748" s="207"/>
      <c r="D1748" s="207"/>
      <c r="E1748" s="207"/>
      <c r="F1748" s="212"/>
      <c r="G1748" s="207"/>
      <c r="H1748" s="207" t="s">
        <v>7214</v>
      </c>
      <c r="I1748" s="213" t="s">
        <v>7215</v>
      </c>
      <c r="J1748" s="230" t="s">
        <v>7216</v>
      </c>
      <c r="K1748" s="211" t="s">
        <v>10643</v>
      </c>
      <c r="L1748" s="5">
        <v>68109900</v>
      </c>
      <c r="M1748" s="5" t="s">
        <v>6966</v>
      </c>
      <c r="N1748" s="8"/>
    </row>
    <row r="1749" spans="1:14" s="20" customFormat="1" ht="25.5">
      <c r="B1749" s="207"/>
      <c r="C1749" s="207"/>
      <c r="D1749" s="207"/>
      <c r="E1749" s="207"/>
      <c r="F1749" s="212"/>
      <c r="G1749" s="207"/>
      <c r="H1749" s="207" t="s">
        <v>7217</v>
      </c>
      <c r="I1749" s="213" t="s">
        <v>7218</v>
      </c>
      <c r="J1749" s="230" t="s">
        <v>7219</v>
      </c>
      <c r="K1749" s="211" t="s">
        <v>11279</v>
      </c>
      <c r="L1749" s="5" t="s">
        <v>6994</v>
      </c>
      <c r="M1749" s="5" t="s">
        <v>6994</v>
      </c>
      <c r="N1749" s="8"/>
    </row>
    <row r="1750" spans="1:14" s="20" customFormat="1">
      <c r="B1750" s="207"/>
      <c r="C1750" s="207"/>
      <c r="D1750" s="207"/>
      <c r="E1750" s="207" t="s">
        <v>7220</v>
      </c>
      <c r="F1750" s="212" t="s">
        <v>7221</v>
      </c>
      <c r="G1750" s="207"/>
      <c r="H1750" s="214"/>
      <c r="I1750" s="236"/>
      <c r="J1750" s="242" t="s">
        <v>7222</v>
      </c>
      <c r="K1750" s="237"/>
      <c r="L1750" s="5"/>
      <c r="M1750" s="5"/>
      <c r="N1750" s="8"/>
    </row>
    <row r="1751" spans="1:14" s="20" customFormat="1">
      <c r="B1751" s="207"/>
      <c r="C1751" s="207"/>
      <c r="D1751" s="207"/>
      <c r="E1751" s="207"/>
      <c r="F1751" s="212"/>
      <c r="G1751" s="207" t="s">
        <v>7223</v>
      </c>
      <c r="H1751" s="214"/>
      <c r="I1751" s="236"/>
      <c r="J1751" s="242" t="s">
        <v>7222</v>
      </c>
      <c r="K1751" s="237"/>
      <c r="L1751" s="5"/>
      <c r="M1751" s="5"/>
      <c r="N1751" s="8"/>
    </row>
    <row r="1752" spans="1:14" s="20" customFormat="1" ht="76.5">
      <c r="B1752" s="207"/>
      <c r="C1752" s="207"/>
      <c r="D1752" s="207"/>
      <c r="E1752" s="207"/>
      <c r="F1752" s="212"/>
      <c r="G1752" s="207"/>
      <c r="H1752" s="214" t="s">
        <v>7224</v>
      </c>
      <c r="I1752" s="236">
        <v>23960110</v>
      </c>
      <c r="J1752" s="231" t="s">
        <v>7225</v>
      </c>
      <c r="K1752" s="226" t="s">
        <v>11723</v>
      </c>
      <c r="L1752" s="5" t="s">
        <v>7226</v>
      </c>
      <c r="M1752" s="5" t="s">
        <v>6966</v>
      </c>
      <c r="N1752" s="8" t="s">
        <v>7227</v>
      </c>
    </row>
    <row r="1753" spans="1:14" s="20" customFormat="1" ht="25.5">
      <c r="A1753" s="20">
        <v>1</v>
      </c>
      <c r="B1753" s="207"/>
      <c r="C1753" s="207"/>
      <c r="D1753" s="207"/>
      <c r="E1753" s="207"/>
      <c r="F1753" s="212"/>
      <c r="G1753" s="207"/>
      <c r="H1753" s="214">
        <v>2396012</v>
      </c>
      <c r="I1753" s="236">
        <v>23960120</v>
      </c>
      <c r="J1753" s="230" t="s">
        <v>7228</v>
      </c>
      <c r="K1753" s="218" t="s">
        <v>11732</v>
      </c>
      <c r="L1753" s="5">
        <v>68010000</v>
      </c>
      <c r="M1753" s="5">
        <v>2696012</v>
      </c>
      <c r="N1753" s="8"/>
    </row>
    <row r="1754" spans="1:14" s="20" customFormat="1" ht="89.25">
      <c r="B1754" s="207"/>
      <c r="C1754" s="207"/>
      <c r="D1754" s="207"/>
      <c r="E1754" s="207"/>
      <c r="F1754" s="212"/>
      <c r="G1754" s="207"/>
      <c r="H1754" s="214">
        <v>2396013</v>
      </c>
      <c r="I1754" s="236"/>
      <c r="J1754" s="231" t="s">
        <v>7229</v>
      </c>
      <c r="K1754" s="211"/>
      <c r="L1754" s="5"/>
      <c r="M1754" s="5"/>
      <c r="N1754" s="8" t="s">
        <v>7230</v>
      </c>
    </row>
    <row r="1755" spans="1:14" s="20" customFormat="1" ht="76.5">
      <c r="B1755" s="207"/>
      <c r="C1755" s="207"/>
      <c r="D1755" s="207"/>
      <c r="E1755" s="207"/>
      <c r="F1755" s="212"/>
      <c r="G1755" s="207"/>
      <c r="H1755" s="214"/>
      <c r="I1755" s="236">
        <v>23960131</v>
      </c>
      <c r="J1755" s="231" t="s">
        <v>7231</v>
      </c>
      <c r="K1755" s="226" t="s">
        <v>11723</v>
      </c>
      <c r="L1755" s="5">
        <v>68021000</v>
      </c>
      <c r="M1755" s="5" t="s">
        <v>6966</v>
      </c>
      <c r="N1755" s="8"/>
    </row>
    <row r="1756" spans="1:14" s="20" customFormat="1" ht="63.75">
      <c r="B1756" s="207"/>
      <c r="C1756" s="207"/>
      <c r="D1756" s="207"/>
      <c r="E1756" s="207"/>
      <c r="F1756" s="212"/>
      <c r="G1756" s="207"/>
      <c r="H1756" s="214"/>
      <c r="I1756" s="236">
        <v>23960132</v>
      </c>
      <c r="J1756" s="230" t="s">
        <v>7232</v>
      </c>
      <c r="K1756" s="226" t="s">
        <v>11723</v>
      </c>
      <c r="L1756" s="5" t="s">
        <v>7233</v>
      </c>
      <c r="M1756" s="5" t="s">
        <v>6966</v>
      </c>
      <c r="N1756" s="8" t="s">
        <v>7234</v>
      </c>
    </row>
    <row r="1757" spans="1:14" s="20" customFormat="1" ht="38.25">
      <c r="B1757" s="207"/>
      <c r="C1757" s="207"/>
      <c r="D1757" s="207"/>
      <c r="E1757" s="207"/>
      <c r="F1757" s="212"/>
      <c r="G1757" s="207"/>
      <c r="H1757" s="214"/>
      <c r="I1757" s="236">
        <v>23960133</v>
      </c>
      <c r="J1757" s="230" t="s">
        <v>7235</v>
      </c>
      <c r="K1757" s="226" t="s">
        <v>11723</v>
      </c>
      <c r="L1757" s="5">
        <v>68029000</v>
      </c>
      <c r="M1757" s="5" t="s">
        <v>6994</v>
      </c>
      <c r="N1757" s="8"/>
    </row>
    <row r="1758" spans="1:14" s="20" customFormat="1" ht="38.25">
      <c r="B1758" s="207"/>
      <c r="C1758" s="207"/>
      <c r="D1758" s="207"/>
      <c r="E1758" s="207"/>
      <c r="F1758" s="212"/>
      <c r="G1758" s="207"/>
      <c r="H1758" s="214">
        <v>2396014</v>
      </c>
      <c r="I1758" s="236">
        <v>23960140</v>
      </c>
      <c r="J1758" s="231" t="s">
        <v>7236</v>
      </c>
      <c r="K1758" s="226" t="s">
        <v>11723</v>
      </c>
      <c r="L1758" s="5">
        <v>68030000</v>
      </c>
      <c r="M1758" s="5">
        <v>2696011</v>
      </c>
      <c r="N1758" s="8" t="s">
        <v>7237</v>
      </c>
    </row>
    <row r="1759" spans="1:14" s="20" customFormat="1" ht="25.5">
      <c r="B1759" s="207"/>
      <c r="C1759" s="207"/>
      <c r="D1759" s="207"/>
      <c r="E1759" s="207"/>
      <c r="F1759" s="212"/>
      <c r="G1759" s="207" t="s">
        <v>7238</v>
      </c>
      <c r="H1759" s="214" t="s">
        <v>7239</v>
      </c>
      <c r="I1759" s="236" t="s">
        <v>7240</v>
      </c>
      <c r="J1759" s="210" t="s">
        <v>7241</v>
      </c>
      <c r="K1759" s="211" t="s">
        <v>11279</v>
      </c>
      <c r="L1759" s="5" t="s">
        <v>6994</v>
      </c>
      <c r="M1759" s="5" t="s">
        <v>6994</v>
      </c>
      <c r="N1759" s="8"/>
    </row>
    <row r="1760" spans="1:14" s="20" customFormat="1" ht="25.5">
      <c r="B1760" s="207"/>
      <c r="C1760" s="207"/>
      <c r="D1760" s="207"/>
      <c r="E1760" s="207" t="s">
        <v>7242</v>
      </c>
      <c r="F1760" s="212" t="s">
        <v>7243</v>
      </c>
      <c r="G1760" s="207"/>
      <c r="H1760" s="214"/>
      <c r="I1760" s="236"/>
      <c r="J1760" s="210" t="s">
        <v>7244</v>
      </c>
      <c r="K1760" s="237"/>
      <c r="L1760" s="5"/>
      <c r="M1760" s="5"/>
      <c r="N1760" s="8"/>
    </row>
    <row r="1761" spans="2:14" s="20" customFormat="1">
      <c r="B1761" s="207"/>
      <c r="C1761" s="207"/>
      <c r="D1761" s="207"/>
      <c r="E1761" s="207"/>
      <c r="F1761" s="212"/>
      <c r="G1761" s="207" t="s">
        <v>7245</v>
      </c>
      <c r="H1761" s="214"/>
      <c r="I1761" s="236"/>
      <c r="J1761" s="230" t="s">
        <v>7246</v>
      </c>
      <c r="K1761" s="211"/>
      <c r="L1761" s="5"/>
      <c r="M1761" s="5"/>
      <c r="N1761" s="8"/>
    </row>
    <row r="1762" spans="2:14" s="20" customFormat="1" ht="51">
      <c r="B1762" s="207"/>
      <c r="C1762" s="207"/>
      <c r="D1762" s="207"/>
      <c r="E1762" s="207"/>
      <c r="F1762" s="212"/>
      <c r="G1762" s="207"/>
      <c r="H1762" s="214" t="s">
        <v>7247</v>
      </c>
      <c r="I1762" s="236" t="s">
        <v>7248</v>
      </c>
      <c r="J1762" s="242" t="s">
        <v>7249</v>
      </c>
      <c r="K1762" s="211" t="s">
        <v>8747</v>
      </c>
      <c r="L1762" s="5">
        <v>68040000</v>
      </c>
      <c r="M1762" s="5" t="s">
        <v>7250</v>
      </c>
      <c r="N1762" s="8" t="s">
        <v>7251</v>
      </c>
    </row>
    <row r="1763" spans="2:14" s="20" customFormat="1" ht="38.25">
      <c r="B1763" s="207"/>
      <c r="C1763" s="207"/>
      <c r="D1763" s="207"/>
      <c r="E1763" s="207"/>
      <c r="F1763" s="212"/>
      <c r="G1763" s="207"/>
      <c r="H1763" s="214" t="s">
        <v>7252</v>
      </c>
      <c r="I1763" s="236" t="s">
        <v>7253</v>
      </c>
      <c r="J1763" s="231" t="s">
        <v>5527</v>
      </c>
      <c r="K1763" s="211" t="s">
        <v>8747</v>
      </c>
      <c r="L1763" s="5">
        <v>68050000</v>
      </c>
      <c r="M1763" s="5" t="s">
        <v>7250</v>
      </c>
      <c r="N1763" s="8"/>
    </row>
    <row r="1764" spans="2:14" s="20" customFormat="1" ht="25.5">
      <c r="B1764" s="207"/>
      <c r="C1764" s="207"/>
      <c r="D1764" s="207"/>
      <c r="E1764" s="207"/>
      <c r="F1764" s="212"/>
      <c r="G1764" s="207"/>
      <c r="H1764" s="214" t="s">
        <v>5528</v>
      </c>
      <c r="I1764" s="236" t="s">
        <v>5529</v>
      </c>
      <c r="J1764" s="230" t="s">
        <v>259</v>
      </c>
      <c r="K1764" s="211" t="s">
        <v>11279</v>
      </c>
      <c r="L1764" s="5" t="s">
        <v>6994</v>
      </c>
      <c r="M1764" s="5" t="s">
        <v>6994</v>
      </c>
      <c r="N1764" s="8"/>
    </row>
    <row r="1765" spans="2:14" s="20" customFormat="1" ht="25.5">
      <c r="B1765" s="207"/>
      <c r="C1765" s="207"/>
      <c r="D1765" s="207"/>
      <c r="E1765" s="207"/>
      <c r="F1765" s="212"/>
      <c r="G1765" s="207" t="s">
        <v>260</v>
      </c>
      <c r="H1765" s="214"/>
      <c r="I1765" s="236"/>
      <c r="J1765" s="230" t="s">
        <v>5530</v>
      </c>
      <c r="K1765" s="211"/>
      <c r="L1765" s="5"/>
      <c r="M1765" s="5"/>
      <c r="N1765" s="8"/>
    </row>
    <row r="1766" spans="2:14" s="20" customFormat="1" ht="127.5">
      <c r="B1766" s="207"/>
      <c r="C1766" s="207"/>
      <c r="D1766" s="207"/>
      <c r="E1766" s="207"/>
      <c r="F1766" s="212"/>
      <c r="G1766" s="207"/>
      <c r="H1766" s="214" t="s">
        <v>5531</v>
      </c>
      <c r="I1766" s="236" t="s">
        <v>5532</v>
      </c>
      <c r="J1766" s="230" t="s">
        <v>5533</v>
      </c>
      <c r="K1766" s="211" t="s">
        <v>8747</v>
      </c>
      <c r="L1766" s="5" t="s">
        <v>5534</v>
      </c>
      <c r="M1766" s="5" t="s">
        <v>6966</v>
      </c>
      <c r="N1766" s="8" t="s">
        <v>5535</v>
      </c>
    </row>
    <row r="1767" spans="2:14" s="20" customFormat="1" ht="25.5">
      <c r="B1767" s="207"/>
      <c r="C1767" s="207"/>
      <c r="D1767" s="207"/>
      <c r="E1767" s="207"/>
      <c r="F1767" s="212"/>
      <c r="G1767" s="207"/>
      <c r="H1767" s="214" t="s">
        <v>5536</v>
      </c>
      <c r="I1767" s="236" t="s">
        <v>5537</v>
      </c>
      <c r="J1767" s="230" t="s">
        <v>5538</v>
      </c>
      <c r="K1767" s="211" t="s">
        <v>8747</v>
      </c>
      <c r="L1767" s="5">
        <v>68070000</v>
      </c>
      <c r="M1767" s="5" t="s">
        <v>6966</v>
      </c>
      <c r="N1767" s="8" t="s">
        <v>5539</v>
      </c>
    </row>
    <row r="1768" spans="2:14" s="20" customFormat="1" ht="63.75">
      <c r="B1768" s="207"/>
      <c r="C1768" s="207"/>
      <c r="D1768" s="207"/>
      <c r="E1768" s="207"/>
      <c r="F1768" s="212"/>
      <c r="G1768" s="207"/>
      <c r="H1768" s="214" t="s">
        <v>5540</v>
      </c>
      <c r="I1768" s="236" t="s">
        <v>5541</v>
      </c>
      <c r="J1768" s="230" t="s">
        <v>5542</v>
      </c>
      <c r="K1768" s="211" t="s">
        <v>8747</v>
      </c>
      <c r="L1768" s="5" t="s">
        <v>5543</v>
      </c>
      <c r="M1768" s="5" t="s">
        <v>6966</v>
      </c>
      <c r="N1768" s="8" t="s">
        <v>5544</v>
      </c>
    </row>
    <row r="1769" spans="2:14" s="20" customFormat="1" ht="51">
      <c r="B1769" s="207"/>
      <c r="C1769" s="207"/>
      <c r="D1769" s="207"/>
      <c r="E1769" s="207"/>
      <c r="F1769" s="212"/>
      <c r="G1769" s="207"/>
      <c r="H1769" s="214" t="s">
        <v>5545</v>
      </c>
      <c r="I1769" s="236"/>
      <c r="J1769" s="230" t="s">
        <v>5546</v>
      </c>
      <c r="K1769" s="211"/>
      <c r="L1769" s="5"/>
      <c r="M1769" s="5"/>
      <c r="N1769" s="8" t="s">
        <v>5547</v>
      </c>
    </row>
    <row r="1770" spans="2:14" s="20" customFormat="1">
      <c r="B1770" s="207"/>
      <c r="C1770" s="207"/>
      <c r="D1770" s="207"/>
      <c r="E1770" s="207"/>
      <c r="F1770" s="212"/>
      <c r="G1770" s="207"/>
      <c r="H1770" s="214"/>
      <c r="I1770" s="236" t="s">
        <v>5548</v>
      </c>
      <c r="J1770" s="230" t="s">
        <v>5549</v>
      </c>
      <c r="K1770" s="211" t="s">
        <v>8747</v>
      </c>
      <c r="L1770" s="5">
        <v>38011000</v>
      </c>
      <c r="M1770" s="5" t="s">
        <v>5550</v>
      </c>
      <c r="N1770" s="8"/>
    </row>
    <row r="1771" spans="2:14" s="20" customFormat="1">
      <c r="B1771" s="207"/>
      <c r="C1771" s="207"/>
      <c r="D1771" s="207"/>
      <c r="E1771" s="207"/>
      <c r="F1771" s="212"/>
      <c r="G1771" s="207"/>
      <c r="H1771" s="214"/>
      <c r="I1771" s="236">
        <v>23990942</v>
      </c>
      <c r="J1771" s="230" t="s">
        <v>5551</v>
      </c>
      <c r="K1771" s="211" t="s">
        <v>8747</v>
      </c>
      <c r="L1771" s="5">
        <v>38012000</v>
      </c>
      <c r="M1771" s="5" t="s">
        <v>5550</v>
      </c>
      <c r="N1771" s="8"/>
    </row>
    <row r="1772" spans="2:14" s="20" customFormat="1" ht="38.25">
      <c r="B1772" s="207"/>
      <c r="C1772" s="207"/>
      <c r="D1772" s="207"/>
      <c r="E1772" s="207"/>
      <c r="F1772" s="212"/>
      <c r="G1772" s="207"/>
      <c r="H1772" s="214"/>
      <c r="I1772" s="236">
        <v>23990949</v>
      </c>
      <c r="J1772" s="230" t="s">
        <v>5552</v>
      </c>
      <c r="K1772" s="211" t="s">
        <v>8747</v>
      </c>
      <c r="L1772" s="5" t="s">
        <v>5553</v>
      </c>
      <c r="M1772" s="5" t="s">
        <v>5550</v>
      </c>
      <c r="N1772" s="8"/>
    </row>
    <row r="1773" spans="2:14" s="20" customFormat="1">
      <c r="B1773" s="207"/>
      <c r="C1773" s="207"/>
      <c r="D1773" s="207"/>
      <c r="E1773" s="207"/>
      <c r="F1773" s="212"/>
      <c r="G1773" s="207"/>
      <c r="H1773" s="214" t="s">
        <v>5554</v>
      </c>
      <c r="I1773" s="236" t="s">
        <v>5555</v>
      </c>
      <c r="J1773" s="230" t="s">
        <v>5556</v>
      </c>
      <c r="K1773" s="211" t="s">
        <v>8747</v>
      </c>
      <c r="L1773" s="5">
        <v>28181000</v>
      </c>
      <c r="M1773" s="5" t="s">
        <v>6966</v>
      </c>
      <c r="N1773" s="8"/>
    </row>
    <row r="1774" spans="2:14" s="20" customFormat="1" ht="25.5">
      <c r="B1774" s="207"/>
      <c r="C1774" s="207"/>
      <c r="D1774" s="207"/>
      <c r="E1774" s="207"/>
      <c r="F1774" s="212"/>
      <c r="G1774" s="207"/>
      <c r="H1774" s="214" t="s">
        <v>5557</v>
      </c>
      <c r="I1774" s="236"/>
      <c r="J1774" s="230" t="s">
        <v>5558</v>
      </c>
      <c r="K1774" s="211"/>
      <c r="L1774" s="5"/>
      <c r="M1774" s="5"/>
      <c r="N1774" s="8"/>
    </row>
    <row r="1775" spans="2:14" s="20" customFormat="1" ht="76.5">
      <c r="B1775" s="207"/>
      <c r="C1775" s="207"/>
      <c r="D1775" s="207"/>
      <c r="E1775" s="207"/>
      <c r="F1775" s="212"/>
      <c r="G1775" s="207"/>
      <c r="H1775" s="214"/>
      <c r="I1775" s="236">
        <v>23990961</v>
      </c>
      <c r="J1775" s="230" t="s">
        <v>5559</v>
      </c>
      <c r="K1775" s="211" t="s">
        <v>8747</v>
      </c>
      <c r="L1775" s="5">
        <v>68060000</v>
      </c>
      <c r="M1775" s="5" t="s">
        <v>6966</v>
      </c>
      <c r="N1775" s="63" t="s">
        <v>10199</v>
      </c>
    </row>
    <row r="1776" spans="2:14" s="20" customFormat="1" ht="51">
      <c r="B1776" s="207"/>
      <c r="C1776" s="207"/>
      <c r="D1776" s="207"/>
      <c r="E1776" s="207"/>
      <c r="F1776" s="212"/>
      <c r="G1776" s="207"/>
      <c r="H1776" s="214"/>
      <c r="I1776" s="236">
        <v>23990962</v>
      </c>
      <c r="J1776" s="230" t="s">
        <v>5560</v>
      </c>
      <c r="K1776" s="211" t="s">
        <v>8747</v>
      </c>
      <c r="L1776" s="5">
        <v>68140000</v>
      </c>
      <c r="M1776" s="5" t="s">
        <v>6966</v>
      </c>
      <c r="N1776" s="8"/>
    </row>
    <row r="1777" spans="2:14" s="20" customFormat="1" ht="51">
      <c r="B1777" s="207"/>
      <c r="C1777" s="207"/>
      <c r="D1777" s="207"/>
      <c r="E1777" s="207"/>
      <c r="F1777" s="212"/>
      <c r="G1777" s="207"/>
      <c r="H1777" s="214"/>
      <c r="I1777" s="236">
        <v>23990969</v>
      </c>
      <c r="J1777" s="231" t="s">
        <v>5561</v>
      </c>
      <c r="K1777" s="211" t="s">
        <v>8747</v>
      </c>
      <c r="L1777" s="5" t="s">
        <v>5562</v>
      </c>
      <c r="M1777" s="5" t="s">
        <v>6966</v>
      </c>
      <c r="N1777" s="8" t="s">
        <v>5563</v>
      </c>
    </row>
    <row r="1778" spans="2:14" s="20" customFormat="1" ht="25.5">
      <c r="B1778" s="207"/>
      <c r="C1778" s="207"/>
      <c r="D1778" s="207"/>
      <c r="E1778" s="207"/>
      <c r="F1778" s="212"/>
      <c r="G1778" s="207"/>
      <c r="H1778" s="214" t="s">
        <v>5564</v>
      </c>
      <c r="I1778" s="236" t="s">
        <v>5565</v>
      </c>
      <c r="J1778" s="230" t="s">
        <v>5566</v>
      </c>
      <c r="K1778" s="211" t="s">
        <v>11279</v>
      </c>
      <c r="L1778" s="5" t="s">
        <v>6994</v>
      </c>
      <c r="M1778" s="5" t="s">
        <v>6994</v>
      </c>
      <c r="N1778" s="8"/>
    </row>
    <row r="1779" spans="2:14" s="30" customFormat="1">
      <c r="B1779" s="250"/>
      <c r="C1779" s="250" t="s">
        <v>5567</v>
      </c>
      <c r="D1779" s="250" t="s">
        <v>5568</v>
      </c>
      <c r="E1779" s="250" t="s">
        <v>5569</v>
      </c>
      <c r="F1779" s="251" t="s">
        <v>5570</v>
      </c>
      <c r="G1779" s="250"/>
      <c r="H1779" s="250"/>
      <c r="I1779" s="252"/>
      <c r="J1779" s="253" t="s">
        <v>5571</v>
      </c>
      <c r="K1779" s="254"/>
      <c r="L1779" s="28"/>
      <c r="M1779" s="28"/>
      <c r="N1779" s="29"/>
    </row>
    <row r="1780" spans="2:14" s="30" customFormat="1">
      <c r="B1780" s="250"/>
      <c r="C1780" s="250"/>
      <c r="D1780" s="250"/>
      <c r="E1780" s="250"/>
      <c r="F1780" s="251"/>
      <c r="G1780" s="250" t="s">
        <v>5572</v>
      </c>
      <c r="H1780" s="250"/>
      <c r="I1780" s="252"/>
      <c r="J1780" s="255" t="s">
        <v>5573</v>
      </c>
      <c r="K1780" s="254"/>
      <c r="L1780" s="28"/>
      <c r="M1780" s="28"/>
      <c r="N1780" s="29"/>
    </row>
    <row r="1781" spans="2:14" s="30" customFormat="1" ht="25.5">
      <c r="B1781" s="250"/>
      <c r="C1781" s="250"/>
      <c r="D1781" s="250"/>
      <c r="E1781" s="250"/>
      <c r="F1781" s="251"/>
      <c r="G1781" s="250"/>
      <c r="H1781" s="250" t="s">
        <v>5574</v>
      </c>
      <c r="I1781" s="252"/>
      <c r="J1781" s="255" t="s">
        <v>5575</v>
      </c>
      <c r="K1781" s="254"/>
      <c r="L1781" s="28"/>
      <c r="M1781" s="28"/>
      <c r="N1781" s="31"/>
    </row>
    <row r="1782" spans="2:14" s="30" customFormat="1" ht="38.25">
      <c r="B1782" s="250"/>
      <c r="C1782" s="250"/>
      <c r="D1782" s="250"/>
      <c r="E1782" s="250"/>
      <c r="F1782" s="251"/>
      <c r="G1782" s="250"/>
      <c r="H1782" s="250"/>
      <c r="I1782" s="252" t="s">
        <v>5576</v>
      </c>
      <c r="J1782" s="255" t="s">
        <v>5577</v>
      </c>
      <c r="K1782" s="254" t="s">
        <v>8747</v>
      </c>
      <c r="L1782" s="28">
        <v>72011000</v>
      </c>
      <c r="M1782" s="28" t="s">
        <v>5578</v>
      </c>
      <c r="N1782" s="29"/>
    </row>
    <row r="1783" spans="2:14" s="30" customFormat="1" ht="25.5">
      <c r="B1783" s="250"/>
      <c r="C1783" s="250"/>
      <c r="D1783" s="250"/>
      <c r="E1783" s="250"/>
      <c r="F1783" s="251"/>
      <c r="G1783" s="250"/>
      <c r="H1783" s="250"/>
      <c r="I1783" s="252" t="s">
        <v>5579</v>
      </c>
      <c r="J1783" s="255" t="s">
        <v>5580</v>
      </c>
      <c r="K1783" s="254" t="s">
        <v>8747</v>
      </c>
      <c r="L1783" s="28">
        <v>72012000</v>
      </c>
      <c r="M1783" s="28" t="s">
        <v>5578</v>
      </c>
      <c r="N1783" s="29"/>
    </row>
    <row r="1784" spans="2:14" s="30" customFormat="1" ht="63.75">
      <c r="B1784" s="250"/>
      <c r="C1784" s="250"/>
      <c r="D1784" s="250"/>
      <c r="E1784" s="250"/>
      <c r="F1784" s="251"/>
      <c r="G1784" s="250"/>
      <c r="H1784" s="250"/>
      <c r="I1784" s="252" t="s">
        <v>5581</v>
      </c>
      <c r="J1784" s="255" t="s">
        <v>5582</v>
      </c>
      <c r="K1784" s="254" t="s">
        <v>8747</v>
      </c>
      <c r="L1784" s="28">
        <v>72015000</v>
      </c>
      <c r="M1784" s="28" t="s">
        <v>5578</v>
      </c>
      <c r="N1784" s="29" t="s">
        <v>5583</v>
      </c>
    </row>
    <row r="1785" spans="2:14" s="30" customFormat="1">
      <c r="B1785" s="250"/>
      <c r="C1785" s="250"/>
      <c r="D1785" s="250"/>
      <c r="E1785" s="250"/>
      <c r="F1785" s="251"/>
      <c r="G1785" s="250"/>
      <c r="H1785" s="250" t="s">
        <v>5584</v>
      </c>
      <c r="I1785" s="252"/>
      <c r="J1785" s="255" t="s">
        <v>5585</v>
      </c>
      <c r="K1785" s="254"/>
      <c r="L1785" s="28"/>
      <c r="M1785" s="28"/>
      <c r="N1785" s="31"/>
    </row>
    <row r="1786" spans="2:14" s="30" customFormat="1">
      <c r="B1786" s="250"/>
      <c r="C1786" s="250"/>
      <c r="D1786" s="250"/>
      <c r="E1786" s="250"/>
      <c r="F1786" s="251"/>
      <c r="G1786" s="250"/>
      <c r="H1786" s="250"/>
      <c r="I1786" s="252" t="s">
        <v>5586</v>
      </c>
      <c r="J1786" s="255" t="s">
        <v>5587</v>
      </c>
      <c r="K1786" s="254" t="s">
        <v>8747</v>
      </c>
      <c r="L1786" s="28">
        <v>72021000</v>
      </c>
      <c r="M1786" s="28"/>
      <c r="N1786" s="29"/>
    </row>
    <row r="1787" spans="2:14" s="30" customFormat="1">
      <c r="B1787" s="250"/>
      <c r="C1787" s="250"/>
      <c r="D1787" s="250"/>
      <c r="E1787" s="250"/>
      <c r="F1787" s="251"/>
      <c r="G1787" s="250"/>
      <c r="H1787" s="250"/>
      <c r="I1787" s="252" t="s">
        <v>5588</v>
      </c>
      <c r="J1787" s="255" t="s">
        <v>5589</v>
      </c>
      <c r="K1787" s="254" t="s">
        <v>8747</v>
      </c>
      <c r="L1787" s="28">
        <v>72022000</v>
      </c>
      <c r="M1787" s="28"/>
      <c r="N1787" s="29"/>
    </row>
    <row r="1788" spans="2:14" s="30" customFormat="1">
      <c r="B1788" s="250"/>
      <c r="C1788" s="250"/>
      <c r="D1788" s="250"/>
      <c r="E1788" s="250"/>
      <c r="F1788" s="251"/>
      <c r="G1788" s="250"/>
      <c r="H1788" s="250"/>
      <c r="I1788" s="252" t="s">
        <v>5590</v>
      </c>
      <c r="J1788" s="255" t="s">
        <v>5591</v>
      </c>
      <c r="K1788" s="254" t="s">
        <v>8747</v>
      </c>
      <c r="L1788" s="28">
        <v>72023000</v>
      </c>
      <c r="M1788" s="28"/>
      <c r="N1788" s="29"/>
    </row>
    <row r="1789" spans="2:14" s="30" customFormat="1">
      <c r="B1789" s="250"/>
      <c r="C1789" s="250"/>
      <c r="D1789" s="250"/>
      <c r="E1789" s="250"/>
      <c r="F1789" s="251"/>
      <c r="G1789" s="250"/>
      <c r="H1789" s="250"/>
      <c r="I1789" s="252" t="s">
        <v>5592</v>
      </c>
      <c r="J1789" s="255" t="s">
        <v>5593</v>
      </c>
      <c r="K1789" s="254" t="s">
        <v>8747</v>
      </c>
      <c r="L1789" s="28">
        <v>72024000</v>
      </c>
      <c r="M1789" s="28"/>
      <c r="N1789" s="29"/>
    </row>
    <row r="1790" spans="2:14" s="30" customFormat="1">
      <c r="B1790" s="250"/>
      <c r="C1790" s="250"/>
      <c r="D1790" s="250"/>
      <c r="E1790" s="250"/>
      <c r="F1790" s="251"/>
      <c r="G1790" s="250"/>
      <c r="H1790" s="250"/>
      <c r="I1790" s="252" t="s">
        <v>5594</v>
      </c>
      <c r="J1790" s="255" t="s">
        <v>5595</v>
      </c>
      <c r="K1790" s="254" t="s">
        <v>8747</v>
      </c>
      <c r="L1790" s="28">
        <v>72025000</v>
      </c>
      <c r="M1790" s="28"/>
      <c r="N1790" s="29"/>
    </row>
    <row r="1791" spans="2:14" s="30" customFormat="1">
      <c r="B1791" s="250"/>
      <c r="C1791" s="250"/>
      <c r="D1791" s="250"/>
      <c r="E1791" s="250"/>
      <c r="F1791" s="251"/>
      <c r="G1791" s="250"/>
      <c r="H1791" s="250"/>
      <c r="I1791" s="252" t="s">
        <v>5596</v>
      </c>
      <c r="J1791" s="255" t="s">
        <v>5597</v>
      </c>
      <c r="K1791" s="254" t="s">
        <v>8747</v>
      </c>
      <c r="L1791" s="28">
        <v>72026000</v>
      </c>
      <c r="M1791" s="28"/>
      <c r="N1791" s="29"/>
    </row>
    <row r="1792" spans="2:14" s="30" customFormat="1">
      <c r="B1792" s="250"/>
      <c r="C1792" s="250"/>
      <c r="D1792" s="250"/>
      <c r="E1792" s="250"/>
      <c r="F1792" s="251"/>
      <c r="G1792" s="250"/>
      <c r="H1792" s="250"/>
      <c r="I1792" s="252" t="s">
        <v>5598</v>
      </c>
      <c r="J1792" s="255" t="s">
        <v>5599</v>
      </c>
      <c r="K1792" s="254" t="s">
        <v>8747</v>
      </c>
      <c r="L1792" s="28">
        <v>72027000</v>
      </c>
      <c r="M1792" s="28"/>
      <c r="N1792" s="29"/>
    </row>
    <row r="1793" spans="2:14" s="30" customFormat="1" ht="25.5">
      <c r="B1793" s="250"/>
      <c r="C1793" s="250"/>
      <c r="D1793" s="250"/>
      <c r="E1793" s="250"/>
      <c r="F1793" s="251"/>
      <c r="G1793" s="250"/>
      <c r="H1793" s="250"/>
      <c r="I1793" s="252" t="s">
        <v>5600</v>
      </c>
      <c r="J1793" s="255" t="s">
        <v>5601</v>
      </c>
      <c r="K1793" s="254" t="s">
        <v>8747</v>
      </c>
      <c r="L1793" s="28">
        <v>72028000</v>
      </c>
      <c r="M1793" s="28"/>
      <c r="N1793" s="29"/>
    </row>
    <row r="1794" spans="2:14" s="30" customFormat="1">
      <c r="B1794" s="250"/>
      <c r="C1794" s="250"/>
      <c r="D1794" s="250"/>
      <c r="E1794" s="250"/>
      <c r="F1794" s="251"/>
      <c r="G1794" s="250"/>
      <c r="H1794" s="250"/>
      <c r="I1794" s="252" t="s">
        <v>5602</v>
      </c>
      <c r="J1794" s="255" t="s">
        <v>5603</v>
      </c>
      <c r="K1794" s="254" t="s">
        <v>8747</v>
      </c>
      <c r="L1794" s="28">
        <v>72029000</v>
      </c>
      <c r="M1794" s="28"/>
      <c r="N1794" s="29"/>
    </row>
    <row r="1795" spans="2:14" s="30" customFormat="1" ht="63.75">
      <c r="B1795" s="250"/>
      <c r="C1795" s="250"/>
      <c r="D1795" s="250"/>
      <c r="E1795" s="250"/>
      <c r="F1795" s="251"/>
      <c r="G1795" s="250"/>
      <c r="H1795" s="250" t="s">
        <v>5604</v>
      </c>
      <c r="I1795" s="252" t="s">
        <v>5605</v>
      </c>
      <c r="J1795" s="255" t="s">
        <v>5606</v>
      </c>
      <c r="K1795" s="254" t="s">
        <v>8747</v>
      </c>
      <c r="L1795" s="28">
        <v>72030000</v>
      </c>
      <c r="M1795" s="28"/>
      <c r="N1795" s="29" t="s">
        <v>5607</v>
      </c>
    </row>
    <row r="1796" spans="2:14" s="30" customFormat="1" ht="25.5">
      <c r="B1796" s="250"/>
      <c r="C1796" s="250"/>
      <c r="D1796" s="250"/>
      <c r="E1796" s="250"/>
      <c r="F1796" s="251"/>
      <c r="G1796" s="250"/>
      <c r="H1796" s="250" t="s">
        <v>5608</v>
      </c>
      <c r="I1796" s="252" t="s">
        <v>5609</v>
      </c>
      <c r="J1796" s="255" t="s">
        <v>5610</v>
      </c>
      <c r="K1796" s="254" t="s">
        <v>8747</v>
      </c>
      <c r="L1796" s="28">
        <v>72050000</v>
      </c>
      <c r="M1796" s="28"/>
      <c r="N1796" s="29"/>
    </row>
    <row r="1797" spans="2:14" s="30" customFormat="1" ht="38.25">
      <c r="B1797" s="250"/>
      <c r="C1797" s="250"/>
      <c r="D1797" s="250"/>
      <c r="E1797" s="250"/>
      <c r="F1797" s="251"/>
      <c r="G1797" s="250" t="s">
        <v>5611</v>
      </c>
      <c r="H1797" s="250"/>
      <c r="I1797" s="252"/>
      <c r="J1797" s="255" t="s">
        <v>5612</v>
      </c>
      <c r="K1797" s="254"/>
      <c r="L1797" s="28"/>
      <c r="M1797" s="28"/>
      <c r="N1797" s="29" t="s">
        <v>5613</v>
      </c>
    </row>
    <row r="1798" spans="2:14" s="30" customFormat="1" ht="38.25">
      <c r="B1798" s="250"/>
      <c r="C1798" s="250"/>
      <c r="D1798" s="250"/>
      <c r="E1798" s="250"/>
      <c r="F1798" s="251"/>
      <c r="G1798" s="250"/>
      <c r="H1798" s="250" t="s">
        <v>5614</v>
      </c>
      <c r="I1798" s="252"/>
      <c r="J1798" s="255" t="s">
        <v>5615</v>
      </c>
      <c r="K1798" s="254"/>
      <c r="L1798" s="28"/>
      <c r="M1798" s="28"/>
      <c r="N1798" s="31"/>
    </row>
    <row r="1799" spans="2:14" s="30" customFormat="1" ht="25.5">
      <c r="B1799" s="250"/>
      <c r="C1799" s="250"/>
      <c r="D1799" s="250"/>
      <c r="E1799" s="250"/>
      <c r="F1799" s="251"/>
      <c r="G1799" s="250"/>
      <c r="H1799" s="256"/>
      <c r="I1799" s="252" t="s">
        <v>5616</v>
      </c>
      <c r="J1799" s="255" t="s">
        <v>5617</v>
      </c>
      <c r="K1799" s="254" t="s">
        <v>8747</v>
      </c>
      <c r="L1799" s="28">
        <v>72060000</v>
      </c>
      <c r="M1799" s="28" t="s">
        <v>5618</v>
      </c>
      <c r="N1799" s="29"/>
    </row>
    <row r="1800" spans="2:14" s="30" customFormat="1" ht="25.5">
      <c r="B1800" s="250"/>
      <c r="C1800" s="250"/>
      <c r="D1800" s="250"/>
      <c r="E1800" s="250"/>
      <c r="F1800" s="251"/>
      <c r="G1800" s="250"/>
      <c r="H1800" s="250"/>
      <c r="I1800" s="252" t="s">
        <v>5619</v>
      </c>
      <c r="J1800" s="255" t="s">
        <v>5620</v>
      </c>
      <c r="K1800" s="254" t="s">
        <v>8747</v>
      </c>
      <c r="L1800" s="28">
        <v>72070000</v>
      </c>
      <c r="M1800" s="28"/>
      <c r="N1800" s="29"/>
    </row>
    <row r="1801" spans="2:14" s="30" customFormat="1" ht="38.25">
      <c r="B1801" s="250"/>
      <c r="C1801" s="250"/>
      <c r="D1801" s="250"/>
      <c r="E1801" s="250"/>
      <c r="F1801" s="251"/>
      <c r="G1801" s="250"/>
      <c r="H1801" s="250" t="s">
        <v>5621</v>
      </c>
      <c r="I1801" s="252"/>
      <c r="J1801" s="255" t="s">
        <v>11733</v>
      </c>
      <c r="K1801" s="254"/>
      <c r="L1801" s="28"/>
      <c r="M1801" s="28"/>
      <c r="N1801" s="29"/>
    </row>
    <row r="1802" spans="2:14" s="30" customFormat="1" ht="25.5">
      <c r="B1802" s="250"/>
      <c r="C1802" s="250"/>
      <c r="D1802" s="250"/>
      <c r="E1802" s="250"/>
      <c r="F1802" s="251"/>
      <c r="G1802" s="250"/>
      <c r="H1802" s="250"/>
      <c r="I1802" s="252" t="s">
        <v>5622</v>
      </c>
      <c r="J1802" s="255" t="s">
        <v>5623</v>
      </c>
      <c r="K1802" s="254" t="s">
        <v>8747</v>
      </c>
      <c r="L1802" s="28">
        <v>72181000</v>
      </c>
      <c r="M1802" s="28" t="s">
        <v>5624</v>
      </c>
      <c r="N1802" s="29"/>
    </row>
    <row r="1803" spans="2:14" s="30" customFormat="1">
      <c r="B1803" s="250"/>
      <c r="C1803" s="250"/>
      <c r="D1803" s="250"/>
      <c r="E1803" s="250"/>
      <c r="F1803" s="251"/>
      <c r="G1803" s="250"/>
      <c r="H1803" s="250"/>
      <c r="I1803" s="252" t="s">
        <v>5625</v>
      </c>
      <c r="J1803" s="255" t="s">
        <v>5626</v>
      </c>
      <c r="K1803" s="254" t="s">
        <v>8747</v>
      </c>
      <c r="L1803" s="28">
        <v>72189000</v>
      </c>
      <c r="M1803" s="28"/>
      <c r="N1803" s="29"/>
    </row>
    <row r="1804" spans="2:14" s="30" customFormat="1" ht="38.25">
      <c r="B1804" s="250"/>
      <c r="C1804" s="250"/>
      <c r="D1804" s="250"/>
      <c r="E1804" s="250"/>
      <c r="F1804" s="251"/>
      <c r="G1804" s="250"/>
      <c r="H1804" s="250" t="s">
        <v>5627</v>
      </c>
      <c r="I1804" s="252"/>
      <c r="J1804" s="255" t="s">
        <v>5628</v>
      </c>
      <c r="K1804" s="254"/>
      <c r="L1804" s="28"/>
      <c r="M1804" s="33"/>
      <c r="N1804" s="29"/>
    </row>
    <row r="1805" spans="2:14" s="30" customFormat="1" ht="25.5">
      <c r="B1805" s="250"/>
      <c r="C1805" s="250"/>
      <c r="D1805" s="250"/>
      <c r="E1805" s="250"/>
      <c r="F1805" s="251"/>
      <c r="G1805" s="250"/>
      <c r="H1805" s="250"/>
      <c r="I1805" s="252" t="s">
        <v>5629</v>
      </c>
      <c r="J1805" s="255" t="s">
        <v>5630</v>
      </c>
      <c r="K1805" s="254" t="s">
        <v>8747</v>
      </c>
      <c r="L1805" s="28">
        <v>72241000</v>
      </c>
      <c r="M1805" s="28" t="s">
        <v>5624</v>
      </c>
      <c r="N1805" s="29"/>
    </row>
    <row r="1806" spans="2:14" s="30" customFormat="1" ht="25.5">
      <c r="B1806" s="250"/>
      <c r="C1806" s="250"/>
      <c r="D1806" s="250"/>
      <c r="E1806" s="250"/>
      <c r="F1806" s="251"/>
      <c r="G1806" s="250"/>
      <c r="H1806" s="250"/>
      <c r="I1806" s="252" t="s">
        <v>5631</v>
      </c>
      <c r="J1806" s="255" t="s">
        <v>5632</v>
      </c>
      <c r="K1806" s="254" t="s">
        <v>8747</v>
      </c>
      <c r="L1806" s="28">
        <v>72249000</v>
      </c>
      <c r="M1806" s="28"/>
      <c r="N1806" s="29"/>
    </row>
    <row r="1807" spans="2:14" s="30" customFormat="1" ht="38.25">
      <c r="B1807" s="250"/>
      <c r="C1807" s="250"/>
      <c r="D1807" s="250"/>
      <c r="E1807" s="250"/>
      <c r="F1807" s="251"/>
      <c r="G1807" s="250" t="s">
        <v>5633</v>
      </c>
      <c r="H1807" s="250"/>
      <c r="I1807" s="252"/>
      <c r="J1807" s="255" t="s">
        <v>5634</v>
      </c>
      <c r="K1807" s="254"/>
      <c r="L1807" s="28"/>
      <c r="M1807" s="28"/>
      <c r="N1807" s="29"/>
    </row>
    <row r="1808" spans="2:14" s="30" customFormat="1" ht="51">
      <c r="B1808" s="250"/>
      <c r="C1808" s="250"/>
      <c r="D1808" s="250"/>
      <c r="E1808" s="250"/>
      <c r="F1808" s="251"/>
      <c r="G1808" s="250"/>
      <c r="H1808" s="250" t="s">
        <v>5635</v>
      </c>
      <c r="I1808" s="252"/>
      <c r="J1808" s="255" t="s">
        <v>5636</v>
      </c>
      <c r="K1808" s="254"/>
      <c r="L1808" s="28"/>
      <c r="M1808" s="28"/>
      <c r="N1808" s="29"/>
    </row>
    <row r="1809" spans="2:14" s="30" customFormat="1" ht="51">
      <c r="B1809" s="250"/>
      <c r="C1809" s="250"/>
      <c r="D1809" s="250"/>
      <c r="E1809" s="250"/>
      <c r="F1809" s="251"/>
      <c r="G1809" s="250"/>
      <c r="H1809" s="250"/>
      <c r="I1809" s="252" t="s">
        <v>5637</v>
      </c>
      <c r="J1809" s="255" t="s">
        <v>5638</v>
      </c>
      <c r="K1809" s="254" t="s">
        <v>8747</v>
      </c>
      <c r="L1809" s="28" t="s">
        <v>5639</v>
      </c>
      <c r="M1809" s="28" t="s">
        <v>5640</v>
      </c>
      <c r="N1809" s="29"/>
    </row>
    <row r="1810" spans="2:14" s="30" customFormat="1" ht="51">
      <c r="B1810" s="250"/>
      <c r="C1810" s="250"/>
      <c r="D1810" s="250"/>
      <c r="E1810" s="250"/>
      <c r="F1810" s="251"/>
      <c r="G1810" s="250"/>
      <c r="H1810" s="250"/>
      <c r="I1810" s="252" t="s">
        <v>5641</v>
      </c>
      <c r="J1810" s="255" t="s">
        <v>5642</v>
      </c>
      <c r="K1810" s="254" t="s">
        <v>8747</v>
      </c>
      <c r="L1810" s="28" t="s">
        <v>5643</v>
      </c>
      <c r="M1810" s="28" t="s">
        <v>5640</v>
      </c>
      <c r="N1810" s="29"/>
    </row>
    <row r="1811" spans="2:14" s="30" customFormat="1" ht="25.5">
      <c r="B1811" s="250"/>
      <c r="C1811" s="250"/>
      <c r="D1811" s="250"/>
      <c r="E1811" s="250"/>
      <c r="F1811" s="251"/>
      <c r="G1811" s="250"/>
      <c r="H1811" s="250" t="s">
        <v>5644</v>
      </c>
      <c r="I1811" s="252"/>
      <c r="J1811" s="255" t="s">
        <v>5645</v>
      </c>
      <c r="K1811" s="254"/>
      <c r="L1811" s="33"/>
      <c r="M1811" s="28"/>
      <c r="N1811" s="29"/>
    </row>
    <row r="1812" spans="2:14" s="30" customFormat="1" ht="38.25">
      <c r="B1812" s="250"/>
      <c r="C1812" s="250"/>
      <c r="D1812" s="250"/>
      <c r="E1812" s="250"/>
      <c r="F1812" s="251"/>
      <c r="G1812" s="250"/>
      <c r="H1812" s="250"/>
      <c r="I1812" s="252" t="s">
        <v>5646</v>
      </c>
      <c r="J1812" s="255" t="s">
        <v>5647</v>
      </c>
      <c r="K1812" s="254" t="s">
        <v>8747</v>
      </c>
      <c r="L1812" s="28">
        <v>72191000</v>
      </c>
      <c r="M1812" s="28" t="s">
        <v>5640</v>
      </c>
      <c r="N1812" s="29"/>
    </row>
    <row r="1813" spans="2:14" s="30" customFormat="1" ht="38.25">
      <c r="B1813" s="250"/>
      <c r="C1813" s="250"/>
      <c r="D1813" s="250"/>
      <c r="E1813" s="250"/>
      <c r="F1813" s="251"/>
      <c r="G1813" s="250"/>
      <c r="H1813" s="250"/>
      <c r="I1813" s="252" t="s">
        <v>5648</v>
      </c>
      <c r="J1813" s="255" t="s">
        <v>5649</v>
      </c>
      <c r="K1813" s="254" t="s">
        <v>8747</v>
      </c>
      <c r="L1813" s="28">
        <v>72192000</v>
      </c>
      <c r="M1813" s="28" t="s">
        <v>5640</v>
      </c>
      <c r="N1813" s="29"/>
    </row>
    <row r="1814" spans="2:14" s="30" customFormat="1" ht="38.25">
      <c r="B1814" s="250"/>
      <c r="C1814" s="250"/>
      <c r="D1814" s="250"/>
      <c r="E1814" s="250"/>
      <c r="F1814" s="251"/>
      <c r="G1814" s="250"/>
      <c r="H1814" s="250" t="s">
        <v>5650</v>
      </c>
      <c r="I1814" s="252"/>
      <c r="J1814" s="255" t="s">
        <v>5651</v>
      </c>
      <c r="K1814" s="257"/>
      <c r="L1814" s="33"/>
      <c r="M1814" s="27"/>
      <c r="N1814" s="34"/>
    </row>
    <row r="1815" spans="2:14" s="30" customFormat="1" ht="38.25">
      <c r="B1815" s="250"/>
      <c r="C1815" s="250"/>
      <c r="D1815" s="250"/>
      <c r="E1815" s="250"/>
      <c r="F1815" s="251"/>
      <c r="G1815" s="250"/>
      <c r="H1815" s="250"/>
      <c r="I1815" s="252" t="s">
        <v>5652</v>
      </c>
      <c r="J1815" s="255" t="s">
        <v>5653</v>
      </c>
      <c r="K1815" s="254" t="s">
        <v>8747</v>
      </c>
      <c r="L1815" s="28">
        <v>72253000</v>
      </c>
      <c r="M1815" s="28" t="s">
        <v>5640</v>
      </c>
      <c r="N1815" s="34"/>
    </row>
    <row r="1816" spans="2:14" s="30" customFormat="1" ht="38.25">
      <c r="B1816" s="250"/>
      <c r="C1816" s="250"/>
      <c r="D1816" s="250"/>
      <c r="E1816" s="250"/>
      <c r="F1816" s="251"/>
      <c r="G1816" s="250"/>
      <c r="H1816" s="250"/>
      <c r="I1816" s="252" t="s">
        <v>5654</v>
      </c>
      <c r="J1816" s="255" t="s">
        <v>5655</v>
      </c>
      <c r="K1816" s="254" t="s">
        <v>8747</v>
      </c>
      <c r="L1816" s="28">
        <v>72254000</v>
      </c>
      <c r="M1816" s="28" t="s">
        <v>5640</v>
      </c>
      <c r="N1816" s="34"/>
    </row>
    <row r="1817" spans="2:14" s="30" customFormat="1" ht="51">
      <c r="B1817" s="250"/>
      <c r="C1817" s="250"/>
      <c r="D1817" s="250"/>
      <c r="E1817" s="250"/>
      <c r="F1817" s="251"/>
      <c r="G1817" s="250"/>
      <c r="H1817" s="250" t="s">
        <v>5656</v>
      </c>
      <c r="I1817" s="252" t="s">
        <v>5657</v>
      </c>
      <c r="J1817" s="255" t="s">
        <v>5658</v>
      </c>
      <c r="K1817" s="254" t="s">
        <v>8747</v>
      </c>
      <c r="L1817" s="28">
        <v>72111000</v>
      </c>
      <c r="M1817" s="28" t="s">
        <v>5659</v>
      </c>
      <c r="N1817" s="29"/>
    </row>
    <row r="1818" spans="2:14" s="30" customFormat="1" ht="25.5">
      <c r="B1818" s="250"/>
      <c r="C1818" s="250"/>
      <c r="D1818" s="250"/>
      <c r="E1818" s="250"/>
      <c r="F1818" s="251"/>
      <c r="G1818" s="250"/>
      <c r="H1818" s="250" t="s">
        <v>5660</v>
      </c>
      <c r="I1818" s="252" t="s">
        <v>5661</v>
      </c>
      <c r="J1818" s="255" t="s">
        <v>5662</v>
      </c>
      <c r="K1818" s="254" t="s">
        <v>8747</v>
      </c>
      <c r="L1818" s="28">
        <v>72200000</v>
      </c>
      <c r="M1818" s="28" t="s">
        <v>5659</v>
      </c>
      <c r="N1818" s="29"/>
    </row>
    <row r="1819" spans="2:14" s="30" customFormat="1" ht="38.25">
      <c r="B1819" s="250"/>
      <c r="C1819" s="250"/>
      <c r="D1819" s="250"/>
      <c r="E1819" s="250"/>
      <c r="F1819" s="251"/>
      <c r="G1819" s="250"/>
      <c r="H1819" s="250" t="s">
        <v>5663</v>
      </c>
      <c r="I1819" s="252" t="s">
        <v>5664</v>
      </c>
      <c r="J1819" s="255" t="s">
        <v>2489</v>
      </c>
      <c r="K1819" s="254" t="s">
        <v>8747</v>
      </c>
      <c r="L1819" s="28">
        <v>72269100</v>
      </c>
      <c r="M1819" s="28" t="s">
        <v>5659</v>
      </c>
      <c r="N1819" s="29"/>
    </row>
    <row r="1820" spans="2:14" s="30" customFormat="1" ht="38.25">
      <c r="B1820" s="250"/>
      <c r="C1820" s="250"/>
      <c r="D1820" s="250"/>
      <c r="E1820" s="250"/>
      <c r="F1820" s="251"/>
      <c r="G1820" s="250" t="s">
        <v>5665</v>
      </c>
      <c r="H1820" s="250"/>
      <c r="I1820" s="252"/>
      <c r="J1820" s="255" t="s">
        <v>5666</v>
      </c>
      <c r="K1820" s="254"/>
      <c r="L1820" s="28"/>
      <c r="M1820" s="28"/>
      <c r="N1820" s="29"/>
    </row>
    <row r="1821" spans="2:14" s="30" customFormat="1" ht="51">
      <c r="B1821" s="250"/>
      <c r="C1821" s="250"/>
      <c r="D1821" s="250"/>
      <c r="E1821" s="250"/>
      <c r="F1821" s="251"/>
      <c r="G1821" s="250"/>
      <c r="H1821" s="250" t="s">
        <v>5667</v>
      </c>
      <c r="I1821" s="252"/>
      <c r="J1821" s="255" t="s">
        <v>5668</v>
      </c>
      <c r="K1821" s="254"/>
      <c r="L1821" s="28"/>
      <c r="M1821" s="28"/>
      <c r="N1821" s="29"/>
    </row>
    <row r="1822" spans="2:14" s="30" customFormat="1" ht="51">
      <c r="B1822" s="250"/>
      <c r="C1822" s="250"/>
      <c r="D1822" s="250"/>
      <c r="E1822" s="250"/>
      <c r="F1822" s="251"/>
      <c r="G1822" s="250"/>
      <c r="H1822" s="250"/>
      <c r="I1822" s="252" t="s">
        <v>5669</v>
      </c>
      <c r="J1822" s="255" t="s">
        <v>5670</v>
      </c>
      <c r="K1822" s="254" t="s">
        <v>8747</v>
      </c>
      <c r="L1822" s="28">
        <v>72091000</v>
      </c>
      <c r="M1822" s="28" t="s">
        <v>5640</v>
      </c>
      <c r="N1822" s="29"/>
    </row>
    <row r="1823" spans="2:14" s="30" customFormat="1" ht="51">
      <c r="B1823" s="250"/>
      <c r="C1823" s="250"/>
      <c r="D1823" s="250"/>
      <c r="E1823" s="250"/>
      <c r="F1823" s="251"/>
      <c r="G1823" s="250"/>
      <c r="H1823" s="250"/>
      <c r="I1823" s="252" t="s">
        <v>5671</v>
      </c>
      <c r="J1823" s="255" t="s">
        <v>5672</v>
      </c>
      <c r="K1823" s="254" t="s">
        <v>8747</v>
      </c>
      <c r="L1823" s="28" t="s">
        <v>5673</v>
      </c>
      <c r="M1823" s="28" t="s">
        <v>5640</v>
      </c>
      <c r="N1823" s="29"/>
    </row>
    <row r="1824" spans="2:14" s="30" customFormat="1" ht="38.25">
      <c r="B1824" s="250"/>
      <c r="C1824" s="250"/>
      <c r="D1824" s="250"/>
      <c r="E1824" s="250"/>
      <c r="F1824" s="251"/>
      <c r="G1824" s="250"/>
      <c r="H1824" s="250" t="s">
        <v>5674</v>
      </c>
      <c r="I1824" s="252" t="s">
        <v>5675</v>
      </c>
      <c r="J1824" s="255" t="s">
        <v>5676</v>
      </c>
      <c r="K1824" s="254" t="s">
        <v>8747</v>
      </c>
      <c r="L1824" s="28" t="s">
        <v>5677</v>
      </c>
      <c r="M1824" s="28" t="s">
        <v>5640</v>
      </c>
      <c r="N1824" s="29"/>
    </row>
    <row r="1825" spans="2:14" s="30" customFormat="1" ht="38.25">
      <c r="B1825" s="250"/>
      <c r="C1825" s="250"/>
      <c r="D1825" s="250"/>
      <c r="E1825" s="250"/>
      <c r="F1825" s="251"/>
      <c r="G1825" s="250"/>
      <c r="H1825" s="250" t="s">
        <v>5678</v>
      </c>
      <c r="I1825" s="252" t="s">
        <v>5679</v>
      </c>
      <c r="J1825" s="255" t="s">
        <v>5680</v>
      </c>
      <c r="K1825" s="254" t="s">
        <v>8747</v>
      </c>
      <c r="L1825" s="28">
        <v>72255000</v>
      </c>
      <c r="M1825" s="28" t="s">
        <v>5640</v>
      </c>
      <c r="N1825" s="29"/>
    </row>
    <row r="1826" spans="2:14" s="30" customFormat="1" ht="51">
      <c r="B1826" s="250"/>
      <c r="C1826" s="250"/>
      <c r="D1826" s="250"/>
      <c r="E1826" s="250"/>
      <c r="F1826" s="251"/>
      <c r="G1826" s="250"/>
      <c r="H1826" s="250" t="s">
        <v>5681</v>
      </c>
      <c r="I1826" s="252" t="s">
        <v>5682</v>
      </c>
      <c r="J1826" s="255" t="s">
        <v>5683</v>
      </c>
      <c r="K1826" s="254" t="s">
        <v>8747</v>
      </c>
      <c r="L1826" s="28" t="s">
        <v>5684</v>
      </c>
      <c r="M1826" s="28" t="s">
        <v>5659</v>
      </c>
      <c r="N1826" s="29"/>
    </row>
    <row r="1827" spans="2:14" s="30" customFormat="1" ht="25.5">
      <c r="B1827" s="250"/>
      <c r="C1827" s="250"/>
      <c r="D1827" s="250"/>
      <c r="E1827" s="250"/>
      <c r="F1827" s="251"/>
      <c r="G1827" s="250"/>
      <c r="H1827" s="250" t="s">
        <v>5685</v>
      </c>
      <c r="I1827" s="252" t="s">
        <v>5686</v>
      </c>
      <c r="J1827" s="255" t="s">
        <v>5687</v>
      </c>
      <c r="K1827" s="254" t="s">
        <v>8747</v>
      </c>
      <c r="L1827" s="28" t="s">
        <v>5688</v>
      </c>
      <c r="M1827" s="28" t="s">
        <v>5659</v>
      </c>
      <c r="N1827" s="29"/>
    </row>
    <row r="1828" spans="2:14" s="30" customFormat="1" ht="38.25">
      <c r="B1828" s="250"/>
      <c r="C1828" s="250"/>
      <c r="D1828" s="250"/>
      <c r="E1828" s="250"/>
      <c r="F1828" s="251"/>
      <c r="G1828" s="250"/>
      <c r="H1828" s="250" t="s">
        <v>5689</v>
      </c>
      <c r="I1828" s="252" t="s">
        <v>5690</v>
      </c>
      <c r="J1828" s="255" t="s">
        <v>5691</v>
      </c>
      <c r="K1828" s="254" t="s">
        <v>8747</v>
      </c>
      <c r="L1828" s="28" t="s">
        <v>5692</v>
      </c>
      <c r="M1828" s="28" t="s">
        <v>5659</v>
      </c>
      <c r="N1828" s="29"/>
    </row>
    <row r="1829" spans="2:14" s="30" customFormat="1" ht="63.75">
      <c r="B1829" s="250"/>
      <c r="C1829" s="250"/>
      <c r="D1829" s="250"/>
      <c r="E1829" s="250"/>
      <c r="F1829" s="251"/>
      <c r="G1829" s="250" t="s">
        <v>5693</v>
      </c>
      <c r="H1829" s="250"/>
      <c r="I1829" s="252"/>
      <c r="J1829" s="255" t="s">
        <v>5694</v>
      </c>
      <c r="K1829" s="254"/>
      <c r="L1829" s="28"/>
      <c r="M1829" s="28"/>
      <c r="N1829" s="29"/>
    </row>
    <row r="1830" spans="2:14" s="30" customFormat="1" ht="38.25">
      <c r="B1830" s="250"/>
      <c r="C1830" s="250"/>
      <c r="D1830" s="250"/>
      <c r="E1830" s="250"/>
      <c r="F1830" s="251"/>
      <c r="G1830" s="250"/>
      <c r="H1830" s="250" t="s">
        <v>5695</v>
      </c>
      <c r="I1830" s="252"/>
      <c r="J1830" s="255" t="s">
        <v>5696</v>
      </c>
      <c r="K1830" s="254"/>
      <c r="L1830" s="28"/>
      <c r="M1830" s="28"/>
      <c r="N1830" s="29"/>
    </row>
    <row r="1831" spans="2:14" s="30" customFormat="1" ht="38.25">
      <c r="B1831" s="250"/>
      <c r="C1831" s="250"/>
      <c r="D1831" s="250"/>
      <c r="E1831" s="250"/>
      <c r="F1831" s="251"/>
      <c r="G1831" s="250"/>
      <c r="H1831" s="250"/>
      <c r="I1831" s="252" t="s">
        <v>5697</v>
      </c>
      <c r="J1831" s="255" t="s">
        <v>5698</v>
      </c>
      <c r="K1831" s="254" t="s">
        <v>8747</v>
      </c>
      <c r="L1831" s="28">
        <v>72101000</v>
      </c>
      <c r="M1831" s="28"/>
      <c r="N1831" s="29"/>
    </row>
    <row r="1832" spans="2:14" s="30" customFormat="1" ht="38.25">
      <c r="B1832" s="250"/>
      <c r="C1832" s="250"/>
      <c r="D1832" s="250"/>
      <c r="E1832" s="250"/>
      <c r="F1832" s="251"/>
      <c r="G1832" s="250"/>
      <c r="H1832" s="250"/>
      <c r="I1832" s="252" t="s">
        <v>5699</v>
      </c>
      <c r="J1832" s="255" t="s">
        <v>5700</v>
      </c>
      <c r="K1832" s="254" t="s">
        <v>8747</v>
      </c>
      <c r="L1832" s="28">
        <v>72102000</v>
      </c>
      <c r="M1832" s="28"/>
      <c r="N1832" s="29"/>
    </row>
    <row r="1833" spans="2:14" s="30" customFormat="1" ht="38.25">
      <c r="B1833" s="250"/>
      <c r="C1833" s="250"/>
      <c r="D1833" s="250"/>
      <c r="E1833" s="250"/>
      <c r="F1833" s="251"/>
      <c r="G1833" s="250"/>
      <c r="H1833" s="250"/>
      <c r="I1833" s="252" t="s">
        <v>5701</v>
      </c>
      <c r="J1833" s="255" t="s">
        <v>5702</v>
      </c>
      <c r="K1833" s="254" t="s">
        <v>8747</v>
      </c>
      <c r="L1833" s="28">
        <v>72103000</v>
      </c>
      <c r="M1833" s="28"/>
      <c r="N1833" s="29"/>
    </row>
    <row r="1834" spans="2:14" s="30" customFormat="1" ht="38.25">
      <c r="B1834" s="250"/>
      <c r="C1834" s="250"/>
      <c r="D1834" s="250"/>
      <c r="E1834" s="250"/>
      <c r="F1834" s="251"/>
      <c r="G1834" s="250"/>
      <c r="H1834" s="250"/>
      <c r="I1834" s="252" t="s">
        <v>5703</v>
      </c>
      <c r="J1834" s="255" t="s">
        <v>9480</v>
      </c>
      <c r="K1834" s="254" t="s">
        <v>8747</v>
      </c>
      <c r="L1834" s="28">
        <v>72104000</v>
      </c>
      <c r="M1834" s="28"/>
      <c r="N1834" s="29"/>
    </row>
    <row r="1835" spans="2:14" s="30" customFormat="1" ht="38.25">
      <c r="B1835" s="250"/>
      <c r="C1835" s="250"/>
      <c r="D1835" s="250"/>
      <c r="E1835" s="250"/>
      <c r="F1835" s="251"/>
      <c r="G1835" s="250"/>
      <c r="H1835" s="250"/>
      <c r="I1835" s="252" t="s">
        <v>9481</v>
      </c>
      <c r="J1835" s="255" t="s">
        <v>9484</v>
      </c>
      <c r="K1835" s="254" t="s">
        <v>8747</v>
      </c>
      <c r="L1835" s="28">
        <v>72105000</v>
      </c>
      <c r="M1835" s="28"/>
      <c r="N1835" s="29"/>
    </row>
    <row r="1836" spans="2:14" s="30" customFormat="1" ht="38.25">
      <c r="B1836" s="250"/>
      <c r="C1836" s="250"/>
      <c r="D1836" s="250"/>
      <c r="E1836" s="250"/>
      <c r="F1836" s="251"/>
      <c r="G1836" s="250"/>
      <c r="H1836" s="250"/>
      <c r="I1836" s="252" t="s">
        <v>9485</v>
      </c>
      <c r="J1836" s="255" t="s">
        <v>9486</v>
      </c>
      <c r="K1836" s="254" t="s">
        <v>8747</v>
      </c>
      <c r="L1836" s="28">
        <v>72106000</v>
      </c>
      <c r="M1836" s="28"/>
      <c r="N1836" s="29"/>
    </row>
    <row r="1837" spans="2:14" s="30" customFormat="1" ht="38.25">
      <c r="B1837" s="250"/>
      <c r="C1837" s="250"/>
      <c r="D1837" s="250"/>
      <c r="E1837" s="250"/>
      <c r="F1837" s="251"/>
      <c r="G1837" s="250"/>
      <c r="H1837" s="250"/>
      <c r="I1837" s="252" t="s">
        <v>9487</v>
      </c>
      <c r="J1837" s="255" t="s">
        <v>9488</v>
      </c>
      <c r="K1837" s="254" t="s">
        <v>8747</v>
      </c>
      <c r="L1837" s="28">
        <v>72107000</v>
      </c>
      <c r="M1837" s="28"/>
      <c r="N1837" s="29"/>
    </row>
    <row r="1838" spans="2:14" s="30" customFormat="1" ht="38.25">
      <c r="B1838" s="250"/>
      <c r="C1838" s="250"/>
      <c r="D1838" s="250"/>
      <c r="E1838" s="250"/>
      <c r="F1838" s="251"/>
      <c r="G1838" s="250"/>
      <c r="H1838" s="250"/>
      <c r="I1838" s="252" t="s">
        <v>9489</v>
      </c>
      <c r="J1838" s="255" t="s">
        <v>9490</v>
      </c>
      <c r="K1838" s="254" t="s">
        <v>8747</v>
      </c>
      <c r="L1838" s="28">
        <v>72109000</v>
      </c>
      <c r="M1838" s="28"/>
      <c r="N1838" s="29"/>
    </row>
    <row r="1839" spans="2:14" s="30" customFormat="1" ht="38.25">
      <c r="B1839" s="250"/>
      <c r="C1839" s="250"/>
      <c r="D1839" s="250"/>
      <c r="E1839" s="250"/>
      <c r="F1839" s="251"/>
      <c r="G1839" s="250"/>
      <c r="H1839" s="250" t="s">
        <v>9491</v>
      </c>
      <c r="I1839" s="252"/>
      <c r="J1839" s="255" t="s">
        <v>9492</v>
      </c>
      <c r="K1839" s="254"/>
      <c r="L1839" s="28"/>
      <c r="M1839" s="28"/>
      <c r="N1839" s="29"/>
    </row>
    <row r="1840" spans="2:14" s="30" customFormat="1" ht="38.25">
      <c r="B1840" s="250"/>
      <c r="C1840" s="250"/>
      <c r="D1840" s="250"/>
      <c r="E1840" s="250"/>
      <c r="F1840" s="251"/>
      <c r="G1840" s="250"/>
      <c r="H1840" s="250"/>
      <c r="I1840" s="252" t="s">
        <v>9493</v>
      </c>
      <c r="J1840" s="255" t="s">
        <v>9494</v>
      </c>
      <c r="K1840" s="254" t="s">
        <v>8747</v>
      </c>
      <c r="L1840" s="28">
        <v>72121000</v>
      </c>
      <c r="M1840" s="28"/>
      <c r="N1840" s="29"/>
    </row>
    <row r="1841" spans="2:14" s="30" customFormat="1" ht="38.25">
      <c r="B1841" s="250"/>
      <c r="C1841" s="250"/>
      <c r="D1841" s="250"/>
      <c r="E1841" s="250"/>
      <c r="F1841" s="251"/>
      <c r="G1841" s="250"/>
      <c r="H1841" s="250"/>
      <c r="I1841" s="252" t="s">
        <v>9495</v>
      </c>
      <c r="J1841" s="255" t="s">
        <v>9496</v>
      </c>
      <c r="K1841" s="254" t="s">
        <v>8747</v>
      </c>
      <c r="L1841" s="28">
        <v>72122000</v>
      </c>
      <c r="M1841" s="28"/>
      <c r="N1841" s="29"/>
    </row>
    <row r="1842" spans="2:14" s="30" customFormat="1" ht="38.25">
      <c r="B1842" s="250"/>
      <c r="C1842" s="250"/>
      <c r="D1842" s="250"/>
      <c r="E1842" s="250"/>
      <c r="F1842" s="251"/>
      <c r="G1842" s="250"/>
      <c r="H1842" s="250"/>
      <c r="I1842" s="252" t="s">
        <v>9497</v>
      </c>
      <c r="J1842" s="255" t="s">
        <v>9498</v>
      </c>
      <c r="K1842" s="254" t="s">
        <v>8747</v>
      </c>
      <c r="L1842" s="28">
        <v>72123000</v>
      </c>
      <c r="M1842" s="28"/>
      <c r="N1842" s="29"/>
    </row>
    <row r="1843" spans="2:14" s="30" customFormat="1" ht="38.25">
      <c r="B1843" s="250"/>
      <c r="C1843" s="250"/>
      <c r="D1843" s="250"/>
      <c r="E1843" s="250"/>
      <c r="F1843" s="251"/>
      <c r="G1843" s="250"/>
      <c r="H1843" s="250"/>
      <c r="I1843" s="252" t="s">
        <v>9499</v>
      </c>
      <c r="J1843" s="255" t="s">
        <v>9500</v>
      </c>
      <c r="K1843" s="254" t="s">
        <v>8747</v>
      </c>
      <c r="L1843" s="28">
        <v>72124000</v>
      </c>
      <c r="M1843" s="28"/>
      <c r="N1843" s="29"/>
    </row>
    <row r="1844" spans="2:14" s="30" customFormat="1" ht="25.5">
      <c r="B1844" s="250"/>
      <c r="C1844" s="250"/>
      <c r="D1844" s="250"/>
      <c r="E1844" s="250"/>
      <c r="F1844" s="251"/>
      <c r="G1844" s="250"/>
      <c r="H1844" s="250"/>
      <c r="I1844" s="252" t="s">
        <v>9501</v>
      </c>
      <c r="J1844" s="255" t="s">
        <v>9502</v>
      </c>
      <c r="K1844" s="254" t="s">
        <v>8747</v>
      </c>
      <c r="L1844" s="28">
        <v>72126000</v>
      </c>
      <c r="M1844" s="28"/>
      <c r="N1844" s="29"/>
    </row>
    <row r="1845" spans="2:14" s="30" customFormat="1" ht="38.25">
      <c r="B1845" s="250"/>
      <c r="C1845" s="250"/>
      <c r="D1845" s="250"/>
      <c r="E1845" s="250"/>
      <c r="F1845" s="251"/>
      <c r="G1845" s="250"/>
      <c r="H1845" s="250"/>
      <c r="I1845" s="252" t="s">
        <v>9503</v>
      </c>
      <c r="J1845" s="255" t="s">
        <v>7423</v>
      </c>
      <c r="K1845" s="254" t="s">
        <v>8747</v>
      </c>
      <c r="L1845" s="28">
        <v>72125000</v>
      </c>
      <c r="M1845" s="28"/>
      <c r="N1845" s="29"/>
    </row>
    <row r="1846" spans="2:14" s="30" customFormat="1" ht="25.5">
      <c r="B1846" s="250"/>
      <c r="C1846" s="250"/>
      <c r="D1846" s="250"/>
      <c r="E1846" s="250"/>
      <c r="F1846" s="251"/>
      <c r="G1846" s="250"/>
      <c r="H1846" s="250" t="s">
        <v>7424</v>
      </c>
      <c r="I1846" s="252"/>
      <c r="J1846" s="255" t="s">
        <v>7425</v>
      </c>
      <c r="K1846" s="254"/>
      <c r="L1846" s="28"/>
      <c r="M1846" s="28"/>
      <c r="N1846" s="29"/>
    </row>
    <row r="1847" spans="2:14" s="30" customFormat="1" ht="38.25">
      <c r="B1847" s="250"/>
      <c r="C1847" s="250"/>
      <c r="D1847" s="250"/>
      <c r="E1847" s="250"/>
      <c r="F1847" s="251"/>
      <c r="G1847" s="250"/>
      <c r="H1847" s="250"/>
      <c r="I1847" s="252" t="s">
        <v>7426</v>
      </c>
      <c r="J1847" s="255" t="s">
        <v>7427</v>
      </c>
      <c r="K1847" s="254" t="s">
        <v>8747</v>
      </c>
      <c r="L1847" s="28">
        <v>72259100</v>
      </c>
      <c r="M1847" s="28"/>
      <c r="N1847" s="29"/>
    </row>
    <row r="1848" spans="2:14" s="30" customFormat="1" ht="38.25">
      <c r="B1848" s="250"/>
      <c r="C1848" s="250"/>
      <c r="D1848" s="250"/>
      <c r="E1848" s="250"/>
      <c r="F1848" s="251"/>
      <c r="G1848" s="250"/>
      <c r="H1848" s="250"/>
      <c r="I1848" s="252" t="s">
        <v>7428</v>
      </c>
      <c r="J1848" s="255" t="s">
        <v>7429</v>
      </c>
      <c r="K1848" s="254" t="s">
        <v>8747</v>
      </c>
      <c r="L1848" s="28">
        <v>72259200</v>
      </c>
      <c r="M1848" s="28"/>
      <c r="N1848" s="29"/>
    </row>
    <row r="1849" spans="2:14" s="30" customFormat="1" ht="25.5">
      <c r="B1849" s="250"/>
      <c r="C1849" s="250"/>
      <c r="D1849" s="250"/>
      <c r="E1849" s="250"/>
      <c r="F1849" s="251"/>
      <c r="G1849" s="250"/>
      <c r="H1849" s="250"/>
      <c r="I1849" s="252" t="s">
        <v>7430</v>
      </c>
      <c r="J1849" s="255" t="s">
        <v>7431</v>
      </c>
      <c r="K1849" s="254" t="s">
        <v>8747</v>
      </c>
      <c r="L1849" s="28">
        <v>72259900</v>
      </c>
      <c r="M1849" s="28"/>
      <c r="N1849" s="29"/>
    </row>
    <row r="1850" spans="2:14" s="30" customFormat="1" ht="25.5">
      <c r="B1850" s="250"/>
      <c r="C1850" s="250"/>
      <c r="D1850" s="250"/>
      <c r="E1850" s="250"/>
      <c r="F1850" s="251"/>
      <c r="G1850" s="250"/>
      <c r="H1850" s="250" t="s">
        <v>7432</v>
      </c>
      <c r="I1850" s="252" t="s">
        <v>7433</v>
      </c>
      <c r="J1850" s="255" t="s">
        <v>11734</v>
      </c>
      <c r="K1850" s="254" t="s">
        <v>8747</v>
      </c>
      <c r="L1850" s="28" t="s">
        <v>7434</v>
      </c>
      <c r="M1850" s="28" t="s">
        <v>7435</v>
      </c>
      <c r="N1850" s="29"/>
    </row>
    <row r="1851" spans="2:14" s="30" customFormat="1" ht="25.5">
      <c r="B1851" s="250"/>
      <c r="C1851" s="250"/>
      <c r="D1851" s="250"/>
      <c r="E1851" s="250"/>
      <c r="F1851" s="251"/>
      <c r="G1851" s="250"/>
      <c r="H1851" s="250" t="s">
        <v>7436</v>
      </c>
      <c r="I1851" s="252" t="s">
        <v>7437</v>
      </c>
      <c r="J1851" s="255" t="s">
        <v>7438</v>
      </c>
      <c r="K1851" s="254" t="s">
        <v>8747</v>
      </c>
      <c r="L1851" s="28">
        <v>72251000</v>
      </c>
      <c r="M1851" s="28" t="s">
        <v>7435</v>
      </c>
      <c r="N1851" s="29"/>
    </row>
    <row r="1852" spans="2:14" s="30" customFormat="1" ht="25.5">
      <c r="B1852" s="250"/>
      <c r="C1852" s="250"/>
      <c r="D1852" s="250"/>
      <c r="E1852" s="250"/>
      <c r="F1852" s="251"/>
      <c r="G1852" s="250"/>
      <c r="H1852" s="250" t="s">
        <v>7439</v>
      </c>
      <c r="I1852" s="252" t="s">
        <v>7440</v>
      </c>
      <c r="J1852" s="255" t="s">
        <v>7441</v>
      </c>
      <c r="K1852" s="254" t="s">
        <v>8747</v>
      </c>
      <c r="L1852" s="28">
        <v>72261000</v>
      </c>
      <c r="M1852" s="28" t="s">
        <v>7435</v>
      </c>
      <c r="N1852" s="29"/>
    </row>
    <row r="1853" spans="2:14" s="30" customFormat="1" ht="25.5">
      <c r="B1853" s="250"/>
      <c r="C1853" s="250"/>
      <c r="D1853" s="250"/>
      <c r="E1853" s="250"/>
      <c r="F1853" s="251"/>
      <c r="G1853" s="250"/>
      <c r="H1853" s="250" t="s">
        <v>7442</v>
      </c>
      <c r="I1853" s="252" t="s">
        <v>7443</v>
      </c>
      <c r="J1853" s="255" t="s">
        <v>7444</v>
      </c>
      <c r="K1853" s="254" t="s">
        <v>8747</v>
      </c>
      <c r="L1853" s="28">
        <v>72262000</v>
      </c>
      <c r="M1853" s="28" t="s">
        <v>7435</v>
      </c>
      <c r="N1853" s="29"/>
    </row>
    <row r="1854" spans="2:14" s="30" customFormat="1" ht="25.5">
      <c r="B1854" s="250"/>
      <c r="C1854" s="250"/>
      <c r="D1854" s="250"/>
      <c r="E1854" s="250"/>
      <c r="F1854" s="251"/>
      <c r="G1854" s="250" t="s">
        <v>7445</v>
      </c>
      <c r="H1854" s="250"/>
      <c r="I1854" s="252"/>
      <c r="J1854" s="255" t="s">
        <v>7446</v>
      </c>
      <c r="K1854" s="254"/>
      <c r="L1854" s="28"/>
      <c r="M1854" s="28"/>
      <c r="N1854" s="29"/>
    </row>
    <row r="1855" spans="2:14" s="30" customFormat="1" ht="25.5">
      <c r="B1855" s="250"/>
      <c r="C1855" s="250"/>
      <c r="D1855" s="250"/>
      <c r="E1855" s="250"/>
      <c r="F1855" s="251"/>
      <c r="G1855" s="250"/>
      <c r="H1855" s="250" t="s">
        <v>7447</v>
      </c>
      <c r="I1855" s="252" t="s">
        <v>7448</v>
      </c>
      <c r="J1855" s="255" t="s">
        <v>7449</v>
      </c>
      <c r="K1855" s="254" t="s">
        <v>8747</v>
      </c>
      <c r="L1855" s="35">
        <v>72130000</v>
      </c>
      <c r="M1855" s="28" t="s">
        <v>7450</v>
      </c>
      <c r="N1855" s="29"/>
    </row>
    <row r="1856" spans="2:14" s="30" customFormat="1" ht="25.5">
      <c r="B1856" s="250"/>
      <c r="C1856" s="250"/>
      <c r="D1856" s="250"/>
      <c r="E1856" s="250"/>
      <c r="F1856" s="251"/>
      <c r="G1856" s="250"/>
      <c r="H1856" s="250" t="s">
        <v>7451</v>
      </c>
      <c r="I1856" s="252" t="s">
        <v>7452</v>
      </c>
      <c r="J1856" s="255" t="s">
        <v>7453</v>
      </c>
      <c r="K1856" s="254" t="s">
        <v>8747</v>
      </c>
      <c r="L1856" s="35">
        <v>72210000</v>
      </c>
      <c r="M1856" s="28" t="s">
        <v>7450</v>
      </c>
      <c r="N1856" s="29"/>
    </row>
    <row r="1857" spans="2:14" s="30" customFormat="1" ht="25.5">
      <c r="B1857" s="250"/>
      <c r="C1857" s="250"/>
      <c r="D1857" s="250"/>
      <c r="E1857" s="250"/>
      <c r="F1857" s="251"/>
      <c r="G1857" s="250"/>
      <c r="H1857" s="250" t="s">
        <v>7454</v>
      </c>
      <c r="I1857" s="252" t="s">
        <v>7455</v>
      </c>
      <c r="J1857" s="255" t="s">
        <v>7456</v>
      </c>
      <c r="K1857" s="254" t="s">
        <v>8747</v>
      </c>
      <c r="L1857" s="35">
        <v>72270000</v>
      </c>
      <c r="M1857" s="28" t="s">
        <v>7450</v>
      </c>
      <c r="N1857" s="29"/>
    </row>
    <row r="1858" spans="2:14" s="30" customFormat="1" ht="25.5">
      <c r="B1858" s="250"/>
      <c r="C1858" s="250"/>
      <c r="D1858" s="250"/>
      <c r="E1858" s="250"/>
      <c r="F1858" s="251"/>
      <c r="G1858" s="250"/>
      <c r="H1858" s="250" t="s">
        <v>7457</v>
      </c>
      <c r="I1858" s="252"/>
      <c r="J1858" s="255" t="s">
        <v>2490</v>
      </c>
      <c r="K1858" s="254"/>
      <c r="L1858" s="28"/>
      <c r="M1858" s="28"/>
      <c r="N1858" s="29"/>
    </row>
    <row r="1859" spans="2:14" s="30" customFormat="1" ht="51">
      <c r="B1859" s="250"/>
      <c r="C1859" s="250"/>
      <c r="D1859" s="250"/>
      <c r="E1859" s="250"/>
      <c r="F1859" s="251"/>
      <c r="G1859" s="250"/>
      <c r="H1859" s="250"/>
      <c r="I1859" s="252" t="s">
        <v>7458</v>
      </c>
      <c r="J1859" s="255" t="s">
        <v>7459</v>
      </c>
      <c r="K1859" s="254" t="s">
        <v>8747</v>
      </c>
      <c r="L1859" s="28">
        <v>72140000</v>
      </c>
      <c r="M1859" s="28" t="s">
        <v>7460</v>
      </c>
      <c r="N1859" s="29" t="s">
        <v>7461</v>
      </c>
    </row>
    <row r="1860" spans="2:14" s="30" customFormat="1" ht="25.5">
      <c r="B1860" s="250"/>
      <c r="C1860" s="250"/>
      <c r="D1860" s="250"/>
      <c r="E1860" s="250"/>
      <c r="F1860" s="251"/>
      <c r="G1860" s="250"/>
      <c r="H1860" s="250"/>
      <c r="I1860" s="252" t="s">
        <v>7462</v>
      </c>
      <c r="J1860" s="255" t="s">
        <v>7463</v>
      </c>
      <c r="K1860" s="254" t="s">
        <v>8747</v>
      </c>
      <c r="L1860" s="28">
        <v>72150000</v>
      </c>
      <c r="M1860" s="28" t="s">
        <v>7460</v>
      </c>
      <c r="N1860" s="29" t="s">
        <v>7464</v>
      </c>
    </row>
    <row r="1861" spans="2:14" s="30" customFormat="1">
      <c r="B1861" s="250"/>
      <c r="C1861" s="250"/>
      <c r="D1861" s="250"/>
      <c r="E1861" s="250"/>
      <c r="F1861" s="251"/>
      <c r="G1861" s="250"/>
      <c r="H1861" s="250" t="s">
        <v>7465</v>
      </c>
      <c r="I1861" s="252"/>
      <c r="J1861" s="255" t="s">
        <v>2491</v>
      </c>
      <c r="K1861" s="254"/>
      <c r="L1861" s="28"/>
      <c r="M1861" s="28"/>
      <c r="N1861" s="29"/>
    </row>
    <row r="1862" spans="2:14" s="30" customFormat="1" ht="38.25">
      <c r="B1862" s="250"/>
      <c r="C1862" s="250"/>
      <c r="D1862" s="250"/>
      <c r="E1862" s="250"/>
      <c r="F1862" s="251"/>
      <c r="G1862" s="250"/>
      <c r="H1862" s="250"/>
      <c r="I1862" s="252" t="s">
        <v>7466</v>
      </c>
      <c r="J1862" s="255" t="s">
        <v>7467</v>
      </c>
      <c r="K1862" s="254" t="s">
        <v>8747</v>
      </c>
      <c r="L1862" s="28">
        <v>72221000</v>
      </c>
      <c r="M1862" s="28" t="s">
        <v>7460</v>
      </c>
      <c r="N1862" s="29"/>
    </row>
    <row r="1863" spans="2:14" s="30" customFormat="1" ht="38.25">
      <c r="B1863" s="250"/>
      <c r="C1863" s="250"/>
      <c r="D1863" s="250"/>
      <c r="E1863" s="250"/>
      <c r="F1863" s="251"/>
      <c r="G1863" s="250"/>
      <c r="H1863" s="250"/>
      <c r="I1863" s="252" t="s">
        <v>7468</v>
      </c>
      <c r="J1863" s="255" t="s">
        <v>7469</v>
      </c>
      <c r="K1863" s="254" t="s">
        <v>8747</v>
      </c>
      <c r="L1863" s="28">
        <v>72222000</v>
      </c>
      <c r="M1863" s="28" t="s">
        <v>7460</v>
      </c>
      <c r="N1863" s="29"/>
    </row>
    <row r="1864" spans="2:14" s="30" customFormat="1" ht="25.5">
      <c r="B1864" s="250"/>
      <c r="C1864" s="250"/>
      <c r="D1864" s="250"/>
      <c r="E1864" s="250"/>
      <c r="F1864" s="251"/>
      <c r="G1864" s="250"/>
      <c r="H1864" s="250"/>
      <c r="I1864" s="252" t="s">
        <v>7470</v>
      </c>
      <c r="J1864" s="255" t="s">
        <v>7471</v>
      </c>
      <c r="K1864" s="254" t="s">
        <v>8747</v>
      </c>
      <c r="L1864" s="28">
        <v>72223000</v>
      </c>
      <c r="M1864" s="28" t="s">
        <v>7460</v>
      </c>
      <c r="N1864" s="29"/>
    </row>
    <row r="1865" spans="2:14" s="30" customFormat="1">
      <c r="B1865" s="250"/>
      <c r="C1865" s="250"/>
      <c r="D1865" s="250"/>
      <c r="E1865" s="250"/>
      <c r="F1865" s="251"/>
      <c r="G1865" s="250"/>
      <c r="H1865" s="250" t="s">
        <v>7472</v>
      </c>
      <c r="I1865" s="252"/>
      <c r="J1865" s="255" t="s">
        <v>2492</v>
      </c>
      <c r="K1865" s="254"/>
      <c r="L1865" s="28"/>
      <c r="M1865" s="36"/>
      <c r="N1865" s="29"/>
    </row>
    <row r="1866" spans="2:14" s="30" customFormat="1">
      <c r="B1866" s="250"/>
      <c r="C1866" s="250"/>
      <c r="D1866" s="250"/>
      <c r="E1866" s="250"/>
      <c r="F1866" s="251"/>
      <c r="G1866" s="250"/>
      <c r="H1866" s="250"/>
      <c r="I1866" s="252" t="s">
        <v>7473</v>
      </c>
      <c r="J1866" s="255" t="s">
        <v>7474</v>
      </c>
      <c r="K1866" s="254" t="s">
        <v>8747</v>
      </c>
      <c r="L1866" s="28">
        <v>72281000</v>
      </c>
      <c r="M1866" s="28" t="s">
        <v>7475</v>
      </c>
      <c r="N1866" s="29"/>
    </row>
    <row r="1867" spans="2:14" s="30" customFormat="1">
      <c r="B1867" s="250"/>
      <c r="C1867" s="250"/>
      <c r="D1867" s="250"/>
      <c r="E1867" s="250"/>
      <c r="F1867" s="251"/>
      <c r="G1867" s="250"/>
      <c r="H1867" s="250"/>
      <c r="I1867" s="252" t="s">
        <v>7476</v>
      </c>
      <c r="J1867" s="255" t="s">
        <v>7477</v>
      </c>
      <c r="K1867" s="254" t="s">
        <v>8747</v>
      </c>
      <c r="L1867" s="28">
        <v>72282000</v>
      </c>
      <c r="M1867" s="28" t="s">
        <v>7475</v>
      </c>
      <c r="N1867" s="29"/>
    </row>
    <row r="1868" spans="2:14" s="30" customFormat="1">
      <c r="B1868" s="250"/>
      <c r="C1868" s="250"/>
      <c r="D1868" s="250"/>
      <c r="E1868" s="250"/>
      <c r="F1868" s="251"/>
      <c r="G1868" s="250"/>
      <c r="H1868" s="250"/>
      <c r="I1868" s="252" t="s">
        <v>7478</v>
      </c>
      <c r="J1868" s="255" t="s">
        <v>7479</v>
      </c>
      <c r="K1868" s="254" t="s">
        <v>8747</v>
      </c>
      <c r="L1868" s="28">
        <v>72288000</v>
      </c>
      <c r="M1868" s="28" t="s">
        <v>7475</v>
      </c>
      <c r="N1868" s="29"/>
    </row>
    <row r="1869" spans="2:14" s="30" customFormat="1" ht="51">
      <c r="B1869" s="250"/>
      <c r="C1869" s="250"/>
      <c r="D1869" s="250"/>
      <c r="E1869" s="250"/>
      <c r="F1869" s="251"/>
      <c r="G1869" s="250"/>
      <c r="H1869" s="250"/>
      <c r="I1869" s="252" t="s">
        <v>7480</v>
      </c>
      <c r="J1869" s="255" t="s">
        <v>7481</v>
      </c>
      <c r="K1869" s="254" t="s">
        <v>8747</v>
      </c>
      <c r="L1869" s="28" t="s">
        <v>7482</v>
      </c>
      <c r="M1869" s="28" t="s">
        <v>7475</v>
      </c>
      <c r="N1869" s="29"/>
    </row>
    <row r="1870" spans="2:14" s="30" customFormat="1" ht="38.25">
      <c r="B1870" s="250"/>
      <c r="C1870" s="250"/>
      <c r="D1870" s="250"/>
      <c r="E1870" s="250"/>
      <c r="F1870" s="251"/>
      <c r="G1870" s="250"/>
      <c r="H1870" s="250" t="s">
        <v>7483</v>
      </c>
      <c r="I1870" s="252"/>
      <c r="J1870" s="255" t="s">
        <v>7484</v>
      </c>
      <c r="K1870" s="254"/>
      <c r="L1870" s="28"/>
      <c r="M1870" s="36"/>
      <c r="N1870" s="29"/>
    </row>
    <row r="1871" spans="2:14" s="30" customFormat="1" ht="25.5">
      <c r="B1871" s="250"/>
      <c r="C1871" s="250"/>
      <c r="D1871" s="250"/>
      <c r="E1871" s="250"/>
      <c r="F1871" s="251"/>
      <c r="G1871" s="250"/>
      <c r="H1871" s="256"/>
      <c r="I1871" s="252" t="s">
        <v>7485</v>
      </c>
      <c r="J1871" s="255" t="s">
        <v>7486</v>
      </c>
      <c r="K1871" s="254" t="s">
        <v>8747</v>
      </c>
      <c r="L1871" s="28">
        <v>72160000</v>
      </c>
      <c r="M1871" s="28" t="s">
        <v>7475</v>
      </c>
      <c r="N1871" s="29"/>
    </row>
    <row r="1872" spans="2:14" s="30" customFormat="1">
      <c r="B1872" s="250"/>
      <c r="C1872" s="250"/>
      <c r="D1872" s="250"/>
      <c r="E1872" s="250"/>
      <c r="F1872" s="251"/>
      <c r="G1872" s="250"/>
      <c r="H1872" s="250"/>
      <c r="I1872" s="252" t="s">
        <v>7487</v>
      </c>
      <c r="J1872" s="255" t="s">
        <v>7488</v>
      </c>
      <c r="K1872" s="254" t="s">
        <v>8747</v>
      </c>
      <c r="L1872" s="28">
        <v>72224000</v>
      </c>
      <c r="M1872" s="28" t="s">
        <v>7475</v>
      </c>
      <c r="N1872" s="29"/>
    </row>
    <row r="1873" spans="2:14" s="30" customFormat="1">
      <c r="B1873" s="250"/>
      <c r="C1873" s="250"/>
      <c r="D1873" s="250"/>
      <c r="E1873" s="250"/>
      <c r="F1873" s="251"/>
      <c r="G1873" s="250"/>
      <c r="H1873" s="250"/>
      <c r="I1873" s="252" t="s">
        <v>7489</v>
      </c>
      <c r="J1873" s="255" t="s">
        <v>7490</v>
      </c>
      <c r="K1873" s="254" t="s">
        <v>8747</v>
      </c>
      <c r="L1873" s="28">
        <v>72287000</v>
      </c>
      <c r="M1873" s="28" t="s">
        <v>7475</v>
      </c>
      <c r="N1873" s="29"/>
    </row>
    <row r="1874" spans="2:14" s="30" customFormat="1" ht="38.25">
      <c r="B1874" s="250"/>
      <c r="C1874" s="250"/>
      <c r="D1874" s="250"/>
      <c r="E1874" s="250"/>
      <c r="F1874" s="251"/>
      <c r="G1874" s="250"/>
      <c r="H1874" s="250" t="s">
        <v>7491</v>
      </c>
      <c r="I1874" s="252"/>
      <c r="J1874" s="255" t="s">
        <v>7492</v>
      </c>
      <c r="K1874" s="254"/>
      <c r="L1874" s="28"/>
      <c r="M1874" s="28"/>
      <c r="N1874" s="29"/>
    </row>
    <row r="1875" spans="2:14" s="30" customFormat="1">
      <c r="B1875" s="250"/>
      <c r="C1875" s="250"/>
      <c r="D1875" s="250"/>
      <c r="E1875" s="250"/>
      <c r="F1875" s="251"/>
      <c r="G1875" s="250"/>
      <c r="H1875" s="250"/>
      <c r="I1875" s="252" t="s">
        <v>7493</v>
      </c>
      <c r="J1875" s="255" t="s">
        <v>7494</v>
      </c>
      <c r="K1875" s="254" t="s">
        <v>8747</v>
      </c>
      <c r="L1875" s="28">
        <v>73011000</v>
      </c>
      <c r="M1875" s="36"/>
      <c r="N1875" s="29"/>
    </row>
    <row r="1876" spans="2:14" s="30" customFormat="1" ht="25.5">
      <c r="B1876" s="250"/>
      <c r="C1876" s="250"/>
      <c r="D1876" s="250"/>
      <c r="E1876" s="250"/>
      <c r="F1876" s="251"/>
      <c r="G1876" s="250"/>
      <c r="H1876" s="250"/>
      <c r="I1876" s="252" t="s">
        <v>7495</v>
      </c>
      <c r="J1876" s="255" t="s">
        <v>7496</v>
      </c>
      <c r="K1876" s="254" t="s">
        <v>8747</v>
      </c>
      <c r="L1876" s="28">
        <v>73012000</v>
      </c>
      <c r="M1876" s="36" t="s">
        <v>7475</v>
      </c>
      <c r="N1876" s="29"/>
    </row>
    <row r="1877" spans="2:14" s="30" customFormat="1" ht="25.5">
      <c r="B1877" s="250"/>
      <c r="C1877" s="250"/>
      <c r="D1877" s="250"/>
      <c r="E1877" s="250"/>
      <c r="F1877" s="251"/>
      <c r="G1877" s="250"/>
      <c r="H1877" s="250"/>
      <c r="I1877" s="252" t="s">
        <v>7497</v>
      </c>
      <c r="J1877" s="255" t="s">
        <v>7498</v>
      </c>
      <c r="K1877" s="254" t="s">
        <v>8747</v>
      </c>
      <c r="L1877" s="28">
        <v>73020000</v>
      </c>
      <c r="M1877" s="36">
        <v>2710031</v>
      </c>
      <c r="N1877" s="29"/>
    </row>
    <row r="1878" spans="2:14" s="30" customFormat="1" ht="51">
      <c r="B1878" s="250"/>
      <c r="C1878" s="250"/>
      <c r="D1878" s="250"/>
      <c r="E1878" s="250"/>
      <c r="F1878" s="251"/>
      <c r="G1878" s="250" t="s">
        <v>7499</v>
      </c>
      <c r="H1878" s="250"/>
      <c r="I1878" s="252"/>
      <c r="J1878" s="255" t="s">
        <v>7500</v>
      </c>
      <c r="K1878" s="254"/>
      <c r="L1878" s="28"/>
      <c r="M1878" s="28"/>
      <c r="N1878" s="29" t="s">
        <v>7501</v>
      </c>
    </row>
    <row r="1879" spans="2:14" s="30" customFormat="1">
      <c r="B1879" s="250"/>
      <c r="C1879" s="250"/>
      <c r="D1879" s="250"/>
      <c r="E1879" s="250"/>
      <c r="F1879" s="251"/>
      <c r="G1879" s="250"/>
      <c r="H1879" s="250" t="s">
        <v>7502</v>
      </c>
      <c r="I1879" s="252"/>
      <c r="J1879" s="255" t="s">
        <v>7503</v>
      </c>
      <c r="K1879" s="254"/>
      <c r="L1879" s="28"/>
      <c r="M1879" s="28"/>
      <c r="N1879" s="29"/>
    </row>
    <row r="1880" spans="2:14" s="30" customFormat="1" ht="25.5">
      <c r="B1880" s="250"/>
      <c r="C1880" s="250"/>
      <c r="D1880" s="250"/>
      <c r="E1880" s="250"/>
      <c r="F1880" s="251"/>
      <c r="G1880" s="250"/>
      <c r="H1880" s="250"/>
      <c r="I1880" s="252" t="s">
        <v>7504</v>
      </c>
      <c r="J1880" s="255" t="s">
        <v>7505</v>
      </c>
      <c r="K1880" s="254" t="s">
        <v>8747</v>
      </c>
      <c r="L1880" s="28">
        <v>73041000</v>
      </c>
      <c r="M1880" s="28" t="s">
        <v>7506</v>
      </c>
      <c r="N1880" s="29"/>
    </row>
    <row r="1881" spans="2:14" s="30" customFormat="1" ht="25.5">
      <c r="B1881" s="250"/>
      <c r="C1881" s="250"/>
      <c r="D1881" s="250"/>
      <c r="E1881" s="250"/>
      <c r="F1881" s="251"/>
      <c r="G1881" s="250"/>
      <c r="H1881" s="250"/>
      <c r="I1881" s="252" t="s">
        <v>7507</v>
      </c>
      <c r="J1881" s="255" t="s">
        <v>7508</v>
      </c>
      <c r="K1881" s="254" t="s">
        <v>8747</v>
      </c>
      <c r="L1881" s="28">
        <v>73042000</v>
      </c>
      <c r="M1881" s="28" t="s">
        <v>7506</v>
      </c>
      <c r="N1881" s="29"/>
    </row>
    <row r="1882" spans="2:14" s="30" customFormat="1" ht="25.5">
      <c r="B1882" s="250"/>
      <c r="C1882" s="250"/>
      <c r="D1882" s="250"/>
      <c r="E1882" s="250"/>
      <c r="F1882" s="251"/>
      <c r="G1882" s="250"/>
      <c r="H1882" s="250"/>
      <c r="I1882" s="252" t="s">
        <v>7509</v>
      </c>
      <c r="J1882" s="255" t="s">
        <v>7510</v>
      </c>
      <c r="K1882" s="254" t="s">
        <v>8747</v>
      </c>
      <c r="L1882" s="28">
        <v>73043000</v>
      </c>
      <c r="M1882" s="28" t="s">
        <v>7506</v>
      </c>
      <c r="N1882" s="29"/>
    </row>
    <row r="1883" spans="2:14" s="30" customFormat="1" ht="25.5">
      <c r="B1883" s="250"/>
      <c r="C1883" s="250"/>
      <c r="D1883" s="250"/>
      <c r="E1883" s="250"/>
      <c r="F1883" s="251"/>
      <c r="G1883" s="250"/>
      <c r="H1883" s="250"/>
      <c r="I1883" s="252" t="s">
        <v>7511</v>
      </c>
      <c r="J1883" s="255" t="s">
        <v>7512</v>
      </c>
      <c r="K1883" s="254" t="s">
        <v>8747</v>
      </c>
      <c r="L1883" s="28">
        <v>73044000</v>
      </c>
      <c r="M1883" s="28" t="s">
        <v>7506</v>
      </c>
      <c r="N1883" s="29"/>
    </row>
    <row r="1884" spans="2:14" s="30" customFormat="1" ht="25.5">
      <c r="B1884" s="250"/>
      <c r="C1884" s="250"/>
      <c r="D1884" s="250"/>
      <c r="E1884" s="250"/>
      <c r="F1884" s="251"/>
      <c r="G1884" s="250"/>
      <c r="H1884" s="250"/>
      <c r="I1884" s="252" t="s">
        <v>7513</v>
      </c>
      <c r="J1884" s="255" t="s">
        <v>7514</v>
      </c>
      <c r="K1884" s="254" t="s">
        <v>8747</v>
      </c>
      <c r="L1884" s="28">
        <v>73045000</v>
      </c>
      <c r="M1884" s="28" t="s">
        <v>7506</v>
      </c>
      <c r="N1884" s="29"/>
    </row>
    <row r="1885" spans="2:14" s="30" customFormat="1" ht="25.5">
      <c r="B1885" s="250"/>
      <c r="C1885" s="250"/>
      <c r="D1885" s="250"/>
      <c r="E1885" s="250"/>
      <c r="F1885" s="251"/>
      <c r="G1885" s="250"/>
      <c r="H1885" s="250"/>
      <c r="I1885" s="252" t="s">
        <v>7515</v>
      </c>
      <c r="J1885" s="255" t="s">
        <v>7516</v>
      </c>
      <c r="K1885" s="254" t="s">
        <v>8747</v>
      </c>
      <c r="L1885" s="28">
        <v>73049000</v>
      </c>
      <c r="M1885" s="28" t="s">
        <v>7506</v>
      </c>
      <c r="N1885" s="29"/>
    </row>
    <row r="1886" spans="2:14" s="30" customFormat="1" ht="38.25">
      <c r="B1886" s="250"/>
      <c r="C1886" s="250"/>
      <c r="D1886" s="250"/>
      <c r="E1886" s="250"/>
      <c r="F1886" s="251"/>
      <c r="G1886" s="250"/>
      <c r="H1886" s="250" t="s">
        <v>7517</v>
      </c>
      <c r="I1886" s="252"/>
      <c r="J1886" s="255" t="s">
        <v>7518</v>
      </c>
      <c r="K1886" s="254"/>
      <c r="L1886" s="28"/>
      <c r="M1886" s="28"/>
      <c r="N1886" s="29"/>
    </row>
    <row r="1887" spans="2:14" s="30" customFormat="1" ht="25.5">
      <c r="B1887" s="250"/>
      <c r="C1887" s="250"/>
      <c r="D1887" s="250"/>
      <c r="E1887" s="250"/>
      <c r="F1887" s="251"/>
      <c r="G1887" s="250"/>
      <c r="H1887" s="250"/>
      <c r="I1887" s="252" t="s">
        <v>7519</v>
      </c>
      <c r="J1887" s="255" t="s">
        <v>7520</v>
      </c>
      <c r="K1887" s="254" t="s">
        <v>8747</v>
      </c>
      <c r="L1887" s="28" t="s">
        <v>7521</v>
      </c>
      <c r="M1887" s="28" t="s">
        <v>7506</v>
      </c>
      <c r="N1887" s="29"/>
    </row>
    <row r="1888" spans="2:14" s="30" customFormat="1" ht="25.5">
      <c r="B1888" s="250"/>
      <c r="C1888" s="250"/>
      <c r="D1888" s="250"/>
      <c r="E1888" s="250"/>
      <c r="F1888" s="251"/>
      <c r="G1888" s="250"/>
      <c r="H1888" s="250"/>
      <c r="I1888" s="252" t="s">
        <v>7522</v>
      </c>
      <c r="J1888" s="255" t="s">
        <v>7523</v>
      </c>
      <c r="K1888" s="254" t="s">
        <v>8747</v>
      </c>
      <c r="L1888" s="28" t="s">
        <v>7524</v>
      </c>
      <c r="M1888" s="28" t="s">
        <v>7506</v>
      </c>
      <c r="N1888" s="29"/>
    </row>
    <row r="1889" spans="2:14" s="30" customFormat="1" ht="89.25">
      <c r="B1889" s="250"/>
      <c r="C1889" s="250"/>
      <c r="D1889" s="250"/>
      <c r="E1889" s="250"/>
      <c r="F1889" s="251"/>
      <c r="G1889" s="250"/>
      <c r="H1889" s="250"/>
      <c r="I1889" s="252" t="s">
        <v>7525</v>
      </c>
      <c r="J1889" s="255" t="s">
        <v>7526</v>
      </c>
      <c r="K1889" s="254" t="s">
        <v>8747</v>
      </c>
      <c r="L1889" s="28" t="s">
        <v>7527</v>
      </c>
      <c r="M1889" s="28" t="s">
        <v>7506</v>
      </c>
      <c r="N1889" s="29"/>
    </row>
    <row r="1890" spans="2:14" s="30" customFormat="1">
      <c r="B1890" s="250"/>
      <c r="C1890" s="250"/>
      <c r="D1890" s="250"/>
      <c r="E1890" s="250"/>
      <c r="F1890" s="251"/>
      <c r="G1890" s="250" t="s">
        <v>7528</v>
      </c>
      <c r="H1890" s="250" t="s">
        <v>7529</v>
      </c>
      <c r="I1890" s="252"/>
      <c r="J1890" s="255" t="s">
        <v>7530</v>
      </c>
      <c r="K1890" s="254"/>
      <c r="L1890" s="28"/>
      <c r="M1890" s="28"/>
      <c r="N1890" s="29"/>
    </row>
    <row r="1891" spans="2:14" s="30" customFormat="1" ht="38.25">
      <c r="B1891" s="250"/>
      <c r="C1891" s="250"/>
      <c r="D1891" s="250"/>
      <c r="E1891" s="250"/>
      <c r="F1891" s="251"/>
      <c r="G1891" s="256"/>
      <c r="H1891" s="250"/>
      <c r="I1891" s="252" t="s">
        <v>7531</v>
      </c>
      <c r="J1891" s="255" t="s">
        <v>7532</v>
      </c>
      <c r="K1891" s="254" t="s">
        <v>8747</v>
      </c>
      <c r="L1891" s="28">
        <v>72170000</v>
      </c>
      <c r="M1891" s="28"/>
      <c r="N1891" s="29" t="s">
        <v>7533</v>
      </c>
    </row>
    <row r="1892" spans="2:14" s="30" customFormat="1">
      <c r="B1892" s="250"/>
      <c r="C1892" s="250"/>
      <c r="D1892" s="250"/>
      <c r="E1892" s="250"/>
      <c r="F1892" s="251"/>
      <c r="G1892" s="250"/>
      <c r="H1892" s="250"/>
      <c r="I1892" s="252" t="s">
        <v>7534</v>
      </c>
      <c r="J1892" s="255" t="s">
        <v>7535</v>
      </c>
      <c r="K1892" s="254" t="s">
        <v>8747</v>
      </c>
      <c r="L1892" s="28">
        <v>72230000</v>
      </c>
      <c r="M1892" s="28"/>
      <c r="N1892" s="29"/>
    </row>
    <row r="1893" spans="2:14" s="30" customFormat="1">
      <c r="B1893" s="250"/>
      <c r="C1893" s="250"/>
      <c r="D1893" s="250"/>
      <c r="E1893" s="250"/>
      <c r="F1893" s="251"/>
      <c r="G1893" s="250"/>
      <c r="H1893" s="250"/>
      <c r="I1893" s="252" t="s">
        <v>7536</v>
      </c>
      <c r="J1893" s="255" t="s">
        <v>7537</v>
      </c>
      <c r="K1893" s="254" t="s">
        <v>8747</v>
      </c>
      <c r="L1893" s="28">
        <v>72290000</v>
      </c>
      <c r="M1893" s="28"/>
      <c r="N1893" s="29"/>
    </row>
    <row r="1894" spans="2:14" s="30" customFormat="1">
      <c r="B1894" s="250"/>
      <c r="C1894" s="250"/>
      <c r="D1894" s="250"/>
      <c r="E1894" s="250"/>
      <c r="F1894" s="251"/>
      <c r="G1894" s="250" t="s">
        <v>7538</v>
      </c>
      <c r="H1894" s="250" t="s">
        <v>7539</v>
      </c>
      <c r="I1894" s="252" t="s">
        <v>7540</v>
      </c>
      <c r="J1894" s="255" t="s">
        <v>7541</v>
      </c>
      <c r="K1894" s="254" t="s">
        <v>11279</v>
      </c>
      <c r="L1894" s="28"/>
      <c r="M1894" s="28"/>
      <c r="N1894" s="29"/>
    </row>
    <row r="1895" spans="2:14" s="30" customFormat="1">
      <c r="B1895" s="250"/>
      <c r="C1895" s="250"/>
      <c r="D1895" s="250" t="s">
        <v>7542</v>
      </c>
      <c r="E1895" s="250" t="s">
        <v>7543</v>
      </c>
      <c r="F1895" s="251" t="s">
        <v>7544</v>
      </c>
      <c r="G1895" s="256"/>
      <c r="H1895" s="250"/>
      <c r="I1895" s="252"/>
      <c r="J1895" s="253" t="s">
        <v>7545</v>
      </c>
      <c r="K1895" s="254"/>
      <c r="L1895" s="28"/>
      <c r="M1895" s="28"/>
      <c r="N1895" s="29"/>
    </row>
    <row r="1896" spans="2:14" s="30" customFormat="1">
      <c r="B1896" s="250"/>
      <c r="C1896" s="250"/>
      <c r="D1896" s="250"/>
      <c r="E1896" s="250"/>
      <c r="F1896" s="251"/>
      <c r="G1896" s="250" t="s">
        <v>7546</v>
      </c>
      <c r="H1896" s="250"/>
      <c r="I1896" s="252"/>
      <c r="J1896" s="255" t="s">
        <v>7547</v>
      </c>
      <c r="K1896" s="254"/>
      <c r="L1896" s="28"/>
      <c r="M1896" s="28"/>
      <c r="N1896" s="29"/>
    </row>
    <row r="1897" spans="2:14" s="30" customFormat="1">
      <c r="B1897" s="250"/>
      <c r="C1897" s="250"/>
      <c r="D1897" s="250"/>
      <c r="E1897" s="250"/>
      <c r="F1897" s="251"/>
      <c r="G1897" s="256"/>
      <c r="H1897" s="250" t="s">
        <v>7548</v>
      </c>
      <c r="I1897" s="252"/>
      <c r="J1897" s="255" t="s">
        <v>7547</v>
      </c>
      <c r="K1897" s="254"/>
      <c r="L1897" s="28"/>
      <c r="M1897" s="28"/>
      <c r="N1897" s="29"/>
    </row>
    <row r="1898" spans="2:14" s="30" customFormat="1" ht="38.25">
      <c r="B1898" s="250"/>
      <c r="C1898" s="250"/>
      <c r="D1898" s="250"/>
      <c r="E1898" s="250"/>
      <c r="F1898" s="251"/>
      <c r="G1898" s="250"/>
      <c r="H1898" s="250"/>
      <c r="I1898" s="252" t="s">
        <v>7549</v>
      </c>
      <c r="J1898" s="255" t="s">
        <v>7550</v>
      </c>
      <c r="K1898" s="254" t="s">
        <v>10980</v>
      </c>
      <c r="L1898" s="28">
        <v>71060000</v>
      </c>
      <c r="M1898" s="28">
        <v>2720010</v>
      </c>
      <c r="N1898" s="29"/>
    </row>
    <row r="1899" spans="2:14" s="30" customFormat="1" ht="38.25">
      <c r="B1899" s="250"/>
      <c r="C1899" s="250"/>
      <c r="D1899" s="250"/>
      <c r="E1899" s="250"/>
      <c r="F1899" s="251"/>
      <c r="G1899" s="250"/>
      <c r="H1899" s="250"/>
      <c r="I1899" s="252" t="s">
        <v>7551</v>
      </c>
      <c r="J1899" s="255" t="s">
        <v>7552</v>
      </c>
      <c r="K1899" s="254" t="s">
        <v>10980</v>
      </c>
      <c r="L1899" s="28">
        <v>71080000</v>
      </c>
      <c r="M1899" s="28">
        <v>2720020</v>
      </c>
      <c r="N1899" s="29"/>
    </row>
    <row r="1900" spans="2:14" s="30" customFormat="1" ht="25.5">
      <c r="B1900" s="250"/>
      <c r="C1900" s="250"/>
      <c r="D1900" s="250"/>
      <c r="E1900" s="250"/>
      <c r="F1900" s="251"/>
      <c r="G1900" s="250"/>
      <c r="H1900" s="250"/>
      <c r="I1900" s="252" t="s">
        <v>7553</v>
      </c>
      <c r="J1900" s="255" t="s">
        <v>7554</v>
      </c>
      <c r="K1900" s="211" t="s">
        <v>10980</v>
      </c>
      <c r="L1900" s="28">
        <v>71101100</v>
      </c>
      <c r="M1900" s="28"/>
      <c r="N1900" s="29" t="s">
        <v>7555</v>
      </c>
    </row>
    <row r="1901" spans="2:14" s="30" customFormat="1" ht="114.75">
      <c r="B1901" s="250"/>
      <c r="C1901" s="250"/>
      <c r="D1901" s="250"/>
      <c r="E1901" s="250"/>
      <c r="F1901" s="251"/>
      <c r="G1901" s="250"/>
      <c r="H1901" s="250"/>
      <c r="I1901" s="252" t="s">
        <v>7556</v>
      </c>
      <c r="J1901" s="255" t="s">
        <v>7557</v>
      </c>
      <c r="K1901" s="211" t="s">
        <v>10980</v>
      </c>
      <c r="L1901" s="28">
        <v>71090000</v>
      </c>
      <c r="M1901" s="28"/>
      <c r="N1901" s="29" t="s">
        <v>7558</v>
      </c>
    </row>
    <row r="1902" spans="2:14" s="30" customFormat="1" ht="38.25">
      <c r="B1902" s="250"/>
      <c r="C1902" s="250"/>
      <c r="D1902" s="250"/>
      <c r="E1902" s="250"/>
      <c r="F1902" s="251"/>
      <c r="G1902" s="250"/>
      <c r="H1902" s="250"/>
      <c r="I1902" s="252" t="s">
        <v>7559</v>
      </c>
      <c r="J1902" s="255" t="s">
        <v>7560</v>
      </c>
      <c r="K1902" s="211" t="s">
        <v>10980</v>
      </c>
      <c r="L1902" s="28" t="s">
        <v>7561</v>
      </c>
      <c r="M1902" s="28"/>
      <c r="N1902" s="29"/>
    </row>
    <row r="1903" spans="2:14" s="30" customFormat="1">
      <c r="B1903" s="250"/>
      <c r="C1903" s="250"/>
      <c r="D1903" s="250"/>
      <c r="E1903" s="250"/>
      <c r="F1903" s="251"/>
      <c r="G1903" s="250"/>
      <c r="H1903" s="250" t="s">
        <v>7562</v>
      </c>
      <c r="I1903" s="252" t="s">
        <v>7563</v>
      </c>
      <c r="J1903" s="255" t="s">
        <v>7564</v>
      </c>
      <c r="K1903" s="254" t="s">
        <v>11279</v>
      </c>
      <c r="L1903" s="28"/>
      <c r="M1903" s="28"/>
      <c r="N1903" s="29"/>
    </row>
    <row r="1904" spans="2:14" s="30" customFormat="1">
      <c r="B1904" s="250"/>
      <c r="C1904" s="250"/>
      <c r="D1904" s="250"/>
      <c r="E1904" s="250"/>
      <c r="F1904" s="251"/>
      <c r="G1904" s="250" t="s">
        <v>7565</v>
      </c>
      <c r="H1904" s="250"/>
      <c r="I1904" s="252"/>
      <c r="J1904" s="255" t="s">
        <v>7566</v>
      </c>
      <c r="K1904" s="254"/>
      <c r="L1904" s="28"/>
      <c r="M1904" s="28"/>
      <c r="N1904" s="29"/>
    </row>
    <row r="1905" spans="2:17" s="30" customFormat="1">
      <c r="B1905" s="250"/>
      <c r="C1905" s="250"/>
      <c r="D1905" s="250"/>
      <c r="E1905" s="250"/>
      <c r="F1905" s="251"/>
      <c r="G1905" s="250"/>
      <c r="H1905" s="250" t="s">
        <v>7567</v>
      </c>
      <c r="I1905" s="252"/>
      <c r="J1905" s="255" t="s">
        <v>7568</v>
      </c>
      <c r="K1905" s="258"/>
      <c r="L1905" s="28"/>
      <c r="M1905" s="28"/>
      <c r="N1905" s="29"/>
    </row>
    <row r="1906" spans="2:17" s="30" customFormat="1">
      <c r="B1906" s="250"/>
      <c r="C1906" s="250"/>
      <c r="D1906" s="250"/>
      <c r="E1906" s="250"/>
      <c r="F1906" s="251"/>
      <c r="G1906" s="250"/>
      <c r="H1906" s="256"/>
      <c r="I1906" s="252" t="s">
        <v>7569</v>
      </c>
      <c r="J1906" s="255" t="s">
        <v>7570</v>
      </c>
      <c r="K1906" s="258" t="s">
        <v>8747</v>
      </c>
      <c r="L1906" s="28">
        <v>76010000</v>
      </c>
      <c r="M1906" s="28">
        <v>2720050</v>
      </c>
      <c r="N1906" s="29"/>
    </row>
    <row r="1907" spans="2:17" s="30" customFormat="1">
      <c r="B1907" s="250"/>
      <c r="C1907" s="250"/>
      <c r="D1907" s="250"/>
      <c r="E1907" s="250"/>
      <c r="F1907" s="251"/>
      <c r="G1907" s="250"/>
      <c r="H1907" s="250"/>
      <c r="I1907" s="252" t="s">
        <v>7571</v>
      </c>
      <c r="J1907" s="255" t="s">
        <v>7572</v>
      </c>
      <c r="K1907" s="258" t="s">
        <v>8747</v>
      </c>
      <c r="L1907" s="28">
        <v>28182000</v>
      </c>
      <c r="M1907" s="28"/>
      <c r="N1907" s="29"/>
    </row>
    <row r="1908" spans="2:17" s="30" customFormat="1" ht="25.5">
      <c r="B1908" s="250"/>
      <c r="C1908" s="250"/>
      <c r="D1908" s="250"/>
      <c r="E1908" s="250"/>
      <c r="F1908" s="251"/>
      <c r="G1908" s="250"/>
      <c r="H1908" s="250" t="s">
        <v>7573</v>
      </c>
      <c r="I1908" s="252"/>
      <c r="J1908" s="255" t="s">
        <v>7574</v>
      </c>
      <c r="K1908" s="258"/>
      <c r="L1908" s="28"/>
      <c r="M1908" s="28"/>
      <c r="N1908" s="29"/>
    </row>
    <row r="1909" spans="2:17" s="30" customFormat="1">
      <c r="B1909" s="250"/>
      <c r="C1909" s="250"/>
      <c r="D1909" s="250"/>
      <c r="E1909" s="250"/>
      <c r="F1909" s="251"/>
      <c r="G1909" s="250"/>
      <c r="H1909" s="250"/>
      <c r="I1909" s="252" t="s">
        <v>7575</v>
      </c>
      <c r="J1909" s="255" t="s">
        <v>7576</v>
      </c>
      <c r="K1909" s="258" t="s">
        <v>8747</v>
      </c>
      <c r="L1909" s="28">
        <v>76030000</v>
      </c>
      <c r="M1909" s="28"/>
      <c r="N1909" s="29"/>
    </row>
    <row r="1910" spans="2:17" s="30" customFormat="1" ht="25.5">
      <c r="B1910" s="250"/>
      <c r="C1910" s="250"/>
      <c r="D1910" s="250"/>
      <c r="E1910" s="250"/>
      <c r="F1910" s="251"/>
      <c r="G1910" s="250"/>
      <c r="H1910" s="250"/>
      <c r="I1910" s="252" t="s">
        <v>7577</v>
      </c>
      <c r="J1910" s="255" t="s">
        <v>7578</v>
      </c>
      <c r="K1910" s="258" t="s">
        <v>8747</v>
      </c>
      <c r="L1910" s="28">
        <v>76040000</v>
      </c>
      <c r="M1910" s="28">
        <v>2720140</v>
      </c>
      <c r="N1910" s="29"/>
    </row>
    <row r="1911" spans="2:17" s="30" customFormat="1">
      <c r="B1911" s="250"/>
      <c r="C1911" s="250"/>
      <c r="D1911" s="250"/>
      <c r="E1911" s="250"/>
      <c r="F1911" s="251"/>
      <c r="G1911" s="250"/>
      <c r="H1911" s="250"/>
      <c r="I1911" s="252" t="s">
        <v>7579</v>
      </c>
      <c r="J1911" s="255" t="s">
        <v>7580</v>
      </c>
      <c r="K1911" s="258" t="s">
        <v>8747</v>
      </c>
      <c r="L1911" s="28">
        <v>76050000</v>
      </c>
      <c r="M1911" s="28">
        <v>2720150</v>
      </c>
      <c r="N1911" s="29"/>
    </row>
    <row r="1912" spans="2:17" s="30" customFormat="1">
      <c r="B1912" s="250"/>
      <c r="C1912" s="250"/>
      <c r="D1912" s="250"/>
      <c r="E1912" s="250"/>
      <c r="F1912" s="251"/>
      <c r="G1912" s="250"/>
      <c r="H1912" s="250"/>
      <c r="I1912" s="252" t="s">
        <v>7581</v>
      </c>
      <c r="J1912" s="255" t="s">
        <v>7582</v>
      </c>
      <c r="K1912" s="258" t="s">
        <v>8747</v>
      </c>
      <c r="L1912" s="28">
        <v>76060000</v>
      </c>
      <c r="M1912" s="28" t="s">
        <v>7583</v>
      </c>
      <c r="N1912" s="29"/>
      <c r="Q1912" s="30">
        <v>1281488</v>
      </c>
    </row>
    <row r="1913" spans="2:17" s="30" customFormat="1">
      <c r="B1913" s="250"/>
      <c r="C1913" s="250"/>
      <c r="D1913" s="250"/>
      <c r="E1913" s="250"/>
      <c r="F1913" s="251"/>
      <c r="G1913" s="250"/>
      <c r="H1913" s="250"/>
      <c r="I1913" s="252" t="s">
        <v>7584</v>
      </c>
      <c r="J1913" s="255" t="s">
        <v>7585</v>
      </c>
      <c r="K1913" s="258" t="s">
        <v>8747</v>
      </c>
      <c r="L1913" s="28">
        <v>76071000</v>
      </c>
      <c r="M1913" s="28" t="s">
        <v>7583</v>
      </c>
      <c r="N1913" s="29"/>
      <c r="Q1913" s="30">
        <v>727758</v>
      </c>
    </row>
    <row r="1914" spans="2:17" s="30" customFormat="1">
      <c r="B1914" s="250"/>
      <c r="C1914" s="250"/>
      <c r="D1914" s="250"/>
      <c r="E1914" s="250"/>
      <c r="F1914" s="251"/>
      <c r="G1914" s="250"/>
      <c r="H1914" s="250"/>
      <c r="I1914" s="252" t="s">
        <v>7586</v>
      </c>
      <c r="J1914" s="255" t="s">
        <v>7587</v>
      </c>
      <c r="K1914" s="258" t="s">
        <v>8747</v>
      </c>
      <c r="L1914" s="28">
        <v>76080000</v>
      </c>
      <c r="M1914" s="28"/>
      <c r="N1914" s="29"/>
      <c r="Q1914" s="30">
        <f>Q1913/Q1912*100</f>
        <v>56.790075287478302</v>
      </c>
    </row>
    <row r="1915" spans="2:17" s="30" customFormat="1">
      <c r="B1915" s="250"/>
      <c r="C1915" s="250"/>
      <c r="D1915" s="250"/>
      <c r="E1915" s="250"/>
      <c r="F1915" s="251"/>
      <c r="G1915" s="250"/>
      <c r="H1915" s="250"/>
      <c r="I1915" s="252" t="s">
        <v>7588</v>
      </c>
      <c r="J1915" s="255" t="s">
        <v>7589</v>
      </c>
      <c r="K1915" s="258" t="s">
        <v>8747</v>
      </c>
      <c r="L1915" s="28">
        <v>76090000</v>
      </c>
      <c r="M1915" s="28"/>
      <c r="N1915" s="29"/>
      <c r="Q1915" s="30">
        <f>727758/42000</f>
        <v>17.327571428571428</v>
      </c>
    </row>
    <row r="1916" spans="2:17" s="30" customFormat="1" ht="127.5">
      <c r="B1916" s="250"/>
      <c r="C1916" s="250"/>
      <c r="D1916" s="250"/>
      <c r="E1916" s="250"/>
      <c r="F1916" s="251"/>
      <c r="G1916" s="250" t="s">
        <v>7590</v>
      </c>
      <c r="H1916" s="250"/>
      <c r="I1916" s="252"/>
      <c r="J1916" s="255" t="s">
        <v>7591</v>
      </c>
      <c r="K1916" s="254"/>
      <c r="L1916" s="28"/>
      <c r="M1916" s="28"/>
      <c r="N1916" s="29" t="s">
        <v>7592</v>
      </c>
    </row>
    <row r="1917" spans="2:17" s="30" customFormat="1">
      <c r="B1917" s="250"/>
      <c r="C1917" s="250"/>
      <c r="D1917" s="250"/>
      <c r="E1917" s="250"/>
      <c r="F1917" s="251"/>
      <c r="G1917" s="250"/>
      <c r="H1917" s="250" t="s">
        <v>7593</v>
      </c>
      <c r="I1917" s="252"/>
      <c r="J1917" s="255" t="s">
        <v>7594</v>
      </c>
      <c r="K1917" s="254"/>
      <c r="L1917" s="28"/>
      <c r="M1917" s="28"/>
      <c r="N1917" s="29"/>
    </row>
    <row r="1918" spans="2:17" s="30" customFormat="1">
      <c r="B1918" s="250"/>
      <c r="C1918" s="250"/>
      <c r="D1918" s="250"/>
      <c r="E1918" s="250"/>
      <c r="F1918" s="251"/>
      <c r="G1918" s="250"/>
      <c r="H1918" s="256"/>
      <c r="I1918" s="252" t="s">
        <v>7595</v>
      </c>
      <c r="J1918" s="255" t="s">
        <v>7596</v>
      </c>
      <c r="K1918" s="258" t="s">
        <v>8747</v>
      </c>
      <c r="L1918" s="28">
        <v>78010000</v>
      </c>
      <c r="M1918" s="28">
        <v>2720060</v>
      </c>
      <c r="N1918" s="29"/>
    </row>
    <row r="1919" spans="2:17" s="30" customFormat="1">
      <c r="B1919" s="250"/>
      <c r="C1919" s="250"/>
      <c r="D1919" s="250"/>
      <c r="E1919" s="250"/>
      <c r="F1919" s="251"/>
      <c r="G1919" s="250"/>
      <c r="H1919" s="250"/>
      <c r="I1919" s="252" t="s">
        <v>7597</v>
      </c>
      <c r="J1919" s="255" t="s">
        <v>7598</v>
      </c>
      <c r="K1919" s="258" t="s">
        <v>8747</v>
      </c>
      <c r="L1919" s="28">
        <v>79010000</v>
      </c>
      <c r="M1919" s="28">
        <v>2720070</v>
      </c>
      <c r="N1919" s="29"/>
    </row>
    <row r="1920" spans="2:17" s="30" customFormat="1">
      <c r="B1920" s="250"/>
      <c r="C1920" s="250"/>
      <c r="D1920" s="250"/>
      <c r="E1920" s="250"/>
      <c r="F1920" s="251"/>
      <c r="G1920" s="250"/>
      <c r="H1920" s="250"/>
      <c r="I1920" s="252" t="s">
        <v>7599</v>
      </c>
      <c r="J1920" s="255" t="s">
        <v>7600</v>
      </c>
      <c r="K1920" s="258" t="s">
        <v>8747</v>
      </c>
      <c r="L1920" s="28">
        <v>80010000</v>
      </c>
      <c r="M1920" s="28">
        <v>2720080</v>
      </c>
      <c r="N1920" s="29"/>
    </row>
    <row r="1921" spans="1:14" s="30" customFormat="1" ht="25.5">
      <c r="B1921" s="250"/>
      <c r="C1921" s="250"/>
      <c r="D1921" s="250"/>
      <c r="E1921" s="250"/>
      <c r="F1921" s="251"/>
      <c r="G1921" s="250"/>
      <c r="H1921" s="250" t="s">
        <v>7601</v>
      </c>
      <c r="I1921" s="252"/>
      <c r="J1921" s="255" t="s">
        <v>7602</v>
      </c>
      <c r="K1921" s="254"/>
      <c r="L1921" s="28"/>
      <c r="M1921" s="28"/>
      <c r="N1921" s="29"/>
    </row>
    <row r="1922" spans="1:14" s="30" customFormat="1">
      <c r="B1922" s="250"/>
      <c r="C1922" s="250"/>
      <c r="D1922" s="250"/>
      <c r="E1922" s="250"/>
      <c r="F1922" s="251"/>
      <c r="G1922" s="250"/>
      <c r="H1922" s="250"/>
      <c r="I1922" s="252" t="s">
        <v>7603</v>
      </c>
      <c r="J1922" s="255" t="s">
        <v>7604</v>
      </c>
      <c r="K1922" s="258" t="s">
        <v>8747</v>
      </c>
      <c r="L1922" s="28">
        <v>78042000</v>
      </c>
      <c r="M1922" s="28"/>
      <c r="N1922" s="29"/>
    </row>
    <row r="1923" spans="1:14" s="30" customFormat="1">
      <c r="B1923" s="250"/>
      <c r="C1923" s="250"/>
      <c r="D1923" s="250"/>
      <c r="E1923" s="250"/>
      <c r="F1923" s="251"/>
      <c r="G1923" s="250"/>
      <c r="H1923" s="250"/>
      <c r="I1923" s="252" t="s">
        <v>7605</v>
      </c>
      <c r="J1923" s="255" t="s">
        <v>7606</v>
      </c>
      <c r="K1923" s="258" t="s">
        <v>8747</v>
      </c>
      <c r="L1923" s="28">
        <v>79030000</v>
      </c>
      <c r="M1923" s="28"/>
      <c r="N1923" s="29"/>
    </row>
    <row r="1924" spans="1:14" s="30" customFormat="1">
      <c r="B1924" s="250"/>
      <c r="C1924" s="250"/>
      <c r="D1924" s="250"/>
      <c r="E1924" s="250"/>
      <c r="F1924" s="251"/>
      <c r="G1924" s="250"/>
      <c r="H1924" s="250"/>
      <c r="I1924" s="252" t="s">
        <v>7607</v>
      </c>
      <c r="J1924" s="255" t="s">
        <v>7608</v>
      </c>
      <c r="K1924" s="258" t="s">
        <v>8747</v>
      </c>
      <c r="L1924" s="28">
        <v>78041000</v>
      </c>
      <c r="M1924" s="28">
        <v>2720180</v>
      </c>
      <c r="N1924" s="29"/>
    </row>
    <row r="1925" spans="1:14" s="30" customFormat="1">
      <c r="B1925" s="250"/>
      <c r="C1925" s="250"/>
      <c r="D1925" s="250"/>
      <c r="E1925" s="250"/>
      <c r="F1925" s="251"/>
      <c r="G1925" s="250"/>
      <c r="H1925" s="250"/>
      <c r="I1925" s="252" t="s">
        <v>7609</v>
      </c>
      <c r="J1925" s="255" t="s">
        <v>7610</v>
      </c>
      <c r="K1925" s="258" t="s">
        <v>8747</v>
      </c>
      <c r="L1925" s="28">
        <v>79050000</v>
      </c>
      <c r="M1925" s="28">
        <v>2720200</v>
      </c>
      <c r="N1925" s="29"/>
    </row>
    <row r="1926" spans="1:14" s="30" customFormat="1">
      <c r="A1926" s="30">
        <v>1</v>
      </c>
      <c r="B1926" s="250"/>
      <c r="C1926" s="250"/>
      <c r="D1926" s="250"/>
      <c r="E1926" s="250"/>
      <c r="F1926" s="251"/>
      <c r="G1926" s="250"/>
      <c r="H1926" s="250"/>
      <c r="I1926" s="259" t="s">
        <v>7611</v>
      </c>
      <c r="J1926" s="260" t="s">
        <v>9964</v>
      </c>
      <c r="K1926" s="261" t="s">
        <v>8747</v>
      </c>
      <c r="L1926" s="103"/>
      <c r="M1926" s="103" t="s">
        <v>11250</v>
      </c>
      <c r="N1926" s="29"/>
    </row>
    <row r="1927" spans="1:14" s="30" customFormat="1">
      <c r="A1927" s="30">
        <v>1</v>
      </c>
      <c r="B1927" s="250"/>
      <c r="C1927" s="250"/>
      <c r="D1927" s="250"/>
      <c r="E1927" s="250"/>
      <c r="F1927" s="251"/>
      <c r="G1927" s="250"/>
      <c r="H1927" s="250"/>
      <c r="I1927" s="259" t="s">
        <v>7613</v>
      </c>
      <c r="J1927" s="255" t="s">
        <v>7612</v>
      </c>
      <c r="K1927" s="258" t="s">
        <v>8747</v>
      </c>
      <c r="L1927" s="28">
        <v>79040000</v>
      </c>
      <c r="M1927" s="28">
        <v>2720190</v>
      </c>
      <c r="N1927" s="29"/>
    </row>
    <row r="1928" spans="1:14" s="30" customFormat="1">
      <c r="A1928" s="30">
        <v>1</v>
      </c>
      <c r="B1928" s="250"/>
      <c r="C1928" s="250"/>
      <c r="D1928" s="250"/>
      <c r="E1928" s="250"/>
      <c r="F1928" s="251"/>
      <c r="G1928" s="250"/>
      <c r="H1928" s="250"/>
      <c r="I1928" s="259" t="s">
        <v>9963</v>
      </c>
      <c r="J1928" s="255" t="s">
        <v>7614</v>
      </c>
      <c r="K1928" s="258" t="s">
        <v>8747</v>
      </c>
      <c r="L1928" s="28">
        <v>80030000</v>
      </c>
      <c r="M1928" s="28">
        <v>2720210</v>
      </c>
      <c r="N1928" s="29"/>
    </row>
    <row r="1929" spans="1:14" s="30" customFormat="1">
      <c r="B1929" s="250"/>
      <c r="C1929" s="250"/>
      <c r="D1929" s="250"/>
      <c r="E1929" s="250"/>
      <c r="F1929" s="251"/>
      <c r="G1929" s="250" t="s">
        <v>7615</v>
      </c>
      <c r="H1929" s="250"/>
      <c r="I1929" s="252"/>
      <c r="J1929" s="255" t="s">
        <v>7616</v>
      </c>
      <c r="K1929" s="258"/>
      <c r="L1929" s="28"/>
      <c r="M1929" s="28"/>
      <c r="N1929" s="29"/>
    </row>
    <row r="1930" spans="1:14" s="30" customFormat="1" ht="25.5">
      <c r="B1930" s="250"/>
      <c r="C1930" s="250"/>
      <c r="D1930" s="250"/>
      <c r="E1930" s="250"/>
      <c r="F1930" s="251"/>
      <c r="G1930" s="250"/>
      <c r="H1930" s="250" t="s">
        <v>7617</v>
      </c>
      <c r="I1930" s="252"/>
      <c r="J1930" s="255" t="s">
        <v>7618</v>
      </c>
      <c r="K1930" s="258"/>
      <c r="L1930" s="28"/>
      <c r="M1930" s="28"/>
      <c r="N1930" s="29"/>
    </row>
    <row r="1931" spans="1:14" s="30" customFormat="1" ht="38.25">
      <c r="B1931" s="250"/>
      <c r="C1931" s="250"/>
      <c r="D1931" s="250"/>
      <c r="E1931" s="250"/>
      <c r="F1931" s="251"/>
      <c r="G1931" s="250"/>
      <c r="H1931" s="256"/>
      <c r="I1931" s="252" t="s">
        <v>7619</v>
      </c>
      <c r="J1931" s="255" t="s">
        <v>7620</v>
      </c>
      <c r="K1931" s="258" t="s">
        <v>8747</v>
      </c>
      <c r="L1931" s="28">
        <v>74010000</v>
      </c>
      <c r="M1931" s="28"/>
      <c r="N1931" s="29" t="s">
        <v>7621</v>
      </c>
    </row>
    <row r="1932" spans="1:14" s="30" customFormat="1" ht="25.5">
      <c r="B1932" s="250"/>
      <c r="C1932" s="250"/>
      <c r="D1932" s="250"/>
      <c r="E1932" s="250"/>
      <c r="F1932" s="251"/>
      <c r="G1932" s="250"/>
      <c r="H1932" s="250"/>
      <c r="I1932" s="252" t="s">
        <v>7622</v>
      </c>
      <c r="J1932" s="255" t="s">
        <v>5947</v>
      </c>
      <c r="K1932" s="258" t="s">
        <v>8747</v>
      </c>
      <c r="L1932" s="28">
        <v>74020000</v>
      </c>
      <c r="M1932" s="28"/>
      <c r="N1932" s="29"/>
    </row>
    <row r="1933" spans="1:14" s="30" customFormat="1">
      <c r="B1933" s="250"/>
      <c r="C1933" s="250"/>
      <c r="D1933" s="250"/>
      <c r="E1933" s="250"/>
      <c r="F1933" s="251"/>
      <c r="G1933" s="250"/>
      <c r="H1933" s="250"/>
      <c r="I1933" s="252" t="s">
        <v>5948</v>
      </c>
      <c r="J1933" s="255" t="s">
        <v>5949</v>
      </c>
      <c r="K1933" s="258" t="s">
        <v>8747</v>
      </c>
      <c r="L1933" s="28">
        <v>74031000</v>
      </c>
      <c r="M1933" s="28" t="s">
        <v>5950</v>
      </c>
      <c r="N1933" s="29"/>
    </row>
    <row r="1934" spans="1:14" s="30" customFormat="1" ht="25.5">
      <c r="B1934" s="250"/>
      <c r="C1934" s="250"/>
      <c r="D1934" s="250"/>
      <c r="E1934" s="250"/>
      <c r="F1934" s="251"/>
      <c r="G1934" s="250"/>
      <c r="H1934" s="250"/>
      <c r="I1934" s="252" t="s">
        <v>5951</v>
      </c>
      <c r="J1934" s="255" t="s">
        <v>4202</v>
      </c>
      <c r="K1934" s="258" t="s">
        <v>8747</v>
      </c>
      <c r="L1934" s="28">
        <v>74032000</v>
      </c>
      <c r="M1934" s="28" t="s">
        <v>5950</v>
      </c>
      <c r="N1934" s="29"/>
    </row>
    <row r="1935" spans="1:14" s="30" customFormat="1" ht="51">
      <c r="B1935" s="250"/>
      <c r="C1935" s="250"/>
      <c r="D1935" s="250"/>
      <c r="E1935" s="250"/>
      <c r="F1935" s="251"/>
      <c r="G1935" s="250"/>
      <c r="H1935" s="250"/>
      <c r="I1935" s="252" t="s">
        <v>4203</v>
      </c>
      <c r="J1935" s="255" t="s">
        <v>4204</v>
      </c>
      <c r="K1935" s="258" t="s">
        <v>8747</v>
      </c>
      <c r="L1935" s="28">
        <v>74050000</v>
      </c>
      <c r="M1935" s="28"/>
      <c r="N1935" s="29" t="s">
        <v>4205</v>
      </c>
    </row>
    <row r="1936" spans="1:14" s="30" customFormat="1" ht="25.5">
      <c r="B1936" s="250"/>
      <c r="C1936" s="250"/>
      <c r="D1936" s="250"/>
      <c r="E1936" s="250"/>
      <c r="F1936" s="251"/>
      <c r="G1936" s="250"/>
      <c r="H1936" s="250" t="s">
        <v>4206</v>
      </c>
      <c r="I1936" s="252"/>
      <c r="J1936" s="255" t="s">
        <v>4207</v>
      </c>
      <c r="K1936" s="258"/>
      <c r="L1936" s="28"/>
      <c r="M1936" s="28"/>
      <c r="N1936" s="29"/>
    </row>
    <row r="1937" spans="2:14" s="30" customFormat="1">
      <c r="B1937" s="250"/>
      <c r="C1937" s="250"/>
      <c r="D1937" s="250"/>
      <c r="E1937" s="250"/>
      <c r="F1937" s="251"/>
      <c r="G1937" s="250"/>
      <c r="H1937" s="250"/>
      <c r="I1937" s="252" t="s">
        <v>4208</v>
      </c>
      <c r="J1937" s="255" t="s">
        <v>4209</v>
      </c>
      <c r="K1937" s="258" t="s">
        <v>8747</v>
      </c>
      <c r="L1937" s="28">
        <v>74060000</v>
      </c>
      <c r="M1937" s="28"/>
      <c r="N1937" s="29"/>
    </row>
    <row r="1938" spans="2:14" s="30" customFormat="1" ht="25.5">
      <c r="B1938" s="250"/>
      <c r="C1938" s="250"/>
      <c r="D1938" s="250"/>
      <c r="E1938" s="250"/>
      <c r="F1938" s="251"/>
      <c r="G1938" s="250"/>
      <c r="H1938" s="250"/>
      <c r="I1938" s="252" t="s">
        <v>4210</v>
      </c>
      <c r="J1938" s="255" t="s">
        <v>4211</v>
      </c>
      <c r="K1938" s="262" t="s">
        <v>8747</v>
      </c>
      <c r="L1938" s="28" t="s">
        <v>4212</v>
      </c>
      <c r="M1938" s="28">
        <v>2720090</v>
      </c>
      <c r="N1938" s="29"/>
    </row>
    <row r="1939" spans="2:14" s="30" customFormat="1" ht="25.5">
      <c r="B1939" s="250"/>
      <c r="C1939" s="250"/>
      <c r="D1939" s="250"/>
      <c r="E1939" s="250"/>
      <c r="F1939" s="251"/>
      <c r="G1939" s="250"/>
      <c r="H1939" s="250"/>
      <c r="I1939" s="252" t="s">
        <v>4213</v>
      </c>
      <c r="J1939" s="255" t="s">
        <v>4214</v>
      </c>
      <c r="K1939" s="262" t="s">
        <v>8747</v>
      </c>
      <c r="L1939" s="28" t="s">
        <v>4215</v>
      </c>
      <c r="M1939" s="28">
        <v>2720100</v>
      </c>
      <c r="N1939" s="29"/>
    </row>
    <row r="1940" spans="2:14" s="30" customFormat="1">
      <c r="B1940" s="250"/>
      <c r="C1940" s="250"/>
      <c r="D1940" s="250"/>
      <c r="E1940" s="250"/>
      <c r="F1940" s="251"/>
      <c r="G1940" s="250"/>
      <c r="H1940" s="250"/>
      <c r="I1940" s="252" t="s">
        <v>4216</v>
      </c>
      <c r="J1940" s="255" t="s">
        <v>4217</v>
      </c>
      <c r="K1940" s="262" t="s">
        <v>8747</v>
      </c>
      <c r="L1940" s="28">
        <v>74090000</v>
      </c>
      <c r="M1940" s="28" t="s">
        <v>4218</v>
      </c>
      <c r="N1940" s="29"/>
    </row>
    <row r="1941" spans="2:14" s="30" customFormat="1" ht="25.5">
      <c r="B1941" s="250"/>
      <c r="C1941" s="250"/>
      <c r="D1941" s="250"/>
      <c r="E1941" s="250"/>
      <c r="F1941" s="251"/>
      <c r="G1941" s="250"/>
      <c r="H1941" s="250"/>
      <c r="I1941" s="252" t="s">
        <v>4219</v>
      </c>
      <c r="J1941" s="255" t="s">
        <v>4220</v>
      </c>
      <c r="K1941" s="258" t="s">
        <v>8747</v>
      </c>
      <c r="L1941" s="28">
        <v>74101000</v>
      </c>
      <c r="M1941" s="28" t="s">
        <v>4218</v>
      </c>
      <c r="N1941" s="29"/>
    </row>
    <row r="1942" spans="2:14" s="30" customFormat="1">
      <c r="B1942" s="250"/>
      <c r="C1942" s="250"/>
      <c r="D1942" s="250"/>
      <c r="E1942" s="250"/>
      <c r="F1942" s="251"/>
      <c r="G1942" s="250"/>
      <c r="H1942" s="250"/>
      <c r="I1942" s="252" t="s">
        <v>4221</v>
      </c>
      <c r="J1942" s="255" t="s">
        <v>4222</v>
      </c>
      <c r="K1942" s="262" t="s">
        <v>8747</v>
      </c>
      <c r="L1942" s="28">
        <v>74110000</v>
      </c>
      <c r="M1942" s="28"/>
      <c r="N1942" s="29"/>
    </row>
    <row r="1943" spans="2:14" s="30" customFormat="1" ht="25.5">
      <c r="B1943" s="250"/>
      <c r="C1943" s="250"/>
      <c r="D1943" s="250"/>
      <c r="E1943" s="250"/>
      <c r="F1943" s="251"/>
      <c r="G1943" s="250"/>
      <c r="H1943" s="250"/>
      <c r="I1943" s="252" t="s">
        <v>4223</v>
      </c>
      <c r="J1943" s="255" t="s">
        <v>4224</v>
      </c>
      <c r="K1943" s="258" t="s">
        <v>8747</v>
      </c>
      <c r="L1943" s="28">
        <v>74120000</v>
      </c>
      <c r="M1943" s="28"/>
      <c r="N1943" s="29" t="s">
        <v>4225</v>
      </c>
    </row>
    <row r="1944" spans="2:14" s="30" customFormat="1">
      <c r="B1944" s="250"/>
      <c r="C1944" s="250"/>
      <c r="D1944" s="250"/>
      <c r="E1944" s="250"/>
      <c r="F1944" s="251"/>
      <c r="G1944" s="250" t="s">
        <v>4226</v>
      </c>
      <c r="H1944" s="250"/>
      <c r="I1944" s="252"/>
      <c r="J1944" s="255" t="s">
        <v>4227</v>
      </c>
      <c r="K1944" s="258"/>
      <c r="L1944" s="28"/>
      <c r="M1944" s="28"/>
      <c r="N1944" s="29"/>
    </row>
    <row r="1945" spans="2:14" s="30" customFormat="1" ht="25.5">
      <c r="B1945" s="250"/>
      <c r="C1945" s="250"/>
      <c r="D1945" s="250"/>
      <c r="E1945" s="250"/>
      <c r="F1945" s="251"/>
      <c r="G1945" s="256"/>
      <c r="H1945" s="250" t="s">
        <v>4228</v>
      </c>
      <c r="I1945" s="252"/>
      <c r="J1945" s="255" t="s">
        <v>4229</v>
      </c>
      <c r="K1945" s="258"/>
      <c r="L1945" s="28"/>
      <c r="M1945" s="28"/>
      <c r="N1945" s="29"/>
    </row>
    <row r="1946" spans="2:14" s="30" customFormat="1" ht="25.5">
      <c r="B1946" s="250"/>
      <c r="C1946" s="250"/>
      <c r="D1946" s="250"/>
      <c r="E1946" s="250"/>
      <c r="F1946" s="251"/>
      <c r="G1946" s="250"/>
      <c r="H1946" s="256"/>
      <c r="I1946" s="252" t="s">
        <v>4230</v>
      </c>
      <c r="J1946" s="255" t="s">
        <v>4231</v>
      </c>
      <c r="K1946" s="258" t="s">
        <v>8747</v>
      </c>
      <c r="L1946" s="28">
        <v>75010000</v>
      </c>
      <c r="M1946" s="28"/>
      <c r="N1946" s="29"/>
    </row>
    <row r="1947" spans="2:14" s="30" customFormat="1">
      <c r="B1947" s="250"/>
      <c r="C1947" s="250"/>
      <c r="D1947" s="250"/>
      <c r="E1947" s="250"/>
      <c r="F1947" s="251"/>
      <c r="G1947" s="250"/>
      <c r="H1947" s="250"/>
      <c r="I1947" s="252" t="s">
        <v>4232</v>
      </c>
      <c r="J1947" s="255" t="s">
        <v>4233</v>
      </c>
      <c r="K1947" s="258" t="s">
        <v>8747</v>
      </c>
      <c r="L1947" s="28">
        <v>75020000</v>
      </c>
      <c r="M1947" s="28">
        <v>2720040</v>
      </c>
      <c r="N1947" s="29"/>
    </row>
    <row r="1948" spans="2:14" s="30" customFormat="1" ht="25.5">
      <c r="B1948" s="250"/>
      <c r="C1948" s="250"/>
      <c r="D1948" s="250"/>
      <c r="E1948" s="250"/>
      <c r="F1948" s="251"/>
      <c r="G1948" s="250"/>
      <c r="H1948" s="250" t="s">
        <v>4234</v>
      </c>
      <c r="I1948" s="252"/>
      <c r="J1948" s="255" t="s">
        <v>4235</v>
      </c>
      <c r="K1948" s="258"/>
      <c r="L1948" s="28"/>
      <c r="M1948" s="28"/>
      <c r="N1948" s="29"/>
    </row>
    <row r="1949" spans="2:14" s="30" customFormat="1">
      <c r="B1949" s="250"/>
      <c r="C1949" s="250"/>
      <c r="D1949" s="250"/>
      <c r="E1949" s="250"/>
      <c r="F1949" s="251"/>
      <c r="G1949" s="250"/>
      <c r="H1949" s="250"/>
      <c r="I1949" s="252" t="s">
        <v>4236</v>
      </c>
      <c r="J1949" s="255" t="s">
        <v>4237</v>
      </c>
      <c r="K1949" s="258" t="s">
        <v>8747</v>
      </c>
      <c r="L1949" s="28">
        <v>75040000</v>
      </c>
      <c r="M1949" s="28"/>
      <c r="N1949" s="29"/>
    </row>
    <row r="1950" spans="2:14" s="30" customFormat="1">
      <c r="B1950" s="250"/>
      <c r="C1950" s="250"/>
      <c r="D1950" s="250"/>
      <c r="E1950" s="250"/>
      <c r="F1950" s="251"/>
      <c r="G1950" s="250"/>
      <c r="H1950" s="250"/>
      <c r="I1950" s="252" t="s">
        <v>4238</v>
      </c>
      <c r="J1950" s="255" t="s">
        <v>4239</v>
      </c>
      <c r="K1950" s="258" t="s">
        <v>8747</v>
      </c>
      <c r="L1950" s="28">
        <v>75060000</v>
      </c>
      <c r="M1950" s="28">
        <v>2720130</v>
      </c>
      <c r="N1950" s="29"/>
    </row>
    <row r="1951" spans="2:14" s="30" customFormat="1">
      <c r="B1951" s="250"/>
      <c r="C1951" s="250"/>
      <c r="D1951" s="250"/>
      <c r="E1951" s="250"/>
      <c r="F1951" s="251"/>
      <c r="G1951" s="250"/>
      <c r="H1951" s="250"/>
      <c r="I1951" s="252" t="s">
        <v>4240</v>
      </c>
      <c r="J1951" s="255" t="s">
        <v>4241</v>
      </c>
      <c r="K1951" s="258" t="s">
        <v>8747</v>
      </c>
      <c r="L1951" s="28">
        <v>75050000</v>
      </c>
      <c r="M1951" s="28">
        <v>2720120</v>
      </c>
      <c r="N1951" s="29"/>
    </row>
    <row r="1952" spans="2:14" s="30" customFormat="1">
      <c r="B1952" s="250"/>
      <c r="C1952" s="250"/>
      <c r="D1952" s="250"/>
      <c r="E1952" s="250"/>
      <c r="F1952" s="251"/>
      <c r="G1952" s="250"/>
      <c r="H1952" s="250"/>
      <c r="I1952" s="252" t="s">
        <v>4242</v>
      </c>
      <c r="J1952" s="255" t="s">
        <v>4243</v>
      </c>
      <c r="K1952" s="258" t="s">
        <v>8747</v>
      </c>
      <c r="L1952" s="28">
        <v>75071000</v>
      </c>
      <c r="M1952" s="28"/>
      <c r="N1952" s="29"/>
    </row>
    <row r="1953" spans="2:16" s="30" customFormat="1" ht="25.5">
      <c r="B1953" s="250"/>
      <c r="C1953" s="250"/>
      <c r="D1953" s="250"/>
      <c r="E1953" s="250"/>
      <c r="F1953" s="251"/>
      <c r="G1953" s="250"/>
      <c r="H1953" s="250"/>
      <c r="I1953" s="252" t="s">
        <v>4244</v>
      </c>
      <c r="J1953" s="255" t="s">
        <v>4245</v>
      </c>
      <c r="K1953" s="258" t="s">
        <v>8747</v>
      </c>
      <c r="L1953" s="28">
        <v>75072000</v>
      </c>
      <c r="M1953" s="28"/>
      <c r="N1953" s="29"/>
    </row>
    <row r="1954" spans="2:16" s="30" customFormat="1" ht="51">
      <c r="B1954" s="250"/>
      <c r="C1954" s="250"/>
      <c r="D1954" s="250"/>
      <c r="E1954" s="250"/>
      <c r="F1954" s="251"/>
      <c r="G1954" s="250" t="s">
        <v>4246</v>
      </c>
      <c r="H1954" s="250" t="s">
        <v>4247</v>
      </c>
      <c r="I1954" s="252"/>
      <c r="J1954" s="255" t="s">
        <v>4248</v>
      </c>
      <c r="K1954" s="258"/>
      <c r="L1954" s="28"/>
      <c r="M1954" s="28"/>
      <c r="N1954" s="29"/>
    </row>
    <row r="1955" spans="2:16" s="30" customFormat="1">
      <c r="B1955" s="250"/>
      <c r="C1955" s="250"/>
      <c r="D1955" s="250"/>
      <c r="E1955" s="250"/>
      <c r="F1955" s="251"/>
      <c r="G1955" s="256"/>
      <c r="H1955" s="250"/>
      <c r="I1955" s="252" t="s">
        <v>4249</v>
      </c>
      <c r="J1955" s="255" t="s">
        <v>4250</v>
      </c>
      <c r="K1955" s="258" t="s">
        <v>8747</v>
      </c>
      <c r="L1955" s="28">
        <v>81080000</v>
      </c>
      <c r="M1955" s="28"/>
      <c r="N1955" s="29"/>
    </row>
    <row r="1956" spans="2:16" s="30" customFormat="1">
      <c r="B1956" s="250"/>
      <c r="C1956" s="250"/>
      <c r="D1956" s="250"/>
      <c r="E1956" s="250"/>
      <c r="F1956" s="251"/>
      <c r="G1956" s="250"/>
      <c r="H1956" s="250"/>
      <c r="I1956" s="252" t="s">
        <v>4251</v>
      </c>
      <c r="J1956" s="255" t="s">
        <v>4252</v>
      </c>
      <c r="K1956" s="258" t="s">
        <v>8747</v>
      </c>
      <c r="L1956" s="28">
        <v>81110000</v>
      </c>
      <c r="M1956" s="28"/>
      <c r="N1956" s="29"/>
    </row>
    <row r="1957" spans="2:16" s="30" customFormat="1">
      <c r="B1957" s="250"/>
      <c r="C1957" s="250"/>
      <c r="D1957" s="250"/>
      <c r="E1957" s="250"/>
      <c r="F1957" s="251"/>
      <c r="G1957" s="250"/>
      <c r="H1957" s="250"/>
      <c r="I1957" s="252" t="s">
        <v>4253</v>
      </c>
      <c r="J1957" s="255" t="s">
        <v>4254</v>
      </c>
      <c r="K1957" s="258" t="s">
        <v>8747</v>
      </c>
      <c r="L1957" s="28">
        <v>81100000</v>
      </c>
      <c r="M1957" s="28"/>
      <c r="N1957" s="29"/>
    </row>
    <row r="1958" spans="2:16" s="30" customFormat="1">
      <c r="B1958" s="250"/>
      <c r="C1958" s="250"/>
      <c r="D1958" s="250"/>
      <c r="E1958" s="250"/>
      <c r="F1958" s="251"/>
      <c r="G1958" s="250"/>
      <c r="H1958" s="250"/>
      <c r="I1958" s="252" t="s">
        <v>4255</v>
      </c>
      <c r="J1958" s="255" t="s">
        <v>4256</v>
      </c>
      <c r="K1958" s="258" t="s">
        <v>8747</v>
      </c>
      <c r="L1958" s="28">
        <v>81010000</v>
      </c>
      <c r="M1958" s="28"/>
      <c r="N1958" s="29"/>
    </row>
    <row r="1959" spans="2:16" s="30" customFormat="1">
      <c r="B1959" s="250"/>
      <c r="C1959" s="250"/>
      <c r="D1959" s="250"/>
      <c r="E1959" s="250"/>
      <c r="F1959" s="251"/>
      <c r="G1959" s="250"/>
      <c r="H1959" s="250"/>
      <c r="I1959" s="252" t="s">
        <v>4257</v>
      </c>
      <c r="J1959" s="255" t="s">
        <v>4258</v>
      </c>
      <c r="K1959" s="258" t="s">
        <v>8747</v>
      </c>
      <c r="L1959" s="28">
        <v>81020000</v>
      </c>
      <c r="M1959" s="28"/>
      <c r="N1959" s="29"/>
    </row>
    <row r="1960" spans="2:16" s="30" customFormat="1">
      <c r="B1960" s="250"/>
      <c r="C1960" s="250"/>
      <c r="D1960" s="250"/>
      <c r="E1960" s="250"/>
      <c r="F1960" s="251"/>
      <c r="G1960" s="250"/>
      <c r="H1960" s="250"/>
      <c r="I1960" s="252" t="s">
        <v>4259</v>
      </c>
      <c r="J1960" s="255" t="s">
        <v>4260</v>
      </c>
      <c r="K1960" s="258" t="s">
        <v>8747</v>
      </c>
      <c r="L1960" s="28">
        <v>81030000</v>
      </c>
      <c r="M1960" s="28"/>
      <c r="N1960" s="29"/>
    </row>
    <row r="1961" spans="2:16" s="30" customFormat="1">
      <c r="B1961" s="250"/>
      <c r="C1961" s="250"/>
      <c r="D1961" s="250"/>
      <c r="E1961" s="250"/>
      <c r="F1961" s="251"/>
      <c r="G1961" s="250"/>
      <c r="H1961" s="250"/>
      <c r="I1961" s="252" t="s">
        <v>4261</v>
      </c>
      <c r="J1961" s="255" t="s">
        <v>4262</v>
      </c>
      <c r="K1961" s="258" t="s">
        <v>8747</v>
      </c>
      <c r="L1961" s="28">
        <v>81040000</v>
      </c>
      <c r="M1961" s="28"/>
      <c r="N1961" s="29"/>
    </row>
    <row r="1962" spans="2:16" s="30" customFormat="1" ht="63.75">
      <c r="B1962" s="250"/>
      <c r="C1962" s="250"/>
      <c r="D1962" s="250"/>
      <c r="E1962" s="250"/>
      <c r="F1962" s="251"/>
      <c r="G1962" s="250"/>
      <c r="H1962" s="250"/>
      <c r="I1962" s="252" t="s">
        <v>4263</v>
      </c>
      <c r="J1962" s="255" t="s">
        <v>4264</v>
      </c>
      <c r="K1962" s="258" t="s">
        <v>8747</v>
      </c>
      <c r="L1962" s="28" t="s">
        <v>4265</v>
      </c>
      <c r="M1962" s="28"/>
      <c r="N1962" s="29"/>
    </row>
    <row r="1963" spans="2:16" s="30" customFormat="1">
      <c r="B1963" s="250"/>
      <c r="C1963" s="250"/>
      <c r="D1963" s="250"/>
      <c r="E1963" s="250"/>
      <c r="F1963" s="251"/>
      <c r="G1963" s="250"/>
      <c r="H1963" s="250"/>
      <c r="I1963" s="252" t="s">
        <v>4266</v>
      </c>
      <c r="J1963" s="255" t="s">
        <v>4267</v>
      </c>
      <c r="K1963" s="258" t="s">
        <v>8747</v>
      </c>
      <c r="L1963" s="28">
        <v>81130000</v>
      </c>
      <c r="M1963" s="28"/>
      <c r="N1963" s="29"/>
    </row>
    <row r="1964" spans="2:16" s="30" customFormat="1" ht="25.5">
      <c r="B1964" s="250"/>
      <c r="C1964" s="250"/>
      <c r="D1964" s="250"/>
      <c r="E1964" s="250"/>
      <c r="F1964" s="251"/>
      <c r="G1964" s="250" t="s">
        <v>4268</v>
      </c>
      <c r="H1964" s="250" t="s">
        <v>4269</v>
      </c>
      <c r="I1964" s="252" t="s">
        <v>4270</v>
      </c>
      <c r="J1964" s="255" t="s">
        <v>4271</v>
      </c>
      <c r="K1964" s="254" t="s">
        <v>11279</v>
      </c>
      <c r="L1964" s="28"/>
      <c r="M1964" s="28"/>
      <c r="N1964" s="29"/>
    </row>
    <row r="1965" spans="2:16" s="30" customFormat="1">
      <c r="B1965" s="250"/>
      <c r="C1965" s="250"/>
      <c r="D1965" s="250" t="s">
        <v>4272</v>
      </c>
      <c r="E1965" s="250"/>
      <c r="F1965" s="251"/>
      <c r="G1965" s="250"/>
      <c r="H1965" s="250"/>
      <c r="I1965" s="252"/>
      <c r="J1965" s="253" t="s">
        <v>4273</v>
      </c>
      <c r="K1965" s="254"/>
      <c r="L1965" s="28"/>
      <c r="M1965" s="28"/>
      <c r="N1965" s="29"/>
    </row>
    <row r="1966" spans="2:16" s="30" customFormat="1" ht="25.5">
      <c r="B1966" s="250"/>
      <c r="C1966" s="250"/>
      <c r="D1966" s="250"/>
      <c r="E1966" s="250" t="s">
        <v>4274</v>
      </c>
      <c r="F1966" s="251" t="s">
        <v>4275</v>
      </c>
      <c r="G1966" s="250" t="s">
        <v>4276</v>
      </c>
      <c r="H1966" s="250"/>
      <c r="I1966" s="252"/>
      <c r="J1966" s="253" t="s">
        <v>4277</v>
      </c>
      <c r="K1966" s="254"/>
      <c r="L1966" s="28"/>
      <c r="M1966" s="28"/>
      <c r="N1966" s="29"/>
    </row>
    <row r="1967" spans="2:16" s="30" customFormat="1">
      <c r="B1967" s="250"/>
      <c r="C1967" s="250"/>
      <c r="D1967" s="250"/>
      <c r="E1967" s="250"/>
      <c r="F1967" s="251"/>
      <c r="G1967" s="250"/>
      <c r="H1967" s="250" t="s">
        <v>4278</v>
      </c>
      <c r="I1967" s="252" t="s">
        <v>4279</v>
      </c>
      <c r="J1967" s="253" t="s">
        <v>4280</v>
      </c>
      <c r="K1967" s="258" t="s">
        <v>8747</v>
      </c>
      <c r="L1967" s="28"/>
      <c r="M1967" s="28"/>
      <c r="N1967" s="29"/>
      <c r="P1967" s="30">
        <f>27262-4016</f>
        <v>23246</v>
      </c>
    </row>
    <row r="1968" spans="2:16" s="30" customFormat="1" ht="25.5">
      <c r="B1968" s="250"/>
      <c r="C1968" s="250"/>
      <c r="D1968" s="250"/>
      <c r="E1968" s="250"/>
      <c r="F1968" s="251"/>
      <c r="G1968" s="250"/>
      <c r="H1968" s="250" t="s">
        <v>4281</v>
      </c>
      <c r="I1968" s="252" t="s">
        <v>4282</v>
      </c>
      <c r="J1968" s="255" t="s">
        <v>4283</v>
      </c>
      <c r="K1968" s="258" t="s">
        <v>8747</v>
      </c>
      <c r="L1968" s="28">
        <v>73030000</v>
      </c>
      <c r="M1968" s="81" t="s">
        <v>11250</v>
      </c>
      <c r="N1968" s="80" t="s">
        <v>9960</v>
      </c>
      <c r="P1968" s="30">
        <f>30958000000/1326000</f>
        <v>23346.907993966819</v>
      </c>
    </row>
    <row r="1969" spans="2:16" s="30" customFormat="1" ht="38.25">
      <c r="B1969" s="250"/>
      <c r="C1969" s="250"/>
      <c r="D1969" s="250"/>
      <c r="E1969" s="250"/>
      <c r="F1969" s="251"/>
      <c r="G1969" s="250"/>
      <c r="H1969" s="250" t="s">
        <v>4284</v>
      </c>
      <c r="I1969" s="252" t="s">
        <v>4285</v>
      </c>
      <c r="J1969" s="255" t="s">
        <v>4286</v>
      </c>
      <c r="K1969" s="258" t="s">
        <v>8747</v>
      </c>
      <c r="L1969" s="28" t="s">
        <v>4287</v>
      </c>
      <c r="M1969" s="28"/>
      <c r="N1969" s="29"/>
    </row>
    <row r="1970" spans="2:16" s="30" customFormat="1">
      <c r="B1970" s="250"/>
      <c r="C1970" s="250"/>
      <c r="D1970" s="250"/>
      <c r="E1970" s="250"/>
      <c r="F1970" s="251"/>
      <c r="G1970" s="250"/>
      <c r="H1970" s="250" t="s">
        <v>4288</v>
      </c>
      <c r="I1970" s="252" t="s">
        <v>4289</v>
      </c>
      <c r="J1970" s="255" t="s">
        <v>4290</v>
      </c>
      <c r="K1970" s="254" t="s">
        <v>11279</v>
      </c>
      <c r="L1970" s="28"/>
      <c r="M1970" s="28"/>
      <c r="N1970" s="29"/>
    </row>
    <row r="1971" spans="2:16" s="30" customFormat="1">
      <c r="B1971" s="250"/>
      <c r="C1971" s="250"/>
      <c r="D1971" s="250"/>
      <c r="E1971" s="250" t="s">
        <v>4291</v>
      </c>
      <c r="F1971" s="251" t="s">
        <v>4292</v>
      </c>
      <c r="G1971" s="250" t="s">
        <v>4293</v>
      </c>
      <c r="H1971" s="250"/>
      <c r="I1971" s="252"/>
      <c r="J1971" s="253" t="s">
        <v>4294</v>
      </c>
      <c r="K1971" s="254"/>
      <c r="L1971" s="28"/>
      <c r="M1971" s="28"/>
      <c r="N1971" s="29"/>
    </row>
    <row r="1972" spans="2:16" s="30" customFormat="1">
      <c r="B1972" s="250"/>
      <c r="C1972" s="250"/>
      <c r="D1972" s="250"/>
      <c r="E1972" s="250"/>
      <c r="F1972" s="251"/>
      <c r="G1972" s="250"/>
      <c r="H1972" s="250" t="s">
        <v>4295</v>
      </c>
      <c r="I1972" s="252" t="s">
        <v>4296</v>
      </c>
      <c r="J1972" s="253" t="s">
        <v>4297</v>
      </c>
      <c r="K1972" s="258" t="s">
        <v>8747</v>
      </c>
      <c r="L1972" s="28"/>
      <c r="M1972" s="28"/>
      <c r="N1972" s="29"/>
      <c r="P1972" s="30">
        <f>27262-20964</f>
        <v>6298</v>
      </c>
    </row>
    <row r="1973" spans="2:16" s="30" customFormat="1">
      <c r="B1973" s="250"/>
      <c r="C1973" s="250"/>
      <c r="D1973" s="250"/>
      <c r="E1973" s="250"/>
      <c r="F1973" s="251"/>
      <c r="G1973" s="250"/>
      <c r="H1973" s="250" t="s">
        <v>4298</v>
      </c>
      <c r="I1973" s="252" t="s">
        <v>4299</v>
      </c>
      <c r="J1973" s="253" t="s">
        <v>4300</v>
      </c>
      <c r="K1973" s="254" t="s">
        <v>11279</v>
      </c>
      <c r="L1973" s="28"/>
      <c r="M1973" s="28"/>
      <c r="N1973" s="29"/>
      <c r="P1973" s="30">
        <f>20964/P1972</f>
        <v>3.3286757700857414</v>
      </c>
    </row>
    <row r="1974" spans="2:16" s="30" customFormat="1" ht="25.5">
      <c r="B1974" s="250"/>
      <c r="C1974" s="250" t="s">
        <v>4301</v>
      </c>
      <c r="D1974" s="250"/>
      <c r="E1974" s="250"/>
      <c r="F1974" s="251"/>
      <c r="G1974" s="250"/>
      <c r="H1974" s="250"/>
      <c r="I1974" s="252"/>
      <c r="J1974" s="253" t="s">
        <v>4302</v>
      </c>
      <c r="K1974" s="254"/>
      <c r="L1974" s="28"/>
      <c r="M1974" s="28"/>
      <c r="N1974" s="29"/>
      <c r="P1974" s="30">
        <f>68/3</f>
        <v>22.666666666666668</v>
      </c>
    </row>
    <row r="1975" spans="2:16" s="30" customFormat="1" ht="25.5">
      <c r="B1975" s="250"/>
      <c r="C1975" s="250"/>
      <c r="D1975" s="250" t="s">
        <v>4303</v>
      </c>
      <c r="E1975" s="250"/>
      <c r="F1975" s="251"/>
      <c r="G1975" s="250"/>
      <c r="H1975" s="250"/>
      <c r="I1975" s="252"/>
      <c r="J1975" s="253" t="s">
        <v>4304</v>
      </c>
      <c r="K1975" s="254"/>
      <c r="L1975" s="28"/>
      <c r="M1975" s="28"/>
      <c r="N1975" s="29"/>
      <c r="P1975" s="30">
        <f>27262-20964</f>
        <v>6298</v>
      </c>
    </row>
    <row r="1976" spans="2:16" s="30" customFormat="1">
      <c r="B1976" s="250"/>
      <c r="C1976" s="250"/>
      <c r="D1976" s="250"/>
      <c r="E1976" s="250" t="s">
        <v>4305</v>
      </c>
      <c r="F1976" s="251" t="s">
        <v>4306</v>
      </c>
      <c r="G1976" s="250"/>
      <c r="H1976" s="250"/>
      <c r="I1976" s="252"/>
      <c r="J1976" s="253" t="s">
        <v>4307</v>
      </c>
      <c r="K1976" s="254"/>
      <c r="L1976" s="28"/>
      <c r="M1976" s="28"/>
      <c r="N1976" s="29"/>
    </row>
    <row r="1977" spans="2:16" s="30" customFormat="1">
      <c r="B1977" s="250"/>
      <c r="C1977" s="250"/>
      <c r="D1977" s="250"/>
      <c r="E1977" s="250"/>
      <c r="F1977" s="251"/>
      <c r="G1977" s="250" t="s">
        <v>4308</v>
      </c>
      <c r="H1977" s="250"/>
      <c r="I1977" s="252"/>
      <c r="J1977" s="249" t="s">
        <v>4309</v>
      </c>
      <c r="K1977" s="254"/>
      <c r="L1977" s="28"/>
      <c r="M1977" s="28"/>
      <c r="N1977" s="29"/>
    </row>
    <row r="1978" spans="2:16" s="30" customFormat="1" ht="25.5">
      <c r="B1978" s="250"/>
      <c r="C1978" s="250"/>
      <c r="D1978" s="250"/>
      <c r="E1978" s="250"/>
      <c r="F1978" s="251"/>
      <c r="G1978" s="250"/>
      <c r="H1978" s="250" t="s">
        <v>4310</v>
      </c>
      <c r="I1978" s="252" t="s">
        <v>4311</v>
      </c>
      <c r="J1978" s="255" t="s">
        <v>4312</v>
      </c>
      <c r="K1978" s="254" t="s">
        <v>8747</v>
      </c>
      <c r="L1978" s="28" t="s">
        <v>4313</v>
      </c>
      <c r="M1978" s="28" t="s">
        <v>4314</v>
      </c>
      <c r="N1978" s="29"/>
    </row>
    <row r="1979" spans="2:16" s="30" customFormat="1" ht="25.5">
      <c r="B1979" s="250"/>
      <c r="C1979" s="250"/>
      <c r="D1979" s="250"/>
      <c r="E1979" s="250"/>
      <c r="F1979" s="251"/>
      <c r="G1979" s="250"/>
      <c r="H1979" s="250" t="s">
        <v>4315</v>
      </c>
      <c r="I1979" s="252"/>
      <c r="J1979" s="249" t="s">
        <v>4316</v>
      </c>
      <c r="K1979" s="254"/>
      <c r="L1979" s="28"/>
      <c r="M1979" s="28"/>
      <c r="N1979" s="29"/>
    </row>
    <row r="1980" spans="2:16" s="30" customFormat="1">
      <c r="B1980" s="250"/>
      <c r="C1980" s="250"/>
      <c r="D1980" s="250"/>
      <c r="E1980" s="250"/>
      <c r="F1980" s="251"/>
      <c r="G1980" s="250"/>
      <c r="H1980" s="256"/>
      <c r="I1980" s="252" t="s">
        <v>4317</v>
      </c>
      <c r="J1980" s="249" t="s">
        <v>4318</v>
      </c>
      <c r="K1980" s="254" t="s">
        <v>8747</v>
      </c>
      <c r="L1980" s="28">
        <v>73081000</v>
      </c>
      <c r="M1980" s="28">
        <v>2811012</v>
      </c>
      <c r="N1980" s="29"/>
    </row>
    <row r="1981" spans="2:16" s="30" customFormat="1">
      <c r="B1981" s="250"/>
      <c r="C1981" s="250"/>
      <c r="D1981" s="250"/>
      <c r="E1981" s="250"/>
      <c r="F1981" s="251"/>
      <c r="G1981" s="250"/>
      <c r="H1981" s="256"/>
      <c r="I1981" s="252" t="s">
        <v>4319</v>
      </c>
      <c r="J1981" s="249" t="s">
        <v>4320</v>
      </c>
      <c r="K1981" s="254" t="s">
        <v>8747</v>
      </c>
      <c r="L1981" s="28" t="s">
        <v>4321</v>
      </c>
      <c r="M1981" s="28" t="s">
        <v>4322</v>
      </c>
      <c r="N1981" s="29"/>
    </row>
    <row r="1982" spans="2:16" s="30" customFormat="1" ht="25.5">
      <c r="B1982" s="250"/>
      <c r="C1982" s="250"/>
      <c r="D1982" s="250"/>
      <c r="E1982" s="250"/>
      <c r="F1982" s="251"/>
      <c r="G1982" s="250"/>
      <c r="H1982" s="250" t="s">
        <v>4323</v>
      </c>
      <c r="I1982" s="252"/>
      <c r="J1982" s="249" t="s">
        <v>4324</v>
      </c>
      <c r="K1982" s="254"/>
      <c r="L1982" s="28"/>
      <c r="M1982" s="28"/>
      <c r="N1982" s="29" t="s">
        <v>4325</v>
      </c>
    </row>
    <row r="1983" spans="2:16" s="30" customFormat="1" ht="25.5">
      <c r="B1983" s="250"/>
      <c r="C1983" s="250"/>
      <c r="D1983" s="250"/>
      <c r="E1983" s="250"/>
      <c r="F1983" s="251"/>
      <c r="G1983" s="250"/>
      <c r="H1983" s="256"/>
      <c r="I1983" s="252" t="s">
        <v>4326</v>
      </c>
      <c r="J1983" s="249" t="s">
        <v>4327</v>
      </c>
      <c r="K1983" s="254" t="s">
        <v>8747</v>
      </c>
      <c r="L1983" s="28">
        <v>73082000</v>
      </c>
      <c r="M1983" s="28" t="s">
        <v>4314</v>
      </c>
      <c r="N1983" s="37"/>
    </row>
    <row r="1984" spans="2:16" s="30" customFormat="1" ht="25.5">
      <c r="B1984" s="250"/>
      <c r="C1984" s="250"/>
      <c r="D1984" s="250"/>
      <c r="E1984" s="250"/>
      <c r="F1984" s="251"/>
      <c r="G1984" s="250"/>
      <c r="H1984" s="250"/>
      <c r="I1984" s="252" t="s">
        <v>4328</v>
      </c>
      <c r="J1984" s="249" t="s">
        <v>4329</v>
      </c>
      <c r="K1984" s="254" t="s">
        <v>8747</v>
      </c>
      <c r="L1984" s="28" t="s">
        <v>4321</v>
      </c>
      <c r="M1984" s="28" t="s">
        <v>4322</v>
      </c>
      <c r="N1984" s="29"/>
    </row>
    <row r="1985" spans="1:17" s="30" customFormat="1" ht="25.5">
      <c r="B1985" s="250"/>
      <c r="C1985" s="250"/>
      <c r="D1985" s="250"/>
      <c r="E1985" s="250"/>
      <c r="F1985" s="251"/>
      <c r="G1985" s="250"/>
      <c r="H1985" s="250" t="s">
        <v>4330</v>
      </c>
      <c r="I1985" s="252"/>
      <c r="J1985" s="249" t="s">
        <v>4331</v>
      </c>
      <c r="K1985" s="254"/>
      <c r="L1985" s="28"/>
      <c r="M1985" s="28"/>
      <c r="N1985" s="29"/>
    </row>
    <row r="1986" spans="1:17" s="30" customFormat="1" ht="38.25">
      <c r="B1986" s="250"/>
      <c r="C1986" s="250"/>
      <c r="D1986" s="250"/>
      <c r="E1986" s="250"/>
      <c r="F1986" s="251"/>
      <c r="G1986" s="250"/>
      <c r="H1986" s="250"/>
      <c r="I1986" s="252" t="s">
        <v>4332</v>
      </c>
      <c r="J1986" s="253" t="s">
        <v>4333</v>
      </c>
      <c r="K1986" s="254" t="s">
        <v>8747</v>
      </c>
      <c r="L1986" s="38" t="s">
        <v>4334</v>
      </c>
      <c r="M1986" s="28" t="s">
        <v>4322</v>
      </c>
      <c r="N1986" s="29"/>
    </row>
    <row r="1987" spans="1:17" s="30" customFormat="1" ht="25.5">
      <c r="B1987" s="250"/>
      <c r="C1987" s="250"/>
      <c r="D1987" s="250"/>
      <c r="E1987" s="250"/>
      <c r="F1987" s="251"/>
      <c r="G1987" s="250"/>
      <c r="H1987" s="250"/>
      <c r="I1987" s="252" t="s">
        <v>4335</v>
      </c>
      <c r="J1987" s="249" t="s">
        <v>4336</v>
      </c>
      <c r="K1987" s="254" t="s">
        <v>8747</v>
      </c>
      <c r="L1987" s="38" t="s">
        <v>4337</v>
      </c>
      <c r="M1987" s="28">
        <v>2811013</v>
      </c>
      <c r="N1987" s="29"/>
    </row>
    <row r="1988" spans="1:17" s="30" customFormat="1" ht="25.5">
      <c r="B1988" s="250"/>
      <c r="C1988" s="250"/>
      <c r="D1988" s="250"/>
      <c r="E1988" s="250"/>
      <c r="F1988" s="251"/>
      <c r="G1988" s="250"/>
      <c r="H1988" s="250"/>
      <c r="I1988" s="252" t="s">
        <v>4338</v>
      </c>
      <c r="J1988" s="255" t="s">
        <v>4339</v>
      </c>
      <c r="K1988" s="254" t="s">
        <v>8747</v>
      </c>
      <c r="L1988" s="38" t="s">
        <v>4337</v>
      </c>
      <c r="M1988" s="28"/>
      <c r="N1988" s="29"/>
    </row>
    <row r="1989" spans="1:17" s="30" customFormat="1" ht="25.5">
      <c r="A1989" s="30">
        <v>1</v>
      </c>
      <c r="B1989" s="250"/>
      <c r="C1989" s="250"/>
      <c r="D1989" s="250"/>
      <c r="E1989" s="250"/>
      <c r="F1989" s="251"/>
      <c r="G1989" s="250"/>
      <c r="H1989" s="250"/>
      <c r="I1989" s="252" t="s">
        <v>4340</v>
      </c>
      <c r="J1989" s="255" t="s">
        <v>4341</v>
      </c>
      <c r="K1989" s="263" t="s">
        <v>8747</v>
      </c>
      <c r="L1989" s="38" t="s">
        <v>4337</v>
      </c>
      <c r="M1989" s="28">
        <v>2811023</v>
      </c>
      <c r="N1989" s="29"/>
      <c r="Q1989" s="30">
        <f>63/16</f>
        <v>3.9375</v>
      </c>
    </row>
    <row r="1990" spans="1:17" s="30" customFormat="1" ht="89.25">
      <c r="B1990" s="250"/>
      <c r="C1990" s="250"/>
      <c r="D1990" s="250"/>
      <c r="E1990" s="250"/>
      <c r="F1990" s="251"/>
      <c r="G1990" s="250"/>
      <c r="H1990" s="250"/>
      <c r="I1990" s="252" t="s">
        <v>4342</v>
      </c>
      <c r="J1990" s="249" t="s">
        <v>4343</v>
      </c>
      <c r="K1990" s="254" t="s">
        <v>8747</v>
      </c>
      <c r="L1990" s="38" t="s">
        <v>4344</v>
      </c>
      <c r="M1990" s="28" t="s">
        <v>4345</v>
      </c>
      <c r="N1990" s="29" t="s">
        <v>4346</v>
      </c>
      <c r="P1990" s="30">
        <f>4992000/300</f>
        <v>16640</v>
      </c>
      <c r="Q1990" s="30">
        <f>193+321</f>
        <v>514</v>
      </c>
    </row>
    <row r="1991" spans="1:17" s="30" customFormat="1" ht="25.5">
      <c r="B1991" s="250"/>
      <c r="C1991" s="250"/>
      <c r="D1991" s="250"/>
      <c r="E1991" s="250"/>
      <c r="F1991" s="251"/>
      <c r="G1991" s="250" t="s">
        <v>4347</v>
      </c>
      <c r="H1991" s="250" t="s">
        <v>4348</v>
      </c>
      <c r="I1991" s="252"/>
      <c r="J1991" s="255" t="s">
        <v>4349</v>
      </c>
      <c r="K1991" s="254"/>
      <c r="L1991" s="28"/>
      <c r="M1991" s="28"/>
      <c r="N1991" s="29"/>
      <c r="P1991" s="30">
        <f>3016000/300</f>
        <v>10053.333333333334</v>
      </c>
      <c r="Q1991" s="30">
        <f>514/4</f>
        <v>128.5</v>
      </c>
    </row>
    <row r="1992" spans="1:17" s="30" customFormat="1" ht="15.75">
      <c r="A1992" s="30">
        <v>1</v>
      </c>
      <c r="B1992" s="250"/>
      <c r="C1992" s="250"/>
      <c r="D1992" s="250"/>
      <c r="E1992" s="250"/>
      <c r="F1992" s="251"/>
      <c r="G1992" s="250"/>
      <c r="H1992" s="256"/>
      <c r="I1992" s="252" t="s">
        <v>4350</v>
      </c>
      <c r="J1992" s="255" t="s">
        <v>4351</v>
      </c>
      <c r="K1992" s="263" t="s">
        <v>11732</v>
      </c>
      <c r="L1992" s="28" t="s">
        <v>4352</v>
      </c>
      <c r="M1992" s="28" t="s">
        <v>4353</v>
      </c>
      <c r="N1992" s="29"/>
      <c r="P1992" s="30">
        <f>512000/300</f>
        <v>1706.6666666666667</v>
      </c>
      <c r="Q1992" s="30">
        <f>162377+303928</f>
        <v>466305</v>
      </c>
    </row>
    <row r="1993" spans="1:17" s="30" customFormat="1" ht="15.75">
      <c r="A1993" s="30">
        <v>1</v>
      </c>
      <c r="B1993" s="250"/>
      <c r="C1993" s="250"/>
      <c r="D1993" s="250"/>
      <c r="E1993" s="250"/>
      <c r="F1993" s="251"/>
      <c r="G1993" s="250"/>
      <c r="H1993" s="250"/>
      <c r="I1993" s="252" t="s">
        <v>4354</v>
      </c>
      <c r="J1993" s="255" t="s">
        <v>4355</v>
      </c>
      <c r="K1993" s="263" t="s">
        <v>11732</v>
      </c>
      <c r="L1993" s="28" t="s">
        <v>4356</v>
      </c>
      <c r="M1993" s="28" t="s">
        <v>4357</v>
      </c>
      <c r="N1993" s="29"/>
      <c r="Q1993" s="30">
        <f>466/4</f>
        <v>116.5</v>
      </c>
    </row>
    <row r="1994" spans="1:17" s="30" customFormat="1" ht="25.5">
      <c r="A1994" s="30">
        <v>1</v>
      </c>
      <c r="B1994" s="250"/>
      <c r="C1994" s="250"/>
      <c r="D1994" s="250"/>
      <c r="E1994" s="250"/>
      <c r="F1994" s="251"/>
      <c r="G1994" s="250"/>
      <c r="H1994" s="250"/>
      <c r="I1994" s="252" t="s">
        <v>4358</v>
      </c>
      <c r="J1994" s="255" t="s">
        <v>4359</v>
      </c>
      <c r="K1994" s="263" t="s">
        <v>11732</v>
      </c>
      <c r="L1994" s="28" t="s">
        <v>4352</v>
      </c>
      <c r="M1994" s="28" t="s">
        <v>4353</v>
      </c>
      <c r="N1994" s="29"/>
      <c r="Q1994" s="30" t="s">
        <v>3783</v>
      </c>
    </row>
    <row r="1995" spans="1:17" s="30" customFormat="1" ht="25.5">
      <c r="A1995" s="30">
        <v>1</v>
      </c>
      <c r="B1995" s="250"/>
      <c r="C1995" s="250"/>
      <c r="D1995" s="250"/>
      <c r="E1995" s="250"/>
      <c r="F1995" s="251"/>
      <c r="G1995" s="250"/>
      <c r="H1995" s="250"/>
      <c r="I1995" s="252" t="s">
        <v>4360</v>
      </c>
      <c r="J1995" s="255" t="s">
        <v>4361</v>
      </c>
      <c r="K1995" s="263" t="s">
        <v>11732</v>
      </c>
      <c r="L1995" s="28" t="s">
        <v>4356</v>
      </c>
      <c r="M1995" s="28" t="s">
        <v>4357</v>
      </c>
      <c r="N1995" s="29"/>
      <c r="Q1995" s="30">
        <f>46/4</f>
        <v>11.5</v>
      </c>
    </row>
    <row r="1996" spans="1:17" s="30" customFormat="1" ht="25.5">
      <c r="B1996" s="250"/>
      <c r="C1996" s="250"/>
      <c r="D1996" s="250"/>
      <c r="E1996" s="250"/>
      <c r="F1996" s="251"/>
      <c r="G1996" s="250" t="s">
        <v>4362</v>
      </c>
      <c r="H1996" s="250" t="s">
        <v>4363</v>
      </c>
      <c r="I1996" s="252" t="s">
        <v>4364</v>
      </c>
      <c r="J1996" s="249" t="s">
        <v>4365</v>
      </c>
      <c r="K1996" s="254" t="s">
        <v>11279</v>
      </c>
      <c r="L1996" s="28"/>
      <c r="M1996" s="28"/>
      <c r="N1996" s="29"/>
      <c r="Q1996" s="30">
        <f>18118-1160</f>
        <v>16958</v>
      </c>
    </row>
    <row r="1997" spans="1:17" s="30" customFormat="1" ht="25.5">
      <c r="B1997" s="250"/>
      <c r="C1997" s="250"/>
      <c r="D1997" s="250"/>
      <c r="E1997" s="250" t="s">
        <v>4366</v>
      </c>
      <c r="F1997" s="251" t="s">
        <v>4367</v>
      </c>
      <c r="G1997" s="250"/>
      <c r="H1997" s="250"/>
      <c r="I1997" s="252"/>
      <c r="J1997" s="253" t="s">
        <v>4368</v>
      </c>
      <c r="K1997" s="254"/>
      <c r="L1997" s="28"/>
      <c r="M1997" s="28"/>
      <c r="N1997" s="29"/>
    </row>
    <row r="1998" spans="1:17" s="30" customFormat="1" ht="25.5">
      <c r="B1998" s="250"/>
      <c r="C1998" s="250"/>
      <c r="D1998" s="250"/>
      <c r="E1998" s="250"/>
      <c r="F1998" s="251"/>
      <c r="G1998" s="250" t="s">
        <v>4369</v>
      </c>
      <c r="H1998" s="250"/>
      <c r="I1998" s="252"/>
      <c r="J1998" s="255" t="s">
        <v>4370</v>
      </c>
      <c r="K1998" s="254"/>
      <c r="L1998" s="28"/>
      <c r="M1998" s="28"/>
      <c r="N1998" s="29"/>
    </row>
    <row r="1999" spans="1:17" s="30" customFormat="1" ht="25.5">
      <c r="B1999" s="250"/>
      <c r="C1999" s="250"/>
      <c r="D1999" s="250"/>
      <c r="E1999" s="250"/>
      <c r="F1999" s="251"/>
      <c r="G1999" s="250"/>
      <c r="H1999" s="250" t="s">
        <v>4371</v>
      </c>
      <c r="I1999" s="252"/>
      <c r="J1999" s="255" t="s">
        <v>4370</v>
      </c>
      <c r="K1999" s="254"/>
      <c r="L1999" s="28"/>
      <c r="M1999" s="28"/>
      <c r="N1999" s="29"/>
    </row>
    <row r="2000" spans="1:17" s="30" customFormat="1" ht="25.5">
      <c r="B2000" s="250"/>
      <c r="C2000" s="250"/>
      <c r="D2000" s="250"/>
      <c r="E2000" s="250"/>
      <c r="F2000" s="251"/>
      <c r="G2000" s="250"/>
      <c r="H2000" s="256"/>
      <c r="I2000" s="252" t="s">
        <v>4372</v>
      </c>
      <c r="J2000" s="255" t="s">
        <v>4373</v>
      </c>
      <c r="K2000" s="254" t="s">
        <v>8747</v>
      </c>
      <c r="L2000" s="28" t="s">
        <v>4374</v>
      </c>
      <c r="M2000" s="28" t="s">
        <v>4375</v>
      </c>
      <c r="N2000" s="29"/>
      <c r="P2000" s="30">
        <f>41000/300</f>
        <v>136.66666666666666</v>
      </c>
    </row>
    <row r="2001" spans="2:17" s="30" customFormat="1" ht="25.5">
      <c r="B2001" s="250"/>
      <c r="C2001" s="250"/>
      <c r="D2001" s="250"/>
      <c r="E2001" s="250"/>
      <c r="F2001" s="251"/>
      <c r="G2001" s="250"/>
      <c r="H2001" s="250"/>
      <c r="I2001" s="252" t="s">
        <v>4376</v>
      </c>
      <c r="J2001" s="255" t="s">
        <v>4377</v>
      </c>
      <c r="K2001" s="254" t="s">
        <v>8747</v>
      </c>
      <c r="L2001" s="28">
        <v>84031000</v>
      </c>
      <c r="M2001" s="28" t="s">
        <v>4375</v>
      </c>
      <c r="N2001" s="29"/>
    </row>
    <row r="2002" spans="2:17" s="30" customFormat="1" ht="25.5">
      <c r="B2002" s="250"/>
      <c r="C2002" s="250"/>
      <c r="D2002" s="250"/>
      <c r="E2002" s="250"/>
      <c r="F2002" s="251"/>
      <c r="G2002" s="250"/>
      <c r="H2002" s="250"/>
      <c r="I2002" s="252" t="s">
        <v>4378</v>
      </c>
      <c r="J2002" s="253" t="s">
        <v>4379</v>
      </c>
      <c r="K2002" s="254" t="s">
        <v>8747</v>
      </c>
      <c r="L2002" s="28" t="s">
        <v>4380</v>
      </c>
      <c r="M2002" s="28"/>
      <c r="N2002" s="29"/>
    </row>
    <row r="2003" spans="2:17" s="30" customFormat="1" ht="25.5">
      <c r="B2003" s="250"/>
      <c r="C2003" s="250"/>
      <c r="D2003" s="250"/>
      <c r="E2003" s="250"/>
      <c r="F2003" s="251"/>
      <c r="G2003" s="250"/>
      <c r="H2003" s="250" t="s">
        <v>4381</v>
      </c>
      <c r="I2003" s="252" t="s">
        <v>4382</v>
      </c>
      <c r="J2003" s="255" t="s">
        <v>4383</v>
      </c>
      <c r="K2003" s="254" t="s">
        <v>11279</v>
      </c>
      <c r="L2003" s="28"/>
      <c r="M2003" s="28"/>
      <c r="N2003" s="29"/>
      <c r="P2003" s="30">
        <v>2323000</v>
      </c>
      <c r="Q2003" s="30">
        <v>20200</v>
      </c>
    </row>
    <row r="2004" spans="2:17" s="30" customFormat="1" ht="25.5">
      <c r="B2004" s="250"/>
      <c r="C2004" s="250"/>
      <c r="D2004" s="250"/>
      <c r="E2004" s="250"/>
      <c r="F2004" s="251"/>
      <c r="G2004" s="250" t="s">
        <v>4384</v>
      </c>
      <c r="H2004" s="250"/>
      <c r="I2004" s="252"/>
      <c r="J2004" s="255" t="s">
        <v>4385</v>
      </c>
      <c r="K2004" s="254"/>
      <c r="L2004" s="28"/>
      <c r="M2004" s="28"/>
      <c r="N2004" s="29"/>
      <c r="P2004" s="30">
        <f>P2003/Q2003</f>
        <v>115</v>
      </c>
    </row>
    <row r="2005" spans="2:17" s="30" customFormat="1" ht="63.75">
      <c r="B2005" s="250"/>
      <c r="C2005" s="250"/>
      <c r="D2005" s="250"/>
      <c r="E2005" s="250"/>
      <c r="F2005" s="251"/>
      <c r="G2005" s="250"/>
      <c r="H2005" s="250" t="s">
        <v>4386</v>
      </c>
      <c r="I2005" s="252"/>
      <c r="J2005" s="255" t="s">
        <v>4387</v>
      </c>
      <c r="K2005" s="254"/>
      <c r="L2005" s="28"/>
      <c r="M2005" s="28"/>
      <c r="N2005" s="29"/>
      <c r="P2005" s="30">
        <f>3130000/300</f>
        <v>10433.333333333334</v>
      </c>
    </row>
    <row r="2006" spans="2:17" s="30" customFormat="1" ht="25.5">
      <c r="B2006" s="250"/>
      <c r="C2006" s="250"/>
      <c r="D2006" s="250"/>
      <c r="E2006" s="250"/>
      <c r="F2006" s="251"/>
      <c r="G2006" s="250"/>
      <c r="H2006" s="250"/>
      <c r="I2006" s="252" t="s">
        <v>4388</v>
      </c>
      <c r="J2006" s="255" t="s">
        <v>4389</v>
      </c>
      <c r="K2006" s="254" t="s">
        <v>8565</v>
      </c>
      <c r="L2006" s="28">
        <v>73090000</v>
      </c>
      <c r="M2006" s="28" t="s">
        <v>4390</v>
      </c>
      <c r="N2006" s="29"/>
    </row>
    <row r="2007" spans="2:17" s="30" customFormat="1" ht="25.5">
      <c r="B2007" s="250"/>
      <c r="C2007" s="250"/>
      <c r="D2007" s="250"/>
      <c r="E2007" s="250"/>
      <c r="F2007" s="251"/>
      <c r="G2007" s="250"/>
      <c r="H2007" s="250"/>
      <c r="I2007" s="252" t="s">
        <v>4391</v>
      </c>
      <c r="J2007" s="255" t="s">
        <v>4392</v>
      </c>
      <c r="K2007" s="254" t="s">
        <v>8565</v>
      </c>
      <c r="L2007" s="28">
        <v>76110000</v>
      </c>
      <c r="M2007" s="28" t="s">
        <v>4390</v>
      </c>
      <c r="N2007" s="29"/>
    </row>
    <row r="2008" spans="2:17" s="30" customFormat="1" ht="25.5">
      <c r="B2008" s="250"/>
      <c r="C2008" s="250"/>
      <c r="D2008" s="250"/>
      <c r="E2008" s="250"/>
      <c r="F2008" s="251"/>
      <c r="G2008" s="250"/>
      <c r="H2008" s="250" t="s">
        <v>4393</v>
      </c>
      <c r="I2008" s="252"/>
      <c r="J2008" s="255" t="s">
        <v>4394</v>
      </c>
      <c r="K2008" s="254"/>
      <c r="L2008" s="28"/>
      <c r="M2008" s="28"/>
      <c r="N2008" s="29"/>
    </row>
    <row r="2009" spans="2:17" s="30" customFormat="1" ht="25.5">
      <c r="B2009" s="250"/>
      <c r="C2009" s="250"/>
      <c r="D2009" s="250"/>
      <c r="E2009" s="250"/>
      <c r="F2009" s="251"/>
      <c r="G2009" s="250"/>
      <c r="H2009" s="250"/>
      <c r="I2009" s="252" t="s">
        <v>4395</v>
      </c>
      <c r="J2009" s="255" t="s">
        <v>4396</v>
      </c>
      <c r="K2009" s="254" t="s">
        <v>8565</v>
      </c>
      <c r="L2009" s="28" t="s">
        <v>4397</v>
      </c>
      <c r="M2009" s="33"/>
      <c r="N2009" s="29"/>
    </row>
    <row r="2010" spans="2:17" s="30" customFormat="1" ht="25.5">
      <c r="B2010" s="250"/>
      <c r="C2010" s="250"/>
      <c r="D2010" s="250"/>
      <c r="E2010" s="250"/>
      <c r="F2010" s="251"/>
      <c r="G2010" s="250"/>
      <c r="H2010" s="250"/>
      <c r="I2010" s="252" t="s">
        <v>4398</v>
      </c>
      <c r="J2010" s="255" t="s">
        <v>4399</v>
      </c>
      <c r="K2010" s="254" t="s">
        <v>8565</v>
      </c>
      <c r="L2010" s="28" t="s">
        <v>4397</v>
      </c>
      <c r="M2010" s="28" t="s">
        <v>4400</v>
      </c>
      <c r="N2010" s="29"/>
    </row>
    <row r="2011" spans="2:17" s="30" customFormat="1" ht="25.5">
      <c r="B2011" s="250"/>
      <c r="C2011" s="250"/>
      <c r="D2011" s="250"/>
      <c r="E2011" s="250"/>
      <c r="F2011" s="251"/>
      <c r="G2011" s="250"/>
      <c r="H2011" s="250"/>
      <c r="I2011" s="252" t="s">
        <v>4401</v>
      </c>
      <c r="J2011" s="255" t="s">
        <v>4402</v>
      </c>
      <c r="K2011" s="254" t="s">
        <v>8565</v>
      </c>
      <c r="L2011" s="28" t="s">
        <v>4403</v>
      </c>
      <c r="M2011" s="28"/>
      <c r="N2011" s="29"/>
    </row>
    <row r="2012" spans="2:17" s="30" customFormat="1" ht="25.5">
      <c r="B2012" s="250"/>
      <c r="C2012" s="250"/>
      <c r="D2012" s="250"/>
      <c r="E2012" s="250"/>
      <c r="F2012" s="251"/>
      <c r="G2012" s="250"/>
      <c r="H2012" s="250"/>
      <c r="I2012" s="252" t="s">
        <v>4404</v>
      </c>
      <c r="J2012" s="255" t="s">
        <v>4405</v>
      </c>
      <c r="K2012" s="254" t="s">
        <v>8565</v>
      </c>
      <c r="L2012" s="28" t="s">
        <v>4403</v>
      </c>
      <c r="M2012" s="28"/>
      <c r="N2012" s="29"/>
    </row>
    <row r="2013" spans="2:17" s="30" customFormat="1">
      <c r="B2013" s="250"/>
      <c r="C2013" s="250"/>
      <c r="D2013" s="250"/>
      <c r="E2013" s="250"/>
      <c r="F2013" s="251"/>
      <c r="G2013" s="250"/>
      <c r="H2013" s="250"/>
      <c r="I2013" s="252" t="s">
        <v>4406</v>
      </c>
      <c r="J2013" s="255" t="s">
        <v>4407</v>
      </c>
      <c r="K2013" s="254" t="s">
        <v>8565</v>
      </c>
      <c r="L2013" s="28">
        <v>76130000</v>
      </c>
      <c r="M2013" s="28"/>
      <c r="N2013" s="29"/>
    </row>
    <row r="2014" spans="2:17" s="30" customFormat="1" ht="25.5">
      <c r="B2014" s="250"/>
      <c r="C2014" s="250"/>
      <c r="D2014" s="250"/>
      <c r="E2014" s="250"/>
      <c r="F2014" s="251"/>
      <c r="G2014" s="250"/>
      <c r="H2014" s="250" t="s">
        <v>4408</v>
      </c>
      <c r="I2014" s="252" t="s">
        <v>4409</v>
      </c>
      <c r="J2014" s="255" t="s">
        <v>4410</v>
      </c>
      <c r="K2014" s="254" t="s">
        <v>11279</v>
      </c>
      <c r="L2014" s="28"/>
      <c r="M2014" s="28"/>
      <c r="N2014" s="29"/>
    </row>
    <row r="2015" spans="2:17" s="30" customFormat="1">
      <c r="B2015" s="250"/>
      <c r="C2015" s="250"/>
      <c r="D2015" s="250"/>
      <c r="E2015" s="250" t="s">
        <v>4411</v>
      </c>
      <c r="F2015" s="251" t="s">
        <v>4412</v>
      </c>
      <c r="G2015" s="250"/>
      <c r="H2015" s="250"/>
      <c r="I2015" s="252"/>
      <c r="J2015" s="253" t="s">
        <v>4413</v>
      </c>
      <c r="K2015" s="254"/>
      <c r="L2015" s="28"/>
      <c r="M2015" s="28"/>
      <c r="N2015" s="29"/>
    </row>
    <row r="2016" spans="2:17" s="30" customFormat="1" ht="25.5">
      <c r="B2016" s="250"/>
      <c r="C2016" s="250"/>
      <c r="D2016" s="250"/>
      <c r="E2016" s="250"/>
      <c r="F2016" s="251"/>
      <c r="G2016" s="250" t="s">
        <v>4414</v>
      </c>
      <c r="H2016" s="250"/>
      <c r="I2016" s="252"/>
      <c r="J2016" s="255" t="s">
        <v>4415</v>
      </c>
      <c r="K2016" s="254"/>
      <c r="L2016" s="28"/>
      <c r="M2016" s="28"/>
      <c r="N2016" s="29"/>
    </row>
    <row r="2017" spans="2:14" s="30" customFormat="1" ht="51">
      <c r="B2017" s="250"/>
      <c r="C2017" s="250"/>
      <c r="D2017" s="250"/>
      <c r="E2017" s="250"/>
      <c r="F2017" s="251"/>
      <c r="G2017" s="250"/>
      <c r="H2017" s="250" t="s">
        <v>4416</v>
      </c>
      <c r="I2017" s="252"/>
      <c r="J2017" s="255" t="s">
        <v>4417</v>
      </c>
      <c r="K2017" s="254"/>
      <c r="L2017" s="28"/>
      <c r="M2017" s="28"/>
      <c r="N2017" s="29" t="s">
        <v>4418</v>
      </c>
    </row>
    <row r="2018" spans="2:14" s="30" customFormat="1" ht="25.5">
      <c r="B2018" s="250"/>
      <c r="C2018" s="250"/>
      <c r="D2018" s="250"/>
      <c r="E2018" s="250"/>
      <c r="F2018" s="251"/>
      <c r="G2018" s="250"/>
      <c r="H2018" s="250"/>
      <c r="I2018" s="252" t="s">
        <v>4419</v>
      </c>
      <c r="J2018" s="255" t="s">
        <v>4420</v>
      </c>
      <c r="K2018" s="254" t="s">
        <v>8565</v>
      </c>
      <c r="L2018" s="28">
        <v>84021100</v>
      </c>
      <c r="M2018" s="28"/>
      <c r="N2018" s="29"/>
    </row>
    <row r="2019" spans="2:14" s="30" customFormat="1" ht="25.5">
      <c r="B2019" s="250"/>
      <c r="C2019" s="250"/>
      <c r="D2019" s="250"/>
      <c r="E2019" s="250"/>
      <c r="F2019" s="251"/>
      <c r="G2019" s="250"/>
      <c r="H2019" s="250"/>
      <c r="I2019" s="252" t="s">
        <v>4421</v>
      </c>
      <c r="J2019" s="255" t="s">
        <v>2493</v>
      </c>
      <c r="K2019" s="254" t="s">
        <v>8565</v>
      </c>
      <c r="L2019" s="28">
        <v>84021200</v>
      </c>
      <c r="M2019" s="36"/>
      <c r="N2019" s="29"/>
    </row>
    <row r="2020" spans="2:14" s="30" customFormat="1" ht="25.5">
      <c r="B2020" s="250"/>
      <c r="C2020" s="250"/>
      <c r="D2020" s="250"/>
      <c r="E2020" s="250"/>
      <c r="F2020" s="251"/>
      <c r="G2020" s="250"/>
      <c r="H2020" s="250"/>
      <c r="I2020" s="252" t="s">
        <v>4422</v>
      </c>
      <c r="J2020" s="255" t="s">
        <v>4423</v>
      </c>
      <c r="K2020" s="254" t="s">
        <v>8565</v>
      </c>
      <c r="L2020" s="28">
        <v>84021900</v>
      </c>
      <c r="M2020" s="28" t="s">
        <v>4424</v>
      </c>
      <c r="N2020" s="29"/>
    </row>
    <row r="2021" spans="2:14" s="30" customFormat="1" ht="25.5">
      <c r="B2021" s="250"/>
      <c r="C2021" s="250"/>
      <c r="D2021" s="250"/>
      <c r="E2021" s="250"/>
      <c r="F2021" s="251"/>
      <c r="G2021" s="250"/>
      <c r="H2021" s="250"/>
      <c r="I2021" s="252" t="s">
        <v>4425</v>
      </c>
      <c r="J2021" s="255" t="s">
        <v>4426</v>
      </c>
      <c r="K2021" s="254" t="s">
        <v>8565</v>
      </c>
      <c r="L2021" s="28">
        <v>84022000</v>
      </c>
      <c r="M2021" s="28" t="s">
        <v>4424</v>
      </c>
      <c r="N2021" s="29"/>
    </row>
    <row r="2022" spans="2:14" s="30" customFormat="1" ht="51">
      <c r="B2022" s="250"/>
      <c r="C2022" s="250"/>
      <c r="D2022" s="250"/>
      <c r="E2022" s="250"/>
      <c r="F2022" s="251"/>
      <c r="G2022" s="250"/>
      <c r="H2022" s="250" t="s">
        <v>4427</v>
      </c>
      <c r="I2022" s="252"/>
      <c r="J2022" s="255" t="s">
        <v>6126</v>
      </c>
      <c r="K2022" s="254"/>
      <c r="L2022" s="28"/>
      <c r="M2022" s="28"/>
      <c r="N2022" s="29" t="s">
        <v>6127</v>
      </c>
    </row>
    <row r="2023" spans="2:14" s="30" customFormat="1">
      <c r="B2023" s="250"/>
      <c r="C2023" s="250"/>
      <c r="D2023" s="250"/>
      <c r="E2023" s="250"/>
      <c r="F2023" s="251"/>
      <c r="G2023" s="250"/>
      <c r="H2023" s="250"/>
      <c r="I2023" s="252" t="s">
        <v>6128</v>
      </c>
      <c r="J2023" s="255" t="s">
        <v>6129</v>
      </c>
      <c r="K2023" s="254" t="s">
        <v>8565</v>
      </c>
      <c r="L2023" s="28">
        <v>84041000</v>
      </c>
      <c r="M2023" s="28"/>
      <c r="N2023" s="29"/>
    </row>
    <row r="2024" spans="2:14" s="30" customFormat="1" ht="25.5">
      <c r="B2024" s="250"/>
      <c r="C2024" s="250"/>
      <c r="D2024" s="250"/>
      <c r="E2024" s="250"/>
      <c r="F2024" s="251"/>
      <c r="G2024" s="250"/>
      <c r="H2024" s="250"/>
      <c r="I2024" s="252" t="s">
        <v>6130</v>
      </c>
      <c r="J2024" s="255" t="s">
        <v>6131</v>
      </c>
      <c r="K2024" s="254" t="s">
        <v>8565</v>
      </c>
      <c r="L2024" s="28">
        <v>84042000</v>
      </c>
      <c r="M2024" s="28"/>
      <c r="N2024" s="29"/>
    </row>
    <row r="2025" spans="2:14" s="30" customFormat="1" ht="25.5">
      <c r="B2025" s="250"/>
      <c r="C2025" s="250"/>
      <c r="D2025" s="250"/>
      <c r="E2025" s="250"/>
      <c r="F2025" s="251"/>
      <c r="G2025" s="250"/>
      <c r="H2025" s="250" t="s">
        <v>6132</v>
      </c>
      <c r="I2025" s="252"/>
      <c r="J2025" s="255" t="s">
        <v>6133</v>
      </c>
      <c r="K2025" s="254"/>
      <c r="L2025" s="28"/>
      <c r="M2025" s="28"/>
      <c r="N2025" s="29"/>
    </row>
    <row r="2026" spans="2:14" s="30" customFormat="1" ht="25.5">
      <c r="B2026" s="250"/>
      <c r="C2026" s="250"/>
      <c r="D2026" s="250"/>
      <c r="E2026" s="250"/>
      <c r="F2026" s="251"/>
      <c r="G2026" s="250"/>
      <c r="H2026" s="250"/>
      <c r="I2026" s="252" t="s">
        <v>6134</v>
      </c>
      <c r="J2026" s="264" t="s">
        <v>6135</v>
      </c>
      <c r="K2026" s="254" t="s">
        <v>8747</v>
      </c>
      <c r="L2026" s="28">
        <v>84029000</v>
      </c>
      <c r="M2026" s="28" t="s">
        <v>6136</v>
      </c>
      <c r="N2026" s="29"/>
    </row>
    <row r="2027" spans="2:14" s="30" customFormat="1" ht="25.5">
      <c r="B2027" s="250"/>
      <c r="C2027" s="250"/>
      <c r="D2027" s="250"/>
      <c r="E2027" s="250"/>
      <c r="F2027" s="251"/>
      <c r="G2027" s="250"/>
      <c r="H2027" s="250"/>
      <c r="I2027" s="252" t="s">
        <v>6137</v>
      </c>
      <c r="J2027" s="255" t="s">
        <v>6138</v>
      </c>
      <c r="K2027" s="254" t="s">
        <v>8747</v>
      </c>
      <c r="L2027" s="28">
        <v>84049000</v>
      </c>
      <c r="M2027" s="28" t="s">
        <v>6136</v>
      </c>
      <c r="N2027" s="29"/>
    </row>
    <row r="2028" spans="2:14" s="30" customFormat="1" ht="25.5">
      <c r="B2028" s="250"/>
      <c r="C2028" s="250"/>
      <c r="D2028" s="250"/>
      <c r="E2028" s="250"/>
      <c r="F2028" s="251"/>
      <c r="G2028" s="250"/>
      <c r="H2028" s="250" t="s">
        <v>6139</v>
      </c>
      <c r="I2028" s="252" t="s">
        <v>6140</v>
      </c>
      <c r="J2028" s="255" t="s">
        <v>6141</v>
      </c>
      <c r="K2028" s="254" t="s">
        <v>11279</v>
      </c>
      <c r="L2028" s="28"/>
      <c r="M2028" s="28"/>
      <c r="N2028" s="29"/>
    </row>
    <row r="2029" spans="2:14" s="30" customFormat="1" ht="25.5">
      <c r="B2029" s="250"/>
      <c r="C2029" s="250"/>
      <c r="D2029" s="250"/>
      <c r="E2029" s="250"/>
      <c r="F2029" s="251"/>
      <c r="G2029" s="250" t="s">
        <v>6142</v>
      </c>
      <c r="H2029" s="250" t="s">
        <v>6143</v>
      </c>
      <c r="I2029" s="252"/>
      <c r="J2029" s="255" t="s">
        <v>6144</v>
      </c>
      <c r="K2029" s="258"/>
      <c r="L2029" s="28"/>
      <c r="M2029" s="28"/>
      <c r="N2029" s="29"/>
    </row>
    <row r="2030" spans="2:14" s="30" customFormat="1" ht="25.5">
      <c r="B2030" s="250"/>
      <c r="C2030" s="250"/>
      <c r="D2030" s="250"/>
      <c r="E2030" s="250"/>
      <c r="F2030" s="251"/>
      <c r="G2030" s="250"/>
      <c r="H2030" s="250"/>
      <c r="I2030" s="252" t="s">
        <v>6145</v>
      </c>
      <c r="J2030" s="255" t="s">
        <v>6146</v>
      </c>
      <c r="K2030" s="254" t="s">
        <v>8565</v>
      </c>
      <c r="L2030" s="28">
        <v>84011000</v>
      </c>
      <c r="M2030" s="28"/>
      <c r="N2030" s="29"/>
    </row>
    <row r="2031" spans="2:14" s="30" customFormat="1" ht="25.5">
      <c r="B2031" s="250"/>
      <c r="C2031" s="250"/>
      <c r="D2031" s="250"/>
      <c r="E2031" s="250"/>
      <c r="F2031" s="251"/>
      <c r="G2031" s="250"/>
      <c r="H2031" s="250"/>
      <c r="I2031" s="252" t="s">
        <v>6147</v>
      </c>
      <c r="J2031" s="255" t="s">
        <v>6148</v>
      </c>
      <c r="K2031" s="254" t="s">
        <v>8565</v>
      </c>
      <c r="L2031" s="28">
        <v>84014000</v>
      </c>
      <c r="M2031" s="28"/>
      <c r="N2031" s="29"/>
    </row>
    <row r="2032" spans="2:14" s="30" customFormat="1" ht="25.5">
      <c r="B2032" s="250"/>
      <c r="C2032" s="250"/>
      <c r="D2032" s="250" t="s">
        <v>6149</v>
      </c>
      <c r="E2032" s="250" t="s">
        <v>6150</v>
      </c>
      <c r="F2032" s="251" t="s">
        <v>6151</v>
      </c>
      <c r="G2032" s="250"/>
      <c r="H2032" s="250"/>
      <c r="I2032" s="252"/>
      <c r="J2032" s="253" t="s">
        <v>2494</v>
      </c>
      <c r="K2032" s="254"/>
      <c r="L2032" s="28"/>
      <c r="M2032" s="28"/>
      <c r="N2032" s="29"/>
    </row>
    <row r="2033" spans="2:14" s="30" customFormat="1">
      <c r="B2033" s="250"/>
      <c r="C2033" s="250"/>
      <c r="D2033" s="250"/>
      <c r="E2033" s="250"/>
      <c r="F2033" s="251"/>
      <c r="G2033" s="250" t="s">
        <v>6152</v>
      </c>
      <c r="H2033" s="250"/>
      <c r="I2033" s="252"/>
      <c r="J2033" s="255" t="s">
        <v>6153</v>
      </c>
      <c r="K2033" s="254"/>
      <c r="L2033" s="28"/>
      <c r="M2033" s="28"/>
      <c r="N2033" s="29"/>
    </row>
    <row r="2034" spans="2:14" s="30" customFormat="1">
      <c r="B2034" s="250"/>
      <c r="C2034" s="250"/>
      <c r="D2034" s="250"/>
      <c r="E2034" s="250"/>
      <c r="F2034" s="251"/>
      <c r="G2034" s="250"/>
      <c r="H2034" s="250" t="s">
        <v>6154</v>
      </c>
      <c r="I2034" s="252"/>
      <c r="J2034" s="255" t="s">
        <v>6155</v>
      </c>
      <c r="K2034" s="254"/>
      <c r="L2034" s="28"/>
      <c r="M2034" s="28"/>
      <c r="N2034" s="29"/>
    </row>
    <row r="2035" spans="2:14" s="30" customFormat="1">
      <c r="B2035" s="250"/>
      <c r="C2035" s="250"/>
      <c r="D2035" s="250"/>
      <c r="E2035" s="250"/>
      <c r="F2035" s="251"/>
      <c r="G2035" s="250"/>
      <c r="H2035" s="250"/>
      <c r="I2035" s="252" t="s">
        <v>6156</v>
      </c>
      <c r="J2035" s="255" t="s">
        <v>6157</v>
      </c>
      <c r="K2035" s="254" t="s">
        <v>8565</v>
      </c>
      <c r="L2035" s="28">
        <v>93011000</v>
      </c>
      <c r="M2035" s="28"/>
      <c r="N2035" s="29" t="s">
        <v>6158</v>
      </c>
    </row>
    <row r="2036" spans="2:14" s="30" customFormat="1">
      <c r="B2036" s="250"/>
      <c r="C2036" s="250"/>
      <c r="D2036" s="250"/>
      <c r="E2036" s="250"/>
      <c r="F2036" s="251"/>
      <c r="G2036" s="250"/>
      <c r="H2036" s="250"/>
      <c r="I2036" s="252" t="s">
        <v>6159</v>
      </c>
      <c r="J2036" s="255" t="s">
        <v>6160</v>
      </c>
      <c r="K2036" s="254" t="s">
        <v>8565</v>
      </c>
      <c r="L2036" s="28" t="s">
        <v>6161</v>
      </c>
      <c r="M2036" s="28"/>
      <c r="N2036" s="29"/>
    </row>
    <row r="2037" spans="2:14" s="30" customFormat="1">
      <c r="B2037" s="250"/>
      <c r="C2037" s="250"/>
      <c r="D2037" s="250"/>
      <c r="E2037" s="250"/>
      <c r="F2037" s="251"/>
      <c r="G2037" s="250"/>
      <c r="H2037" s="250"/>
      <c r="I2037" s="252" t="s">
        <v>6162</v>
      </c>
      <c r="J2037" s="255" t="s">
        <v>6163</v>
      </c>
      <c r="K2037" s="254" t="s">
        <v>8565</v>
      </c>
      <c r="L2037" s="28" t="s">
        <v>6161</v>
      </c>
      <c r="M2037" s="28"/>
      <c r="N2037" s="29"/>
    </row>
    <row r="2038" spans="2:14" s="30" customFormat="1">
      <c r="B2038" s="250"/>
      <c r="C2038" s="250"/>
      <c r="D2038" s="250"/>
      <c r="E2038" s="250"/>
      <c r="F2038" s="251"/>
      <c r="G2038" s="250"/>
      <c r="H2038" s="250"/>
      <c r="I2038" s="252" t="s">
        <v>6164</v>
      </c>
      <c r="J2038" s="255" t="s">
        <v>6165</v>
      </c>
      <c r="K2038" s="254" t="s">
        <v>8565</v>
      </c>
      <c r="L2038" s="28" t="s">
        <v>6161</v>
      </c>
      <c r="M2038" s="28"/>
      <c r="N2038" s="29"/>
    </row>
    <row r="2039" spans="2:14" s="30" customFormat="1">
      <c r="B2039" s="250"/>
      <c r="C2039" s="250"/>
      <c r="D2039" s="250"/>
      <c r="E2039" s="250"/>
      <c r="F2039" s="251"/>
      <c r="G2039" s="250"/>
      <c r="H2039" s="250"/>
      <c r="I2039" s="252" t="s">
        <v>6166</v>
      </c>
      <c r="J2039" s="255" t="s">
        <v>6167</v>
      </c>
      <c r="K2039" s="254" t="s">
        <v>8565</v>
      </c>
      <c r="L2039" s="28" t="s">
        <v>6161</v>
      </c>
      <c r="M2039" s="28"/>
      <c r="N2039" s="29"/>
    </row>
    <row r="2040" spans="2:14" s="30" customFormat="1">
      <c r="B2040" s="250"/>
      <c r="C2040" s="250"/>
      <c r="D2040" s="250"/>
      <c r="E2040" s="250"/>
      <c r="F2040" s="251"/>
      <c r="G2040" s="250"/>
      <c r="H2040" s="250"/>
      <c r="I2040" s="252" t="s">
        <v>6168</v>
      </c>
      <c r="J2040" s="255" t="s">
        <v>6169</v>
      </c>
      <c r="K2040" s="254" t="s">
        <v>8565</v>
      </c>
      <c r="L2040" s="28" t="s">
        <v>6161</v>
      </c>
      <c r="M2040" s="28"/>
      <c r="N2040" s="29" t="s">
        <v>6170</v>
      </c>
    </row>
    <row r="2041" spans="2:14" s="30" customFormat="1" ht="38.25">
      <c r="B2041" s="250"/>
      <c r="C2041" s="250"/>
      <c r="D2041" s="250"/>
      <c r="E2041" s="250"/>
      <c r="F2041" s="251"/>
      <c r="G2041" s="250"/>
      <c r="H2041" s="250"/>
      <c r="I2041" s="252" t="s">
        <v>6171</v>
      </c>
      <c r="J2041" s="255" t="s">
        <v>6172</v>
      </c>
      <c r="K2041" s="254" t="s">
        <v>8565</v>
      </c>
      <c r="L2041" s="28">
        <v>93019000</v>
      </c>
      <c r="M2041" s="28"/>
      <c r="N2041" s="29" t="s">
        <v>6173</v>
      </c>
    </row>
    <row r="2042" spans="2:14" s="30" customFormat="1" ht="38.25">
      <c r="B2042" s="250"/>
      <c r="C2042" s="250"/>
      <c r="D2042" s="250"/>
      <c r="E2042" s="250"/>
      <c r="F2042" s="251"/>
      <c r="G2042" s="250"/>
      <c r="H2042" s="250" t="s">
        <v>6174</v>
      </c>
      <c r="I2042" s="252" t="s">
        <v>6175</v>
      </c>
      <c r="J2042" s="255" t="s">
        <v>7931</v>
      </c>
      <c r="K2042" s="254" t="s">
        <v>8565</v>
      </c>
      <c r="L2042" s="28">
        <v>93020000</v>
      </c>
      <c r="M2042" s="28"/>
      <c r="N2042" s="29"/>
    </row>
    <row r="2043" spans="2:14" s="30" customFormat="1" ht="38.25">
      <c r="B2043" s="250"/>
      <c r="C2043" s="250"/>
      <c r="D2043" s="250"/>
      <c r="E2043" s="250"/>
      <c r="F2043" s="251"/>
      <c r="G2043" s="250"/>
      <c r="H2043" s="250" t="s">
        <v>7932</v>
      </c>
      <c r="I2043" s="252"/>
      <c r="J2043" s="255" t="s">
        <v>7939</v>
      </c>
      <c r="K2043" s="254"/>
      <c r="L2043" s="28"/>
      <c r="M2043" s="28"/>
      <c r="N2043" s="29"/>
    </row>
    <row r="2044" spans="2:14" s="30" customFormat="1">
      <c r="B2044" s="250"/>
      <c r="C2044" s="250"/>
      <c r="D2044" s="250"/>
      <c r="E2044" s="250"/>
      <c r="F2044" s="251"/>
      <c r="G2044" s="250"/>
      <c r="H2044" s="250"/>
      <c r="I2044" s="252" t="s">
        <v>7940</v>
      </c>
      <c r="J2044" s="255" t="s">
        <v>7941</v>
      </c>
      <c r="K2044" s="254" t="s">
        <v>8565</v>
      </c>
      <c r="L2044" s="28">
        <v>93031000</v>
      </c>
      <c r="M2044" s="28"/>
      <c r="N2044" s="29"/>
    </row>
    <row r="2045" spans="2:14" s="30" customFormat="1">
      <c r="B2045" s="250"/>
      <c r="C2045" s="250"/>
      <c r="D2045" s="250"/>
      <c r="E2045" s="250"/>
      <c r="F2045" s="251"/>
      <c r="G2045" s="250"/>
      <c r="H2045" s="250"/>
      <c r="I2045" s="252" t="s">
        <v>7942</v>
      </c>
      <c r="J2045" s="255" t="s">
        <v>7943</v>
      </c>
      <c r="K2045" s="254" t="s">
        <v>8565</v>
      </c>
      <c r="L2045" s="28">
        <v>93032010</v>
      </c>
      <c r="M2045" s="28"/>
      <c r="N2045" s="29"/>
    </row>
    <row r="2046" spans="2:14" s="30" customFormat="1">
      <c r="B2046" s="250"/>
      <c r="C2046" s="250"/>
      <c r="D2046" s="250"/>
      <c r="E2046" s="250"/>
      <c r="F2046" s="251"/>
      <c r="G2046" s="250"/>
      <c r="H2046" s="250"/>
      <c r="I2046" s="252" t="s">
        <v>7944</v>
      </c>
      <c r="J2046" s="255" t="s">
        <v>7945</v>
      </c>
      <c r="K2046" s="254" t="s">
        <v>8565</v>
      </c>
      <c r="L2046" s="28" t="s">
        <v>7946</v>
      </c>
      <c r="M2046" s="28"/>
      <c r="N2046" s="29"/>
    </row>
    <row r="2047" spans="2:14" s="30" customFormat="1">
      <c r="B2047" s="250"/>
      <c r="C2047" s="250"/>
      <c r="D2047" s="250"/>
      <c r="E2047" s="250"/>
      <c r="F2047" s="251"/>
      <c r="G2047" s="250"/>
      <c r="H2047" s="250"/>
      <c r="I2047" s="252" t="s">
        <v>7947</v>
      </c>
      <c r="J2047" s="255" t="s">
        <v>7948</v>
      </c>
      <c r="K2047" s="254" t="s">
        <v>8565</v>
      </c>
      <c r="L2047" s="28" t="s">
        <v>7946</v>
      </c>
      <c r="M2047" s="28"/>
      <c r="N2047" s="29"/>
    </row>
    <row r="2048" spans="2:14" s="30" customFormat="1">
      <c r="B2048" s="250"/>
      <c r="C2048" s="250"/>
      <c r="D2048" s="250"/>
      <c r="E2048" s="250"/>
      <c r="F2048" s="251"/>
      <c r="G2048" s="250"/>
      <c r="H2048" s="250"/>
      <c r="I2048" s="252" t="s">
        <v>7949</v>
      </c>
      <c r="J2048" s="255" t="s">
        <v>7950</v>
      </c>
      <c r="K2048" s="254" t="s">
        <v>8565</v>
      </c>
      <c r="L2048" s="28" t="s">
        <v>7946</v>
      </c>
      <c r="M2048" s="28"/>
      <c r="N2048" s="29"/>
    </row>
    <row r="2049" spans="2:14" s="30" customFormat="1">
      <c r="B2049" s="250"/>
      <c r="C2049" s="250"/>
      <c r="D2049" s="250"/>
      <c r="E2049" s="250"/>
      <c r="F2049" s="251"/>
      <c r="G2049" s="250"/>
      <c r="H2049" s="250"/>
      <c r="I2049" s="252" t="s">
        <v>7951</v>
      </c>
      <c r="J2049" s="255" t="s">
        <v>7952</v>
      </c>
      <c r="K2049" s="254" t="s">
        <v>8565</v>
      </c>
      <c r="L2049" s="28" t="s">
        <v>7953</v>
      </c>
      <c r="M2049" s="28"/>
      <c r="N2049" s="29"/>
    </row>
    <row r="2050" spans="2:14" s="30" customFormat="1">
      <c r="B2050" s="250"/>
      <c r="C2050" s="250"/>
      <c r="D2050" s="250"/>
      <c r="E2050" s="250"/>
      <c r="F2050" s="251"/>
      <c r="G2050" s="250"/>
      <c r="H2050" s="250"/>
      <c r="I2050" s="252" t="s">
        <v>7954</v>
      </c>
      <c r="J2050" s="255" t="s">
        <v>7955</v>
      </c>
      <c r="K2050" s="254" t="s">
        <v>8565</v>
      </c>
      <c r="L2050" s="28">
        <v>93033010</v>
      </c>
      <c r="M2050" s="28"/>
      <c r="N2050" s="29"/>
    </row>
    <row r="2051" spans="2:14" s="30" customFormat="1">
      <c r="B2051" s="250"/>
      <c r="C2051" s="250"/>
      <c r="D2051" s="250"/>
      <c r="E2051" s="250"/>
      <c r="F2051" s="251"/>
      <c r="G2051" s="250"/>
      <c r="H2051" s="250"/>
      <c r="I2051" s="252" t="s">
        <v>7956</v>
      </c>
      <c r="J2051" s="255" t="s">
        <v>7957</v>
      </c>
      <c r="K2051" s="254" t="s">
        <v>8565</v>
      </c>
      <c r="L2051" s="28" t="s">
        <v>7953</v>
      </c>
      <c r="M2051" s="28"/>
      <c r="N2051" s="29"/>
    </row>
    <row r="2052" spans="2:14" s="30" customFormat="1" ht="51">
      <c r="B2052" s="250"/>
      <c r="C2052" s="250"/>
      <c r="D2052" s="250"/>
      <c r="E2052" s="250"/>
      <c r="F2052" s="251"/>
      <c r="G2052" s="250"/>
      <c r="H2052" s="250"/>
      <c r="I2052" s="252" t="s">
        <v>7958</v>
      </c>
      <c r="J2052" s="255" t="s">
        <v>7959</v>
      </c>
      <c r="K2052" s="254" t="s">
        <v>8565</v>
      </c>
      <c r="L2052" s="28">
        <v>93039000</v>
      </c>
      <c r="M2052" s="28"/>
      <c r="N2052" s="29" t="s">
        <v>7960</v>
      </c>
    </row>
    <row r="2053" spans="2:14" s="30" customFormat="1" ht="63.75">
      <c r="B2053" s="250"/>
      <c r="C2053" s="250"/>
      <c r="D2053" s="250"/>
      <c r="E2053" s="250"/>
      <c r="F2053" s="251"/>
      <c r="G2053" s="250"/>
      <c r="H2053" s="250" t="s">
        <v>7961</v>
      </c>
      <c r="I2053" s="252" t="s">
        <v>7962</v>
      </c>
      <c r="J2053" s="255" t="s">
        <v>7963</v>
      </c>
      <c r="K2053" s="254" t="s">
        <v>8565</v>
      </c>
      <c r="L2053" s="28">
        <v>93040000</v>
      </c>
      <c r="M2053" s="28"/>
      <c r="N2053" s="29" t="s">
        <v>7964</v>
      </c>
    </row>
    <row r="2054" spans="2:14" s="30" customFormat="1" ht="63.75">
      <c r="B2054" s="250"/>
      <c r="C2054" s="250"/>
      <c r="D2054" s="250"/>
      <c r="E2054" s="250"/>
      <c r="F2054" s="251"/>
      <c r="G2054" s="250"/>
      <c r="H2054" s="250" t="s">
        <v>7965</v>
      </c>
      <c r="I2054" s="252"/>
      <c r="J2054" s="255" t="s">
        <v>11735</v>
      </c>
      <c r="K2054" s="254"/>
      <c r="L2054" s="28"/>
      <c r="M2054" s="28"/>
      <c r="N2054" s="29"/>
    </row>
    <row r="2055" spans="2:14" s="30" customFormat="1">
      <c r="B2055" s="250"/>
      <c r="C2055" s="250"/>
      <c r="D2055" s="250"/>
      <c r="E2055" s="250"/>
      <c r="F2055" s="251"/>
      <c r="G2055" s="250"/>
      <c r="H2055" s="250"/>
      <c r="I2055" s="252" t="s">
        <v>7966</v>
      </c>
      <c r="J2055" s="255" t="s">
        <v>7967</v>
      </c>
      <c r="K2055" s="254" t="s">
        <v>10255</v>
      </c>
      <c r="L2055" s="28" t="s">
        <v>7968</v>
      </c>
      <c r="M2055" s="28"/>
      <c r="N2055" s="29"/>
    </row>
    <row r="2056" spans="2:14" s="30" customFormat="1">
      <c r="B2056" s="250"/>
      <c r="C2056" s="250"/>
      <c r="D2056" s="250"/>
      <c r="E2056" s="250"/>
      <c r="F2056" s="251"/>
      <c r="G2056" s="250"/>
      <c r="H2056" s="250"/>
      <c r="I2056" s="252" t="s">
        <v>7969</v>
      </c>
      <c r="J2056" s="255" t="s">
        <v>7970</v>
      </c>
      <c r="K2056" s="254" t="s">
        <v>10255</v>
      </c>
      <c r="L2056" s="28" t="s">
        <v>7968</v>
      </c>
      <c r="M2056" s="28"/>
      <c r="N2056" s="29"/>
    </row>
    <row r="2057" spans="2:14" s="30" customFormat="1">
      <c r="B2057" s="250"/>
      <c r="C2057" s="250"/>
      <c r="D2057" s="250"/>
      <c r="E2057" s="250"/>
      <c r="F2057" s="251"/>
      <c r="G2057" s="250"/>
      <c r="H2057" s="250"/>
      <c r="I2057" s="252" t="s">
        <v>7971</v>
      </c>
      <c r="J2057" s="255" t="s">
        <v>7972</v>
      </c>
      <c r="K2057" s="254" t="s">
        <v>10255</v>
      </c>
      <c r="L2057" s="28" t="s">
        <v>7968</v>
      </c>
      <c r="M2057" s="28"/>
      <c r="N2057" s="29"/>
    </row>
    <row r="2058" spans="2:14" s="30" customFormat="1">
      <c r="B2058" s="250"/>
      <c r="C2058" s="250"/>
      <c r="D2058" s="250"/>
      <c r="E2058" s="250"/>
      <c r="F2058" s="251"/>
      <c r="G2058" s="250"/>
      <c r="H2058" s="250"/>
      <c r="I2058" s="252" t="s">
        <v>7973</v>
      </c>
      <c r="J2058" s="255" t="s">
        <v>7974</v>
      </c>
      <c r="K2058" s="254" t="s">
        <v>10255</v>
      </c>
      <c r="L2058" s="28" t="s">
        <v>7968</v>
      </c>
      <c r="M2058" s="28"/>
      <c r="N2058" s="29"/>
    </row>
    <row r="2059" spans="2:14" s="30" customFormat="1">
      <c r="B2059" s="250"/>
      <c r="C2059" s="250"/>
      <c r="D2059" s="250"/>
      <c r="E2059" s="250"/>
      <c r="F2059" s="251"/>
      <c r="G2059" s="250"/>
      <c r="H2059" s="250"/>
      <c r="I2059" s="252" t="s">
        <v>7975</v>
      </c>
      <c r="J2059" s="255" t="s">
        <v>7976</v>
      </c>
      <c r="K2059" s="254" t="s">
        <v>10255</v>
      </c>
      <c r="L2059" s="28" t="s">
        <v>7968</v>
      </c>
      <c r="M2059" s="28"/>
      <c r="N2059" s="29"/>
    </row>
    <row r="2060" spans="2:14" s="30" customFormat="1">
      <c r="B2060" s="250"/>
      <c r="C2060" s="250"/>
      <c r="D2060" s="250"/>
      <c r="E2060" s="250"/>
      <c r="F2060" s="251"/>
      <c r="G2060" s="250"/>
      <c r="H2060" s="250" t="s">
        <v>7977</v>
      </c>
      <c r="I2060" s="252"/>
      <c r="J2060" s="255" t="s">
        <v>7978</v>
      </c>
      <c r="K2060" s="254"/>
      <c r="L2060" s="28"/>
      <c r="M2060" s="28"/>
      <c r="N2060" s="29"/>
    </row>
    <row r="2061" spans="2:14" s="30" customFormat="1" ht="51">
      <c r="B2061" s="250"/>
      <c r="C2061" s="250"/>
      <c r="D2061" s="250"/>
      <c r="E2061" s="250"/>
      <c r="F2061" s="251"/>
      <c r="G2061" s="250"/>
      <c r="H2061" s="256"/>
      <c r="I2061" s="252" t="s">
        <v>7979</v>
      </c>
      <c r="J2061" s="253" t="s">
        <v>7980</v>
      </c>
      <c r="K2061" s="211" t="s">
        <v>10980</v>
      </c>
      <c r="L2061" s="28" t="s">
        <v>7981</v>
      </c>
      <c r="M2061" s="28"/>
      <c r="N2061" s="29" t="s">
        <v>7982</v>
      </c>
    </row>
    <row r="2062" spans="2:14" s="30" customFormat="1" ht="25.5">
      <c r="B2062" s="250"/>
      <c r="C2062" s="250"/>
      <c r="D2062" s="250"/>
      <c r="E2062" s="250"/>
      <c r="F2062" s="251"/>
      <c r="G2062" s="250"/>
      <c r="H2062" s="250"/>
      <c r="I2062" s="252" t="s">
        <v>7983</v>
      </c>
      <c r="J2062" s="253" t="s">
        <v>7984</v>
      </c>
      <c r="K2062" s="211" t="s">
        <v>10980</v>
      </c>
      <c r="L2062" s="28" t="s">
        <v>7985</v>
      </c>
      <c r="M2062" s="28"/>
      <c r="N2062" s="29"/>
    </row>
    <row r="2063" spans="2:14" s="30" customFormat="1" ht="76.5">
      <c r="B2063" s="250"/>
      <c r="C2063" s="250"/>
      <c r="D2063" s="250"/>
      <c r="E2063" s="250"/>
      <c r="F2063" s="251"/>
      <c r="G2063" s="250"/>
      <c r="H2063" s="250" t="s">
        <v>7986</v>
      </c>
      <c r="I2063" s="252" t="s">
        <v>7987</v>
      </c>
      <c r="J2063" s="253" t="s">
        <v>7988</v>
      </c>
      <c r="K2063" s="211" t="s">
        <v>10980</v>
      </c>
      <c r="L2063" s="28" t="s">
        <v>7989</v>
      </c>
      <c r="M2063" s="28"/>
      <c r="N2063" s="29" t="s">
        <v>7990</v>
      </c>
    </row>
    <row r="2064" spans="2:14" s="30" customFormat="1" ht="38.25">
      <c r="B2064" s="250"/>
      <c r="C2064" s="250"/>
      <c r="D2064" s="250"/>
      <c r="E2064" s="250"/>
      <c r="F2064" s="251"/>
      <c r="G2064" s="250"/>
      <c r="H2064" s="250" t="s">
        <v>7991</v>
      </c>
      <c r="I2064" s="252" t="s">
        <v>7992</v>
      </c>
      <c r="J2064" s="255" t="s">
        <v>7993</v>
      </c>
      <c r="K2064" s="211" t="s">
        <v>10980</v>
      </c>
      <c r="L2064" s="28">
        <v>93050000</v>
      </c>
      <c r="M2064" s="28"/>
      <c r="N2064" s="29"/>
    </row>
    <row r="2065" spans="2:14" s="30" customFormat="1">
      <c r="B2065" s="250"/>
      <c r="C2065" s="250"/>
      <c r="D2065" s="250"/>
      <c r="E2065" s="250"/>
      <c r="F2065" s="251"/>
      <c r="G2065" s="250" t="s">
        <v>7994</v>
      </c>
      <c r="H2065" s="250" t="s">
        <v>7995</v>
      </c>
      <c r="I2065" s="252" t="s">
        <v>7996</v>
      </c>
      <c r="J2065" s="255" t="s">
        <v>7997</v>
      </c>
      <c r="K2065" s="254" t="s">
        <v>11279</v>
      </c>
      <c r="L2065" s="28"/>
      <c r="M2065" s="28"/>
      <c r="N2065" s="29"/>
    </row>
    <row r="2066" spans="2:14" s="30" customFormat="1" ht="25.5">
      <c r="B2066" s="250"/>
      <c r="C2066" s="250"/>
      <c r="D2066" s="250" t="s">
        <v>7998</v>
      </c>
      <c r="E2066" s="250"/>
      <c r="F2066" s="251"/>
      <c r="G2066" s="250"/>
      <c r="H2066" s="250"/>
      <c r="I2066" s="252"/>
      <c r="J2066" s="253" t="s">
        <v>7999</v>
      </c>
      <c r="K2066" s="254"/>
      <c r="L2066" s="28"/>
      <c r="M2066" s="28"/>
      <c r="N2066" s="29"/>
    </row>
    <row r="2067" spans="2:14" s="30" customFormat="1" ht="25.5">
      <c r="B2067" s="250"/>
      <c r="C2067" s="250"/>
      <c r="D2067" s="250"/>
      <c r="E2067" s="250" t="s">
        <v>8000</v>
      </c>
      <c r="F2067" s="251" t="s">
        <v>8001</v>
      </c>
      <c r="G2067" s="250"/>
      <c r="H2067" s="250"/>
      <c r="I2067" s="252"/>
      <c r="J2067" s="253" t="s">
        <v>8002</v>
      </c>
      <c r="K2067" s="254"/>
      <c r="L2067" s="28"/>
      <c r="M2067" s="28"/>
      <c r="N2067" s="29"/>
    </row>
    <row r="2068" spans="2:14" s="30" customFormat="1" ht="25.5">
      <c r="B2068" s="250"/>
      <c r="C2068" s="250"/>
      <c r="D2068" s="250"/>
      <c r="E2068" s="250"/>
      <c r="F2068" s="251"/>
      <c r="G2068" s="250" t="s">
        <v>8003</v>
      </c>
      <c r="H2068" s="250"/>
      <c r="I2068" s="252"/>
      <c r="J2068" s="253" t="s">
        <v>8004</v>
      </c>
      <c r="K2068" s="254"/>
      <c r="L2068" s="28"/>
      <c r="M2068" s="28"/>
      <c r="N2068" s="29"/>
    </row>
    <row r="2069" spans="2:14" s="30" customFormat="1">
      <c r="B2069" s="250"/>
      <c r="C2069" s="250"/>
      <c r="D2069" s="250"/>
      <c r="E2069" s="250"/>
      <c r="F2069" s="251"/>
      <c r="G2069" s="250"/>
      <c r="H2069" s="250" t="s">
        <v>8005</v>
      </c>
      <c r="I2069" s="252" t="s">
        <v>8006</v>
      </c>
      <c r="J2069" s="253" t="s">
        <v>8007</v>
      </c>
      <c r="K2069" s="254" t="s">
        <v>11279</v>
      </c>
      <c r="L2069" s="28"/>
      <c r="M2069" s="28"/>
      <c r="N2069" s="29"/>
    </row>
    <row r="2070" spans="2:14" s="30" customFormat="1">
      <c r="B2070" s="250"/>
      <c r="C2070" s="250"/>
      <c r="D2070" s="250"/>
      <c r="E2070" s="250"/>
      <c r="F2070" s="251"/>
      <c r="G2070" s="250"/>
      <c r="H2070" s="250" t="s">
        <v>8008</v>
      </c>
      <c r="I2070" s="252" t="s">
        <v>8009</v>
      </c>
      <c r="J2070" s="253" t="s">
        <v>8010</v>
      </c>
      <c r="K2070" s="254" t="s">
        <v>11279</v>
      </c>
      <c r="L2070" s="28"/>
      <c r="M2070" s="28"/>
      <c r="N2070" s="29"/>
    </row>
    <row r="2071" spans="2:14" s="30" customFormat="1">
      <c r="B2071" s="250"/>
      <c r="C2071" s="250"/>
      <c r="D2071" s="250"/>
      <c r="E2071" s="250"/>
      <c r="F2071" s="251"/>
      <c r="G2071" s="250"/>
      <c r="H2071" s="250" t="s">
        <v>8011</v>
      </c>
      <c r="I2071" s="252" t="s">
        <v>8012</v>
      </c>
      <c r="J2071" s="253" t="s">
        <v>8013</v>
      </c>
      <c r="K2071" s="254" t="s">
        <v>11279</v>
      </c>
      <c r="L2071" s="28"/>
      <c r="M2071" s="28"/>
      <c r="N2071" s="29"/>
    </row>
    <row r="2072" spans="2:14" s="30" customFormat="1" ht="89.25">
      <c r="B2072" s="250"/>
      <c r="C2072" s="250"/>
      <c r="D2072" s="250"/>
      <c r="E2072" s="250"/>
      <c r="F2072" s="251"/>
      <c r="G2072" s="250" t="s">
        <v>8014</v>
      </c>
      <c r="H2072" s="250" t="s">
        <v>8015</v>
      </c>
      <c r="I2072" s="252" t="s">
        <v>8016</v>
      </c>
      <c r="J2072" s="253" t="s">
        <v>8017</v>
      </c>
      <c r="K2072" s="254" t="s">
        <v>11279</v>
      </c>
      <c r="L2072" s="28"/>
      <c r="M2072" s="28"/>
      <c r="N2072" s="29" t="s">
        <v>8018</v>
      </c>
    </row>
    <row r="2073" spans="2:14" s="30" customFormat="1" ht="25.5">
      <c r="B2073" s="250"/>
      <c r="C2073" s="250"/>
      <c r="D2073" s="250"/>
      <c r="E2073" s="250" t="s">
        <v>8019</v>
      </c>
      <c r="F2073" s="251" t="s">
        <v>8020</v>
      </c>
      <c r="G2073" s="250"/>
      <c r="H2073" s="250"/>
      <c r="I2073" s="252"/>
      <c r="J2073" s="253" t="s">
        <v>8021</v>
      </c>
      <c r="K2073" s="254"/>
      <c r="L2073" s="28"/>
      <c r="M2073" s="28"/>
      <c r="N2073" s="29"/>
    </row>
    <row r="2074" spans="2:14" s="30" customFormat="1">
      <c r="B2074" s="250"/>
      <c r="C2074" s="250"/>
      <c r="D2074" s="250"/>
      <c r="E2074" s="250"/>
      <c r="F2074" s="251"/>
      <c r="G2074" s="250" t="s">
        <v>8022</v>
      </c>
      <c r="H2074" s="250"/>
      <c r="I2074" s="252"/>
      <c r="J2074" s="253" t="s">
        <v>8023</v>
      </c>
      <c r="K2074" s="254"/>
      <c r="L2074" s="28"/>
      <c r="M2074" s="28"/>
      <c r="N2074" s="29"/>
    </row>
    <row r="2075" spans="2:14" s="30" customFormat="1">
      <c r="B2075" s="250"/>
      <c r="C2075" s="250"/>
      <c r="D2075" s="250"/>
      <c r="E2075" s="250"/>
      <c r="F2075" s="251"/>
      <c r="G2075" s="250"/>
      <c r="H2075" s="250" t="s">
        <v>8024</v>
      </c>
      <c r="I2075" s="252"/>
      <c r="J2075" s="253" t="s">
        <v>8025</v>
      </c>
      <c r="K2075" s="254"/>
      <c r="L2075" s="28"/>
      <c r="M2075" s="28"/>
      <c r="N2075" s="29"/>
    </row>
    <row r="2076" spans="2:14" s="30" customFormat="1" ht="38.25">
      <c r="B2076" s="250"/>
      <c r="C2076" s="250"/>
      <c r="D2076" s="250"/>
      <c r="E2076" s="250"/>
      <c r="F2076" s="251"/>
      <c r="G2076" s="250"/>
      <c r="H2076" s="250"/>
      <c r="I2076" s="252" t="s">
        <v>8026</v>
      </c>
      <c r="J2076" s="253" t="s">
        <v>8027</v>
      </c>
      <c r="K2076" s="254" t="s">
        <v>11279</v>
      </c>
      <c r="L2076" s="28"/>
      <c r="M2076" s="28"/>
      <c r="N2076" s="29"/>
    </row>
    <row r="2077" spans="2:14" s="30" customFormat="1" ht="25.5">
      <c r="B2077" s="250"/>
      <c r="C2077" s="250"/>
      <c r="D2077" s="250"/>
      <c r="E2077" s="250"/>
      <c r="F2077" s="251"/>
      <c r="G2077" s="250"/>
      <c r="H2077" s="250"/>
      <c r="I2077" s="252" t="s">
        <v>8028</v>
      </c>
      <c r="J2077" s="253" t="s">
        <v>8029</v>
      </c>
      <c r="K2077" s="254" t="s">
        <v>11279</v>
      </c>
      <c r="L2077" s="28"/>
      <c r="M2077" s="28"/>
      <c r="N2077" s="29"/>
    </row>
    <row r="2078" spans="2:14" s="30" customFormat="1" ht="25.5">
      <c r="B2078" s="250"/>
      <c r="C2078" s="250"/>
      <c r="D2078" s="250"/>
      <c r="E2078" s="250"/>
      <c r="F2078" s="251"/>
      <c r="G2078" s="250"/>
      <c r="H2078" s="250"/>
      <c r="I2078" s="252" t="s">
        <v>8030</v>
      </c>
      <c r="J2078" s="253" t="s">
        <v>8031</v>
      </c>
      <c r="K2078" s="254" t="s">
        <v>11279</v>
      </c>
      <c r="L2078" s="28"/>
      <c r="M2078" s="28"/>
      <c r="N2078" s="29"/>
    </row>
    <row r="2079" spans="2:14" s="30" customFormat="1" ht="51">
      <c r="B2079" s="250"/>
      <c r="C2079" s="250"/>
      <c r="D2079" s="250"/>
      <c r="E2079" s="250"/>
      <c r="F2079" s="251"/>
      <c r="G2079" s="250"/>
      <c r="H2079" s="250"/>
      <c r="I2079" s="252" t="s">
        <v>8032</v>
      </c>
      <c r="J2079" s="253" t="s">
        <v>8033</v>
      </c>
      <c r="K2079" s="254" t="s">
        <v>11279</v>
      </c>
      <c r="L2079" s="28"/>
      <c r="M2079" s="28"/>
      <c r="N2079" s="29"/>
    </row>
    <row r="2080" spans="2:14" s="30" customFormat="1" ht="25.5">
      <c r="B2080" s="250"/>
      <c r="C2080" s="250"/>
      <c r="D2080" s="250"/>
      <c r="E2080" s="250"/>
      <c r="F2080" s="251"/>
      <c r="G2080" s="250"/>
      <c r="H2080" s="250" t="s">
        <v>8034</v>
      </c>
      <c r="I2080" s="252"/>
      <c r="J2080" s="253" t="s">
        <v>8035</v>
      </c>
      <c r="K2080" s="254"/>
      <c r="L2080" s="28"/>
      <c r="M2080" s="28"/>
      <c r="N2080" s="29"/>
    </row>
    <row r="2081" spans="2:14" s="30" customFormat="1">
      <c r="B2081" s="250"/>
      <c r="C2081" s="250"/>
      <c r="D2081" s="250"/>
      <c r="E2081" s="250"/>
      <c r="F2081" s="251"/>
      <c r="G2081" s="250"/>
      <c r="H2081" s="250"/>
      <c r="I2081" s="252" t="s">
        <v>8036</v>
      </c>
      <c r="J2081" s="253" t="s">
        <v>8037</v>
      </c>
      <c r="K2081" s="254" t="s">
        <v>11279</v>
      </c>
      <c r="L2081" s="28"/>
      <c r="M2081" s="28"/>
      <c r="N2081" s="29"/>
    </row>
    <row r="2082" spans="2:14" s="30" customFormat="1">
      <c r="B2082" s="250"/>
      <c r="C2082" s="250"/>
      <c r="D2082" s="250"/>
      <c r="E2082" s="250"/>
      <c r="F2082" s="251"/>
      <c r="G2082" s="250"/>
      <c r="H2082" s="250"/>
      <c r="I2082" s="252" t="s">
        <v>8038</v>
      </c>
      <c r="J2082" s="253" t="s">
        <v>8039</v>
      </c>
      <c r="K2082" s="254" t="s">
        <v>11279</v>
      </c>
      <c r="L2082" s="28"/>
      <c r="M2082" s="28"/>
      <c r="N2082" s="29"/>
    </row>
    <row r="2083" spans="2:14" s="30" customFormat="1" ht="25.5">
      <c r="B2083" s="250"/>
      <c r="C2083" s="250"/>
      <c r="D2083" s="250"/>
      <c r="E2083" s="250"/>
      <c r="F2083" s="251"/>
      <c r="G2083" s="250"/>
      <c r="H2083" s="250"/>
      <c r="I2083" s="252" t="s">
        <v>8040</v>
      </c>
      <c r="J2083" s="253" t="s">
        <v>8041</v>
      </c>
      <c r="K2083" s="254" t="s">
        <v>11279</v>
      </c>
      <c r="L2083" s="28"/>
      <c r="M2083" s="28"/>
      <c r="N2083" s="29"/>
    </row>
    <row r="2084" spans="2:14" s="30" customFormat="1">
      <c r="B2084" s="250"/>
      <c r="C2084" s="250"/>
      <c r="D2084" s="250"/>
      <c r="E2084" s="250"/>
      <c r="F2084" s="251"/>
      <c r="G2084" s="250" t="s">
        <v>8042</v>
      </c>
      <c r="H2084" s="250" t="s">
        <v>8043</v>
      </c>
      <c r="I2084" s="252"/>
      <c r="J2084" s="253" t="s">
        <v>8044</v>
      </c>
      <c r="K2084" s="254"/>
      <c r="L2084" s="28"/>
      <c r="M2084" s="28"/>
      <c r="N2084" s="29"/>
    </row>
    <row r="2085" spans="2:14" s="30" customFormat="1" ht="25.5">
      <c r="B2085" s="250"/>
      <c r="C2085" s="250"/>
      <c r="D2085" s="250"/>
      <c r="E2085" s="250"/>
      <c r="F2085" s="251"/>
      <c r="G2085" s="250"/>
      <c r="H2085" s="250"/>
      <c r="I2085" s="252" t="s">
        <v>8045</v>
      </c>
      <c r="J2085" s="253" t="s">
        <v>8046</v>
      </c>
      <c r="K2085" s="254" t="s">
        <v>11279</v>
      </c>
      <c r="L2085" s="28"/>
      <c r="M2085" s="28"/>
      <c r="N2085" s="29"/>
    </row>
    <row r="2086" spans="2:14" s="30" customFormat="1">
      <c r="B2086" s="250"/>
      <c r="C2086" s="250"/>
      <c r="D2086" s="250"/>
      <c r="E2086" s="250"/>
      <c r="F2086" s="251"/>
      <c r="G2086" s="250"/>
      <c r="H2086" s="250"/>
      <c r="I2086" s="252" t="s">
        <v>8047</v>
      </c>
      <c r="J2086" s="253" t="s">
        <v>8048</v>
      </c>
      <c r="K2086" s="254" t="s">
        <v>11279</v>
      </c>
      <c r="L2086" s="28"/>
      <c r="M2086" s="28"/>
      <c r="N2086" s="29"/>
    </row>
    <row r="2087" spans="2:14" s="30" customFormat="1">
      <c r="B2087" s="250"/>
      <c r="C2087" s="250"/>
      <c r="D2087" s="250"/>
      <c r="E2087" s="250"/>
      <c r="F2087" s="251"/>
      <c r="G2087" s="250" t="s">
        <v>8049</v>
      </c>
      <c r="H2087" s="250" t="s">
        <v>8050</v>
      </c>
      <c r="I2087" s="252"/>
      <c r="J2087" s="253" t="s">
        <v>8051</v>
      </c>
      <c r="K2087" s="254"/>
      <c r="L2087" s="28"/>
      <c r="M2087" s="28"/>
      <c r="N2087" s="29"/>
    </row>
    <row r="2088" spans="2:14" s="30" customFormat="1">
      <c r="B2088" s="250"/>
      <c r="C2088" s="250"/>
      <c r="D2088" s="250"/>
      <c r="E2088" s="250"/>
      <c r="F2088" s="251"/>
      <c r="G2088" s="250"/>
      <c r="H2088" s="250"/>
      <c r="I2088" s="252" t="s">
        <v>8052</v>
      </c>
      <c r="J2088" s="264" t="s">
        <v>8053</v>
      </c>
      <c r="K2088" s="254" t="s">
        <v>11279</v>
      </c>
      <c r="L2088" s="28"/>
      <c r="M2088" s="28"/>
      <c r="N2088" s="29"/>
    </row>
    <row r="2089" spans="2:14" s="30" customFormat="1" ht="63.75">
      <c r="B2089" s="250"/>
      <c r="C2089" s="250"/>
      <c r="D2089" s="250"/>
      <c r="E2089" s="250"/>
      <c r="F2089" s="251"/>
      <c r="G2089" s="250"/>
      <c r="H2089" s="250"/>
      <c r="I2089" s="252" t="s">
        <v>8054</v>
      </c>
      <c r="J2089" s="253" t="s">
        <v>8055</v>
      </c>
      <c r="K2089" s="254" t="s">
        <v>11279</v>
      </c>
      <c r="L2089" s="28"/>
      <c r="M2089" s="28"/>
      <c r="N2089" s="29" t="s">
        <v>8056</v>
      </c>
    </row>
    <row r="2090" spans="2:14" s="30" customFormat="1" ht="25.5">
      <c r="B2090" s="250"/>
      <c r="C2090" s="250"/>
      <c r="D2090" s="250"/>
      <c r="E2090" s="250" t="s">
        <v>8057</v>
      </c>
      <c r="F2090" s="251" t="s">
        <v>8058</v>
      </c>
      <c r="G2090" s="250"/>
      <c r="H2090" s="250"/>
      <c r="I2090" s="252"/>
      <c r="J2090" s="253" t="s">
        <v>8059</v>
      </c>
      <c r="K2090" s="254"/>
      <c r="L2090" s="28"/>
      <c r="M2090" s="28"/>
      <c r="N2090" s="29"/>
    </row>
    <row r="2091" spans="2:14" s="30" customFormat="1" ht="38.25">
      <c r="B2091" s="250"/>
      <c r="C2091" s="250"/>
      <c r="D2091" s="250"/>
      <c r="E2091" s="250"/>
      <c r="F2091" s="251"/>
      <c r="G2091" s="250" t="s">
        <v>8060</v>
      </c>
      <c r="H2091" s="250"/>
      <c r="I2091" s="252"/>
      <c r="J2091" s="255" t="s">
        <v>8061</v>
      </c>
      <c r="K2091" s="254"/>
      <c r="L2091" s="28"/>
      <c r="M2091" s="28"/>
      <c r="N2091" s="29" t="s">
        <v>8062</v>
      </c>
    </row>
    <row r="2092" spans="2:14" s="30" customFormat="1" ht="38.25">
      <c r="B2092" s="250"/>
      <c r="C2092" s="250"/>
      <c r="D2092" s="250"/>
      <c r="E2092" s="250"/>
      <c r="F2092" s="251"/>
      <c r="G2092" s="250"/>
      <c r="H2092" s="250" t="s">
        <v>8063</v>
      </c>
      <c r="I2092" s="252"/>
      <c r="J2092" s="255" t="s">
        <v>8064</v>
      </c>
      <c r="K2092" s="254"/>
      <c r="L2092" s="28"/>
      <c r="M2092" s="28"/>
      <c r="N2092" s="29" t="s">
        <v>8065</v>
      </c>
    </row>
    <row r="2093" spans="2:14" s="30" customFormat="1">
      <c r="B2093" s="250"/>
      <c r="C2093" s="250"/>
      <c r="D2093" s="250"/>
      <c r="E2093" s="250"/>
      <c r="F2093" s="251"/>
      <c r="G2093" s="250"/>
      <c r="H2093" s="250"/>
      <c r="I2093" s="252" t="s">
        <v>8066</v>
      </c>
      <c r="J2093" s="255" t="s">
        <v>8067</v>
      </c>
      <c r="K2093" s="254" t="s">
        <v>8910</v>
      </c>
      <c r="L2093" s="28">
        <v>82111000</v>
      </c>
      <c r="M2093" s="28" t="s">
        <v>8068</v>
      </c>
      <c r="N2093" s="29"/>
    </row>
    <row r="2094" spans="2:14" s="30" customFormat="1" ht="76.5">
      <c r="B2094" s="250"/>
      <c r="C2094" s="250"/>
      <c r="D2094" s="250"/>
      <c r="E2094" s="250"/>
      <c r="F2094" s="251"/>
      <c r="G2094" s="250"/>
      <c r="H2094" s="250"/>
      <c r="I2094" s="252" t="s">
        <v>8069</v>
      </c>
      <c r="J2094" s="255" t="s">
        <v>8070</v>
      </c>
      <c r="K2094" s="254" t="s">
        <v>8910</v>
      </c>
      <c r="L2094" s="28">
        <v>82119000</v>
      </c>
      <c r="M2094" s="28" t="s">
        <v>8068</v>
      </c>
      <c r="N2094" s="29" t="s">
        <v>8071</v>
      </c>
    </row>
    <row r="2095" spans="2:14" s="30" customFormat="1" ht="38.25">
      <c r="B2095" s="250"/>
      <c r="C2095" s="250"/>
      <c r="D2095" s="250"/>
      <c r="E2095" s="250"/>
      <c r="F2095" s="251"/>
      <c r="G2095" s="250"/>
      <c r="H2095" s="250"/>
      <c r="I2095" s="252" t="s">
        <v>8072</v>
      </c>
      <c r="J2095" s="255" t="s">
        <v>8073</v>
      </c>
      <c r="K2095" s="254" t="s">
        <v>8910</v>
      </c>
      <c r="L2095" s="28">
        <v>82130000</v>
      </c>
      <c r="M2095" s="28" t="s">
        <v>8068</v>
      </c>
      <c r="N2095" s="29" t="s">
        <v>8074</v>
      </c>
    </row>
    <row r="2096" spans="2:14" s="30" customFormat="1" ht="25.5">
      <c r="B2096" s="250"/>
      <c r="C2096" s="250"/>
      <c r="D2096" s="250"/>
      <c r="E2096" s="250"/>
      <c r="F2096" s="251"/>
      <c r="G2096" s="250"/>
      <c r="H2096" s="250" t="s">
        <v>8075</v>
      </c>
      <c r="I2096" s="252"/>
      <c r="J2096" s="255" t="s">
        <v>8076</v>
      </c>
      <c r="K2096" s="254"/>
      <c r="L2096" s="28"/>
      <c r="M2096" s="28"/>
      <c r="N2096" s="29"/>
    </row>
    <row r="2097" spans="2:14" s="30" customFormat="1">
      <c r="B2097" s="250"/>
      <c r="C2097" s="250"/>
      <c r="D2097" s="250"/>
      <c r="E2097" s="250"/>
      <c r="F2097" s="251"/>
      <c r="G2097" s="250"/>
      <c r="H2097" s="250"/>
      <c r="I2097" s="252" t="s">
        <v>8077</v>
      </c>
      <c r="J2097" s="255" t="s">
        <v>8078</v>
      </c>
      <c r="K2097" s="254" t="s">
        <v>8910</v>
      </c>
      <c r="L2097" s="28">
        <v>82121000</v>
      </c>
      <c r="M2097" s="28" t="s">
        <v>8068</v>
      </c>
      <c r="N2097" s="29"/>
    </row>
    <row r="2098" spans="2:14" s="30" customFormat="1" ht="25.5">
      <c r="B2098" s="250"/>
      <c r="C2098" s="250"/>
      <c r="D2098" s="250"/>
      <c r="E2098" s="250"/>
      <c r="F2098" s="251"/>
      <c r="G2098" s="250"/>
      <c r="H2098" s="250"/>
      <c r="I2098" s="252" t="s">
        <v>8079</v>
      </c>
      <c r="J2098" s="255" t="s">
        <v>8080</v>
      </c>
      <c r="K2098" s="254" t="s">
        <v>8910</v>
      </c>
      <c r="L2098" s="28">
        <v>82122000</v>
      </c>
      <c r="M2098" s="28" t="s">
        <v>8068</v>
      </c>
      <c r="N2098" s="29" t="s">
        <v>8081</v>
      </c>
    </row>
    <row r="2099" spans="2:14" s="30" customFormat="1">
      <c r="B2099" s="250"/>
      <c r="C2099" s="250"/>
      <c r="D2099" s="250"/>
      <c r="E2099" s="250"/>
      <c r="F2099" s="251"/>
      <c r="G2099" s="250"/>
      <c r="H2099" s="250"/>
      <c r="I2099" s="252" t="s">
        <v>8082</v>
      </c>
      <c r="J2099" s="255" t="s">
        <v>8083</v>
      </c>
      <c r="K2099" s="254" t="s">
        <v>8910</v>
      </c>
      <c r="L2099" s="28">
        <v>82129000</v>
      </c>
      <c r="M2099" s="28"/>
      <c r="N2099" s="29"/>
    </row>
    <row r="2100" spans="2:14" s="30" customFormat="1" ht="25.5">
      <c r="B2100" s="250"/>
      <c r="C2100" s="250"/>
      <c r="D2100" s="250"/>
      <c r="E2100" s="250"/>
      <c r="F2100" s="251"/>
      <c r="G2100" s="250"/>
      <c r="H2100" s="250" t="s">
        <v>8084</v>
      </c>
      <c r="I2100" s="252"/>
      <c r="J2100" s="255" t="s">
        <v>8085</v>
      </c>
      <c r="K2100" s="254"/>
      <c r="L2100" s="28"/>
      <c r="M2100" s="28"/>
      <c r="N2100" s="29"/>
    </row>
    <row r="2101" spans="2:14" s="30" customFormat="1" ht="25.5">
      <c r="B2101" s="250"/>
      <c r="C2101" s="250"/>
      <c r="D2101" s="250"/>
      <c r="E2101" s="250"/>
      <c r="F2101" s="251"/>
      <c r="G2101" s="250"/>
      <c r="H2101" s="250"/>
      <c r="I2101" s="252" t="s">
        <v>8086</v>
      </c>
      <c r="J2101" s="255" t="s">
        <v>8087</v>
      </c>
      <c r="K2101" s="254" t="s">
        <v>8910</v>
      </c>
      <c r="L2101" s="28">
        <v>82142000</v>
      </c>
      <c r="M2101" s="28" t="s">
        <v>8068</v>
      </c>
      <c r="N2101" s="29"/>
    </row>
    <row r="2102" spans="2:14" s="30" customFormat="1" ht="89.25">
      <c r="B2102" s="250"/>
      <c r="C2102" s="250"/>
      <c r="D2102" s="250"/>
      <c r="E2102" s="250"/>
      <c r="F2102" s="251"/>
      <c r="G2102" s="250"/>
      <c r="H2102" s="250"/>
      <c r="I2102" s="252" t="s">
        <v>8088</v>
      </c>
      <c r="J2102" s="255" t="s">
        <v>8089</v>
      </c>
      <c r="K2102" s="254" t="s">
        <v>8910</v>
      </c>
      <c r="L2102" s="28" t="s">
        <v>8090</v>
      </c>
      <c r="M2102" s="28" t="s">
        <v>8068</v>
      </c>
      <c r="N2102" s="29" t="s">
        <v>8091</v>
      </c>
    </row>
    <row r="2103" spans="2:14" s="30" customFormat="1" ht="38.25">
      <c r="B2103" s="250"/>
      <c r="C2103" s="250"/>
      <c r="D2103" s="250"/>
      <c r="E2103" s="250"/>
      <c r="F2103" s="251"/>
      <c r="G2103" s="250"/>
      <c r="H2103" s="250" t="s">
        <v>8092</v>
      </c>
      <c r="I2103" s="252" t="s">
        <v>8093</v>
      </c>
      <c r="J2103" s="255" t="s">
        <v>8094</v>
      </c>
      <c r="K2103" s="254" t="s">
        <v>8910</v>
      </c>
      <c r="L2103" s="28">
        <v>82150000</v>
      </c>
      <c r="M2103" s="28" t="s">
        <v>8095</v>
      </c>
      <c r="N2103" s="29" t="s">
        <v>8096</v>
      </c>
    </row>
    <row r="2104" spans="2:14" s="30" customFormat="1" ht="25.5">
      <c r="B2104" s="250"/>
      <c r="C2104" s="250"/>
      <c r="D2104" s="250"/>
      <c r="E2104" s="250"/>
      <c r="F2104" s="251"/>
      <c r="G2104" s="250"/>
      <c r="H2104" s="250" t="s">
        <v>8097</v>
      </c>
      <c r="I2104" s="252" t="s">
        <v>8098</v>
      </c>
      <c r="J2104" s="255" t="s">
        <v>6344</v>
      </c>
      <c r="K2104" s="254" t="s">
        <v>10643</v>
      </c>
      <c r="L2104" s="28">
        <v>93070000</v>
      </c>
      <c r="M2104" s="28" t="s">
        <v>8068</v>
      </c>
      <c r="N2104" s="29"/>
    </row>
    <row r="2105" spans="2:14" s="30" customFormat="1">
      <c r="B2105" s="250"/>
      <c r="C2105" s="250"/>
      <c r="D2105" s="250"/>
      <c r="E2105" s="250"/>
      <c r="F2105" s="251"/>
      <c r="G2105" s="250"/>
      <c r="H2105" s="250" t="s">
        <v>6345</v>
      </c>
      <c r="I2105" s="252" t="s">
        <v>6346</v>
      </c>
      <c r="J2105" s="255" t="s">
        <v>6347</v>
      </c>
      <c r="K2105" s="254" t="s">
        <v>11279</v>
      </c>
      <c r="L2105" s="28"/>
      <c r="M2105" s="28"/>
      <c r="N2105" s="29"/>
    </row>
    <row r="2106" spans="2:14" s="30" customFormat="1">
      <c r="B2106" s="250"/>
      <c r="C2106" s="250"/>
      <c r="D2106" s="250"/>
      <c r="E2106" s="250"/>
      <c r="F2106" s="251"/>
      <c r="G2106" s="250" t="s">
        <v>6348</v>
      </c>
      <c r="H2106" s="250"/>
      <c r="I2106" s="252"/>
      <c r="J2106" s="255" t="s">
        <v>6349</v>
      </c>
      <c r="K2106" s="254"/>
      <c r="L2106" s="28"/>
      <c r="M2106" s="28"/>
      <c r="N2106" s="29"/>
    </row>
    <row r="2107" spans="2:14" s="30" customFormat="1" ht="25.5">
      <c r="B2107" s="250"/>
      <c r="C2107" s="250"/>
      <c r="D2107" s="250"/>
      <c r="E2107" s="250"/>
      <c r="F2107" s="251"/>
      <c r="G2107" s="250"/>
      <c r="H2107" s="250" t="s">
        <v>6350</v>
      </c>
      <c r="I2107" s="252"/>
      <c r="J2107" s="255" t="s">
        <v>6351</v>
      </c>
      <c r="K2107" s="254"/>
      <c r="L2107" s="28"/>
      <c r="M2107" s="28"/>
      <c r="N2107" s="29"/>
    </row>
    <row r="2108" spans="2:14" s="30" customFormat="1">
      <c r="B2108" s="250"/>
      <c r="C2108" s="250"/>
      <c r="D2108" s="250"/>
      <c r="E2108" s="250"/>
      <c r="F2108" s="251"/>
      <c r="G2108" s="250"/>
      <c r="H2108" s="250"/>
      <c r="I2108" s="252" t="s">
        <v>6352</v>
      </c>
      <c r="J2108" s="255" t="s">
        <v>6353</v>
      </c>
      <c r="K2108" s="254" t="s">
        <v>8910</v>
      </c>
      <c r="L2108" s="28">
        <v>83011000</v>
      </c>
      <c r="M2108" s="28" t="s">
        <v>6354</v>
      </c>
      <c r="N2108" s="29"/>
    </row>
    <row r="2109" spans="2:14" s="30" customFormat="1" ht="25.5">
      <c r="B2109" s="250"/>
      <c r="C2109" s="250"/>
      <c r="D2109" s="250"/>
      <c r="E2109" s="250"/>
      <c r="F2109" s="251"/>
      <c r="G2109" s="250"/>
      <c r="H2109" s="250"/>
      <c r="I2109" s="252" t="s">
        <v>6355</v>
      </c>
      <c r="J2109" s="255" t="s">
        <v>6356</v>
      </c>
      <c r="K2109" s="254" t="s">
        <v>8910</v>
      </c>
      <c r="L2109" s="28">
        <v>83012000</v>
      </c>
      <c r="M2109" s="28" t="s">
        <v>6354</v>
      </c>
      <c r="N2109" s="29"/>
    </row>
    <row r="2110" spans="2:14" s="30" customFormat="1" ht="25.5">
      <c r="B2110" s="250"/>
      <c r="C2110" s="250"/>
      <c r="D2110" s="250"/>
      <c r="E2110" s="250"/>
      <c r="F2110" s="251"/>
      <c r="G2110" s="250"/>
      <c r="H2110" s="250"/>
      <c r="I2110" s="252" t="s">
        <v>6357</v>
      </c>
      <c r="J2110" s="255" t="s">
        <v>6358</v>
      </c>
      <c r="K2110" s="254" t="s">
        <v>8910</v>
      </c>
      <c r="L2110" s="28">
        <v>83013000</v>
      </c>
      <c r="M2110" s="28" t="s">
        <v>6354</v>
      </c>
      <c r="N2110" s="29"/>
    </row>
    <row r="2111" spans="2:14" s="30" customFormat="1">
      <c r="B2111" s="250"/>
      <c r="C2111" s="250"/>
      <c r="D2111" s="250"/>
      <c r="E2111" s="250"/>
      <c r="F2111" s="251"/>
      <c r="G2111" s="250"/>
      <c r="H2111" s="250" t="s">
        <v>6359</v>
      </c>
      <c r="I2111" s="252" t="s">
        <v>6360</v>
      </c>
      <c r="J2111" s="255" t="s">
        <v>6361</v>
      </c>
      <c r="K2111" s="254" t="s">
        <v>8910</v>
      </c>
      <c r="L2111" s="28">
        <v>83014000</v>
      </c>
      <c r="M2111" s="28" t="s">
        <v>6354</v>
      </c>
      <c r="N2111" s="29"/>
    </row>
    <row r="2112" spans="2:14" s="30" customFormat="1" ht="51">
      <c r="B2112" s="250"/>
      <c r="C2112" s="250"/>
      <c r="D2112" s="250"/>
      <c r="E2112" s="250"/>
      <c r="F2112" s="251"/>
      <c r="G2112" s="250"/>
      <c r="H2112" s="250" t="s">
        <v>6362</v>
      </c>
      <c r="I2112" s="252" t="s">
        <v>6363</v>
      </c>
      <c r="J2112" s="255" t="s">
        <v>6364</v>
      </c>
      <c r="K2112" s="254" t="s">
        <v>8747</v>
      </c>
      <c r="L2112" s="28" t="s">
        <v>6365</v>
      </c>
      <c r="M2112" s="28"/>
      <c r="N2112" s="29" t="s">
        <v>6366</v>
      </c>
    </row>
    <row r="2113" spans="2:14" s="30" customFormat="1" ht="63.75">
      <c r="B2113" s="250"/>
      <c r="C2113" s="250"/>
      <c r="D2113" s="250"/>
      <c r="E2113" s="250"/>
      <c r="F2113" s="251"/>
      <c r="G2113" s="250"/>
      <c r="H2113" s="250" t="s">
        <v>6367</v>
      </c>
      <c r="I2113" s="252" t="s">
        <v>6368</v>
      </c>
      <c r="J2113" s="255" t="s">
        <v>6369</v>
      </c>
      <c r="K2113" s="254" t="s">
        <v>8747</v>
      </c>
      <c r="L2113" s="28">
        <v>83020000</v>
      </c>
      <c r="M2113" s="28">
        <v>2899080</v>
      </c>
      <c r="N2113" s="29" t="s">
        <v>6370</v>
      </c>
    </row>
    <row r="2114" spans="2:14" s="30" customFormat="1">
      <c r="B2114" s="250"/>
      <c r="C2114" s="250"/>
      <c r="D2114" s="250"/>
      <c r="E2114" s="250"/>
      <c r="F2114" s="251"/>
      <c r="G2114" s="250"/>
      <c r="H2114" s="250" t="s">
        <v>6371</v>
      </c>
      <c r="I2114" s="252" t="s">
        <v>6372</v>
      </c>
      <c r="J2114" s="255" t="s">
        <v>6373</v>
      </c>
      <c r="K2114" s="254" t="s">
        <v>11279</v>
      </c>
      <c r="L2114" s="28"/>
      <c r="M2114" s="28"/>
      <c r="N2114" s="29"/>
    </row>
    <row r="2115" spans="2:14" s="30" customFormat="1">
      <c r="B2115" s="250"/>
      <c r="C2115" s="250"/>
      <c r="D2115" s="250"/>
      <c r="E2115" s="250"/>
      <c r="F2115" s="251"/>
      <c r="G2115" s="250" t="s">
        <v>6374</v>
      </c>
      <c r="H2115" s="250"/>
      <c r="I2115" s="252"/>
      <c r="J2115" s="255" t="s">
        <v>6375</v>
      </c>
      <c r="K2115" s="254"/>
      <c r="L2115" s="28"/>
      <c r="M2115" s="28"/>
      <c r="N2115" s="29"/>
    </row>
    <row r="2116" spans="2:14" s="30" customFormat="1" ht="38.25">
      <c r="B2116" s="250"/>
      <c r="C2116" s="250"/>
      <c r="D2116" s="250"/>
      <c r="E2116" s="250"/>
      <c r="F2116" s="251"/>
      <c r="G2116" s="250"/>
      <c r="H2116" s="250" t="s">
        <v>6376</v>
      </c>
      <c r="I2116" s="252"/>
      <c r="J2116" s="255" t="s">
        <v>6377</v>
      </c>
      <c r="K2116" s="254"/>
      <c r="L2116" s="28"/>
      <c r="M2116" s="28"/>
      <c r="N2116" s="29"/>
    </row>
    <row r="2117" spans="2:14" s="30" customFormat="1">
      <c r="B2117" s="250"/>
      <c r="C2117" s="250"/>
      <c r="D2117" s="250"/>
      <c r="E2117" s="250"/>
      <c r="F2117" s="251"/>
      <c r="G2117" s="250"/>
      <c r="H2117" s="250"/>
      <c r="I2117" s="252" t="s">
        <v>6378</v>
      </c>
      <c r="J2117" s="255" t="s">
        <v>6379</v>
      </c>
      <c r="K2117" s="254" t="s">
        <v>10643</v>
      </c>
      <c r="L2117" s="28">
        <v>82011000</v>
      </c>
      <c r="M2117" s="28" t="s">
        <v>6380</v>
      </c>
      <c r="N2117" s="29"/>
    </row>
    <row r="2118" spans="2:14" s="30" customFormat="1">
      <c r="B2118" s="250"/>
      <c r="C2118" s="250"/>
      <c r="D2118" s="250"/>
      <c r="E2118" s="250"/>
      <c r="F2118" s="251"/>
      <c r="G2118" s="250"/>
      <c r="H2118" s="250"/>
      <c r="I2118" s="252" t="s">
        <v>6381</v>
      </c>
      <c r="J2118" s="255" t="s">
        <v>6382</v>
      </c>
      <c r="K2118" s="254" t="s">
        <v>10643</v>
      </c>
      <c r="L2118" s="28">
        <v>82012000</v>
      </c>
      <c r="M2118" s="28" t="s">
        <v>6380</v>
      </c>
      <c r="N2118" s="29"/>
    </row>
    <row r="2119" spans="2:14" s="30" customFormat="1">
      <c r="B2119" s="250"/>
      <c r="C2119" s="250"/>
      <c r="D2119" s="250"/>
      <c r="E2119" s="250"/>
      <c r="F2119" s="251"/>
      <c r="G2119" s="250"/>
      <c r="H2119" s="250"/>
      <c r="I2119" s="252" t="s">
        <v>6383</v>
      </c>
      <c r="J2119" s="255" t="s">
        <v>6384</v>
      </c>
      <c r="K2119" s="254" t="s">
        <v>10643</v>
      </c>
      <c r="L2119" s="28">
        <v>82013000</v>
      </c>
      <c r="M2119" s="28" t="s">
        <v>6380</v>
      </c>
      <c r="N2119" s="29"/>
    </row>
    <row r="2120" spans="2:14" s="30" customFormat="1" ht="25.5">
      <c r="B2120" s="250"/>
      <c r="C2120" s="250"/>
      <c r="D2120" s="250"/>
      <c r="E2120" s="250"/>
      <c r="F2120" s="251"/>
      <c r="G2120" s="250"/>
      <c r="H2120" s="250"/>
      <c r="I2120" s="252" t="s">
        <v>6385</v>
      </c>
      <c r="J2120" s="255" t="s">
        <v>6386</v>
      </c>
      <c r="K2120" s="254" t="s">
        <v>10643</v>
      </c>
      <c r="L2120" s="28">
        <v>82014000</v>
      </c>
      <c r="M2120" s="28" t="s">
        <v>6387</v>
      </c>
      <c r="N2120" s="29"/>
    </row>
    <row r="2121" spans="2:14" s="30" customFormat="1" ht="38.25">
      <c r="B2121" s="250"/>
      <c r="C2121" s="250"/>
      <c r="D2121" s="250"/>
      <c r="E2121" s="250"/>
      <c r="F2121" s="251"/>
      <c r="G2121" s="250"/>
      <c r="H2121" s="250"/>
      <c r="I2121" s="252" t="s">
        <v>6388</v>
      </c>
      <c r="J2121" s="255" t="s">
        <v>6389</v>
      </c>
      <c r="K2121" s="254" t="s">
        <v>10643</v>
      </c>
      <c r="L2121" s="28">
        <v>82015000</v>
      </c>
      <c r="M2121" s="28" t="s">
        <v>8068</v>
      </c>
      <c r="N2121" s="29"/>
    </row>
    <row r="2122" spans="2:14" s="30" customFormat="1" ht="25.5">
      <c r="B2122" s="250"/>
      <c r="C2122" s="250"/>
      <c r="D2122" s="250"/>
      <c r="E2122" s="250"/>
      <c r="F2122" s="251"/>
      <c r="G2122" s="250"/>
      <c r="H2122" s="250"/>
      <c r="I2122" s="252" t="s">
        <v>6390</v>
      </c>
      <c r="J2122" s="255" t="s">
        <v>6391</v>
      </c>
      <c r="K2122" s="254" t="s">
        <v>10643</v>
      </c>
      <c r="L2122" s="28">
        <v>82016000</v>
      </c>
      <c r="M2122" s="28" t="s">
        <v>8068</v>
      </c>
      <c r="N2122" s="29"/>
    </row>
    <row r="2123" spans="2:14" s="30" customFormat="1" ht="25.5">
      <c r="B2123" s="250"/>
      <c r="C2123" s="250"/>
      <c r="D2123" s="250"/>
      <c r="E2123" s="250"/>
      <c r="F2123" s="251"/>
      <c r="G2123" s="250"/>
      <c r="H2123" s="250"/>
      <c r="I2123" s="252" t="s">
        <v>6392</v>
      </c>
      <c r="J2123" s="255" t="s">
        <v>6393</v>
      </c>
      <c r="K2123" s="254" t="s">
        <v>10643</v>
      </c>
      <c r="L2123" s="28">
        <v>82019000</v>
      </c>
      <c r="M2123" s="28" t="s">
        <v>6387</v>
      </c>
      <c r="N2123" s="29"/>
    </row>
    <row r="2124" spans="2:14" s="30" customFormat="1">
      <c r="B2124" s="250"/>
      <c r="C2124" s="250"/>
      <c r="D2124" s="250"/>
      <c r="E2124" s="250"/>
      <c r="F2124" s="251"/>
      <c r="G2124" s="250"/>
      <c r="H2124" s="250" t="s">
        <v>6394</v>
      </c>
      <c r="I2124" s="252"/>
      <c r="J2124" s="255" t="s">
        <v>6395</v>
      </c>
      <c r="K2124" s="254"/>
      <c r="L2124" s="28"/>
      <c r="M2124" s="28"/>
      <c r="N2124" s="29"/>
    </row>
    <row r="2125" spans="2:14" s="30" customFormat="1">
      <c r="B2125" s="250"/>
      <c r="C2125" s="250"/>
      <c r="D2125" s="250"/>
      <c r="E2125" s="250"/>
      <c r="F2125" s="251"/>
      <c r="G2125" s="250"/>
      <c r="H2125" s="250"/>
      <c r="I2125" s="252" t="s">
        <v>6396</v>
      </c>
      <c r="J2125" s="255" t="s">
        <v>6397</v>
      </c>
      <c r="K2125" s="254" t="s">
        <v>10643</v>
      </c>
      <c r="L2125" s="28">
        <v>82021000</v>
      </c>
      <c r="M2125" s="28" t="s">
        <v>6398</v>
      </c>
      <c r="N2125" s="29"/>
    </row>
    <row r="2126" spans="2:14" s="30" customFormat="1" ht="51">
      <c r="B2126" s="250"/>
      <c r="C2126" s="250"/>
      <c r="D2126" s="250"/>
      <c r="E2126" s="250"/>
      <c r="F2126" s="251"/>
      <c r="G2126" s="250"/>
      <c r="H2126" s="250"/>
      <c r="I2126" s="252" t="s">
        <v>6399</v>
      </c>
      <c r="J2126" s="255" t="s">
        <v>6400</v>
      </c>
      <c r="K2126" s="254" t="s">
        <v>10643</v>
      </c>
      <c r="L2126" s="28" t="s">
        <v>6401</v>
      </c>
      <c r="M2126" s="28" t="s">
        <v>6398</v>
      </c>
      <c r="N2126" s="29" t="s">
        <v>6402</v>
      </c>
    </row>
    <row r="2127" spans="2:14" s="30" customFormat="1">
      <c r="B2127" s="250"/>
      <c r="C2127" s="250"/>
      <c r="D2127" s="250"/>
      <c r="E2127" s="250"/>
      <c r="F2127" s="251"/>
      <c r="G2127" s="250"/>
      <c r="H2127" s="250" t="s">
        <v>6403</v>
      </c>
      <c r="I2127" s="252"/>
      <c r="J2127" s="255" t="s">
        <v>6404</v>
      </c>
      <c r="K2127" s="254"/>
      <c r="L2127" s="28"/>
      <c r="M2127" s="28"/>
      <c r="N2127" s="29"/>
    </row>
    <row r="2128" spans="2:14" s="30" customFormat="1" ht="38.25">
      <c r="B2128" s="250"/>
      <c r="C2128" s="250"/>
      <c r="D2128" s="250"/>
      <c r="E2128" s="250"/>
      <c r="F2128" s="251"/>
      <c r="G2128" s="250"/>
      <c r="H2128" s="250"/>
      <c r="I2128" s="252" t="s">
        <v>6405</v>
      </c>
      <c r="J2128" s="255" t="s">
        <v>6406</v>
      </c>
      <c r="K2128" s="254" t="s">
        <v>10643</v>
      </c>
      <c r="L2128" s="28" t="s">
        <v>6407</v>
      </c>
      <c r="M2128" s="28" t="s">
        <v>6398</v>
      </c>
      <c r="N2128" s="29"/>
    </row>
    <row r="2129" spans="2:14" s="30" customFormat="1" ht="25.5">
      <c r="B2129" s="250"/>
      <c r="C2129" s="250"/>
      <c r="D2129" s="250"/>
      <c r="E2129" s="250"/>
      <c r="F2129" s="251"/>
      <c r="G2129" s="250"/>
      <c r="H2129" s="250"/>
      <c r="I2129" s="252" t="s">
        <v>6408</v>
      </c>
      <c r="J2129" s="255" t="s">
        <v>6409</v>
      </c>
      <c r="K2129" s="254" t="s">
        <v>10643</v>
      </c>
      <c r="L2129" s="28">
        <v>82034000</v>
      </c>
      <c r="M2129" s="28"/>
      <c r="N2129" s="29"/>
    </row>
    <row r="2130" spans="2:14" s="30" customFormat="1" ht="25.5">
      <c r="B2130" s="250"/>
      <c r="C2130" s="250"/>
      <c r="D2130" s="250"/>
      <c r="E2130" s="250"/>
      <c r="F2130" s="251"/>
      <c r="G2130" s="250"/>
      <c r="H2130" s="250"/>
      <c r="I2130" s="252" t="s">
        <v>6410</v>
      </c>
      <c r="J2130" s="255" t="s">
        <v>6411</v>
      </c>
      <c r="K2130" s="254" t="s">
        <v>10643</v>
      </c>
      <c r="L2130" s="28">
        <v>82040000</v>
      </c>
      <c r="M2130" s="28" t="s">
        <v>6398</v>
      </c>
      <c r="N2130" s="29"/>
    </row>
    <row r="2131" spans="2:14" s="30" customFormat="1">
      <c r="B2131" s="250"/>
      <c r="C2131" s="250"/>
      <c r="D2131" s="250"/>
      <c r="E2131" s="250"/>
      <c r="F2131" s="251"/>
      <c r="G2131" s="250"/>
      <c r="H2131" s="250"/>
      <c r="I2131" s="252" t="s">
        <v>6412</v>
      </c>
      <c r="J2131" s="255" t="s">
        <v>6413</v>
      </c>
      <c r="K2131" s="254" t="s">
        <v>10643</v>
      </c>
      <c r="L2131" s="28">
        <v>82051000</v>
      </c>
      <c r="M2131" s="28"/>
      <c r="N2131" s="29"/>
    </row>
    <row r="2132" spans="2:14" s="30" customFormat="1">
      <c r="B2132" s="250"/>
      <c r="C2132" s="250"/>
      <c r="D2132" s="250"/>
      <c r="E2132" s="250"/>
      <c r="F2132" s="251"/>
      <c r="G2132" s="250"/>
      <c r="H2132" s="250"/>
      <c r="I2132" s="252" t="s">
        <v>6414</v>
      </c>
      <c r="J2132" s="255" t="s">
        <v>6415</v>
      </c>
      <c r="K2132" s="254" t="s">
        <v>10643</v>
      </c>
      <c r="L2132" s="28">
        <v>82052000</v>
      </c>
      <c r="M2132" s="28" t="s">
        <v>6398</v>
      </c>
      <c r="N2132" s="29"/>
    </row>
    <row r="2133" spans="2:14" s="30" customFormat="1" ht="25.5">
      <c r="B2133" s="250"/>
      <c r="C2133" s="250"/>
      <c r="D2133" s="250"/>
      <c r="E2133" s="250"/>
      <c r="F2133" s="251"/>
      <c r="G2133" s="250"/>
      <c r="H2133" s="250"/>
      <c r="I2133" s="252" t="s">
        <v>6416</v>
      </c>
      <c r="J2133" s="255" t="s">
        <v>6417</v>
      </c>
      <c r="K2133" s="254" t="s">
        <v>10643</v>
      </c>
      <c r="L2133" s="28">
        <v>82053000</v>
      </c>
      <c r="M2133" s="28">
        <v>2893020</v>
      </c>
      <c r="N2133" s="29"/>
    </row>
    <row r="2134" spans="2:14" s="30" customFormat="1">
      <c r="B2134" s="250"/>
      <c r="C2134" s="250"/>
      <c r="D2134" s="250"/>
      <c r="E2134" s="250"/>
      <c r="F2134" s="251"/>
      <c r="G2134" s="250"/>
      <c r="H2134" s="250"/>
      <c r="I2134" s="252" t="s">
        <v>4700</v>
      </c>
      <c r="J2134" s="255" t="s">
        <v>4701</v>
      </c>
      <c r="K2134" s="254" t="s">
        <v>10643</v>
      </c>
      <c r="L2134" s="28">
        <v>82054000</v>
      </c>
      <c r="M2134" s="28"/>
      <c r="N2134" s="29"/>
    </row>
    <row r="2135" spans="2:14" s="30" customFormat="1">
      <c r="B2135" s="250"/>
      <c r="C2135" s="250"/>
      <c r="D2135" s="250"/>
      <c r="E2135" s="250"/>
      <c r="F2135" s="251"/>
      <c r="G2135" s="250"/>
      <c r="H2135" s="250"/>
      <c r="I2135" s="252" t="s">
        <v>4702</v>
      </c>
      <c r="J2135" s="255" t="s">
        <v>4703</v>
      </c>
      <c r="K2135" s="254" t="s">
        <v>10643</v>
      </c>
      <c r="L2135" s="28">
        <v>82055000</v>
      </c>
      <c r="M2135" s="28"/>
      <c r="N2135" s="29"/>
    </row>
    <row r="2136" spans="2:14" s="30" customFormat="1" ht="140.25">
      <c r="B2136" s="250"/>
      <c r="C2136" s="250"/>
      <c r="D2136" s="250"/>
      <c r="E2136" s="250"/>
      <c r="F2136" s="251"/>
      <c r="G2136" s="250"/>
      <c r="H2136" s="250" t="s">
        <v>4704</v>
      </c>
      <c r="I2136" s="252" t="s">
        <v>4705</v>
      </c>
      <c r="J2136" s="255" t="s">
        <v>4706</v>
      </c>
      <c r="K2136" s="254" t="s">
        <v>10643</v>
      </c>
      <c r="L2136" s="28" t="s">
        <v>4707</v>
      </c>
      <c r="M2136" s="28"/>
      <c r="N2136" s="29" t="s">
        <v>4708</v>
      </c>
    </row>
    <row r="2137" spans="2:14" s="30" customFormat="1" ht="25.5">
      <c r="B2137" s="250"/>
      <c r="C2137" s="250"/>
      <c r="D2137" s="250"/>
      <c r="E2137" s="250"/>
      <c r="F2137" s="251"/>
      <c r="G2137" s="250"/>
      <c r="H2137" s="250" t="s">
        <v>4709</v>
      </c>
      <c r="I2137" s="252"/>
      <c r="J2137" s="255" t="s">
        <v>4710</v>
      </c>
      <c r="K2137" s="254"/>
      <c r="L2137" s="28"/>
      <c r="M2137" s="28"/>
      <c r="N2137" s="29"/>
    </row>
    <row r="2138" spans="2:14" s="30" customFormat="1">
      <c r="B2138" s="250"/>
      <c r="C2138" s="250"/>
      <c r="D2138" s="250"/>
      <c r="E2138" s="250"/>
      <c r="F2138" s="251"/>
      <c r="G2138" s="250"/>
      <c r="H2138" s="250"/>
      <c r="I2138" s="252" t="s">
        <v>4711</v>
      </c>
      <c r="J2138" s="255" t="s">
        <v>4712</v>
      </c>
      <c r="K2138" s="254" t="s">
        <v>10643</v>
      </c>
      <c r="L2138" s="28">
        <v>84801000</v>
      </c>
      <c r="M2138" s="28"/>
      <c r="N2138" s="29"/>
    </row>
    <row r="2139" spans="2:14" s="30" customFormat="1">
      <c r="B2139" s="250"/>
      <c r="C2139" s="250"/>
      <c r="D2139" s="250"/>
      <c r="E2139" s="250"/>
      <c r="F2139" s="251"/>
      <c r="G2139" s="250"/>
      <c r="H2139" s="250"/>
      <c r="I2139" s="252" t="s">
        <v>4713</v>
      </c>
      <c r="J2139" s="255" t="s">
        <v>4714</v>
      </c>
      <c r="K2139" s="254" t="s">
        <v>10643</v>
      </c>
      <c r="L2139" s="28">
        <v>84802000</v>
      </c>
      <c r="M2139" s="28"/>
      <c r="N2139" s="29"/>
    </row>
    <row r="2140" spans="2:14" s="30" customFormat="1">
      <c r="B2140" s="250"/>
      <c r="C2140" s="250"/>
      <c r="D2140" s="250"/>
      <c r="E2140" s="250"/>
      <c r="F2140" s="251"/>
      <c r="G2140" s="250"/>
      <c r="H2140" s="250"/>
      <c r="I2140" s="252" t="s">
        <v>4715</v>
      </c>
      <c r="J2140" s="255" t="s">
        <v>4716</v>
      </c>
      <c r="K2140" s="254" t="s">
        <v>10643</v>
      </c>
      <c r="L2140" s="28">
        <v>84803000</v>
      </c>
      <c r="M2140" s="28"/>
      <c r="N2140" s="29"/>
    </row>
    <row r="2141" spans="2:14" s="30" customFormat="1" ht="25.5">
      <c r="B2141" s="250"/>
      <c r="C2141" s="250"/>
      <c r="D2141" s="250"/>
      <c r="E2141" s="250"/>
      <c r="F2141" s="251"/>
      <c r="G2141" s="250"/>
      <c r="H2141" s="250"/>
      <c r="I2141" s="252" t="s">
        <v>4717</v>
      </c>
      <c r="J2141" s="255" t="s">
        <v>4718</v>
      </c>
      <c r="K2141" s="254" t="s">
        <v>10643</v>
      </c>
      <c r="L2141" s="28">
        <v>84804000</v>
      </c>
      <c r="M2141" s="28"/>
      <c r="N2141" s="29"/>
    </row>
    <row r="2142" spans="2:14" s="30" customFormat="1">
      <c r="B2142" s="250"/>
      <c r="C2142" s="250"/>
      <c r="D2142" s="250"/>
      <c r="E2142" s="250"/>
      <c r="F2142" s="251"/>
      <c r="G2142" s="250"/>
      <c r="H2142" s="250"/>
      <c r="I2142" s="252" t="s">
        <v>4719</v>
      </c>
      <c r="J2142" s="255" t="s">
        <v>4720</v>
      </c>
      <c r="K2142" s="254" t="s">
        <v>10643</v>
      </c>
      <c r="L2142" s="28">
        <v>84805000</v>
      </c>
      <c r="M2142" s="28"/>
      <c r="N2142" s="29"/>
    </row>
    <row r="2143" spans="2:14" s="30" customFormat="1">
      <c r="B2143" s="250"/>
      <c r="C2143" s="250"/>
      <c r="D2143" s="250"/>
      <c r="E2143" s="250"/>
      <c r="F2143" s="251"/>
      <c r="G2143" s="250"/>
      <c r="H2143" s="250"/>
      <c r="I2143" s="252" t="s">
        <v>4721</v>
      </c>
      <c r="J2143" s="255" t="s">
        <v>4722</v>
      </c>
      <c r="K2143" s="254" t="s">
        <v>10643</v>
      </c>
      <c r="L2143" s="28">
        <v>84806000</v>
      </c>
      <c r="M2143" s="28"/>
      <c r="N2143" s="29"/>
    </row>
    <row r="2144" spans="2:14" s="30" customFormat="1">
      <c r="B2144" s="250"/>
      <c r="C2144" s="250"/>
      <c r="D2144" s="250"/>
      <c r="E2144" s="250"/>
      <c r="F2144" s="251"/>
      <c r="G2144" s="250"/>
      <c r="H2144" s="250"/>
      <c r="I2144" s="252" t="s">
        <v>4723</v>
      </c>
      <c r="J2144" s="255" t="s">
        <v>4724</v>
      </c>
      <c r="K2144" s="254" t="s">
        <v>10643</v>
      </c>
      <c r="L2144" s="28">
        <v>84807000</v>
      </c>
      <c r="M2144" s="28"/>
      <c r="N2144" s="29"/>
    </row>
    <row r="2145" spans="2:14" s="30" customFormat="1">
      <c r="B2145" s="250"/>
      <c r="C2145" s="250"/>
      <c r="D2145" s="250"/>
      <c r="E2145" s="250"/>
      <c r="F2145" s="251"/>
      <c r="G2145" s="250"/>
      <c r="H2145" s="250" t="s">
        <v>4725</v>
      </c>
      <c r="I2145" s="252" t="s">
        <v>4726</v>
      </c>
      <c r="J2145" s="255" t="s">
        <v>4727</v>
      </c>
      <c r="K2145" s="254" t="s">
        <v>10643</v>
      </c>
      <c r="L2145" s="28">
        <v>82056000</v>
      </c>
      <c r="M2145" s="28"/>
      <c r="N2145" s="29"/>
    </row>
    <row r="2146" spans="2:14" s="30" customFormat="1">
      <c r="B2146" s="250"/>
      <c r="C2146" s="250"/>
      <c r="D2146" s="250"/>
      <c r="E2146" s="250"/>
      <c r="F2146" s="251"/>
      <c r="G2146" s="250"/>
      <c r="H2146" s="250" t="s">
        <v>4728</v>
      </c>
      <c r="I2146" s="252"/>
      <c r="J2146" s="255" t="s">
        <v>4729</v>
      </c>
      <c r="K2146" s="254"/>
      <c r="L2146" s="28"/>
      <c r="M2146" s="28"/>
      <c r="N2146" s="29"/>
    </row>
    <row r="2147" spans="2:14" s="30" customFormat="1">
      <c r="B2147" s="250"/>
      <c r="C2147" s="250"/>
      <c r="D2147" s="250"/>
      <c r="E2147" s="250"/>
      <c r="F2147" s="251"/>
      <c r="G2147" s="250"/>
      <c r="H2147" s="250"/>
      <c r="I2147" s="252" t="s">
        <v>4730</v>
      </c>
      <c r="J2147" s="255" t="s">
        <v>4731</v>
      </c>
      <c r="K2147" s="254" t="s">
        <v>10643</v>
      </c>
      <c r="L2147" s="28">
        <v>82057000</v>
      </c>
      <c r="M2147" s="28"/>
      <c r="N2147" s="29"/>
    </row>
    <row r="2148" spans="2:14" s="30" customFormat="1" ht="25.5">
      <c r="B2148" s="250"/>
      <c r="C2148" s="250"/>
      <c r="D2148" s="250"/>
      <c r="E2148" s="250"/>
      <c r="F2148" s="251"/>
      <c r="G2148" s="250"/>
      <c r="H2148" s="250"/>
      <c r="I2148" s="252" t="s">
        <v>4732</v>
      </c>
      <c r="J2148" s="255" t="s">
        <v>4733</v>
      </c>
      <c r="K2148" s="254" t="s">
        <v>10643</v>
      </c>
      <c r="L2148" s="28">
        <v>82058000</v>
      </c>
      <c r="M2148" s="28"/>
      <c r="N2148" s="29"/>
    </row>
    <row r="2149" spans="2:14" s="30" customFormat="1" ht="25.5">
      <c r="B2149" s="250"/>
      <c r="C2149" s="250"/>
      <c r="D2149" s="250"/>
      <c r="E2149" s="250"/>
      <c r="F2149" s="251"/>
      <c r="G2149" s="250"/>
      <c r="H2149" s="250"/>
      <c r="I2149" s="252" t="s">
        <v>4734</v>
      </c>
      <c r="J2149" s="255" t="s">
        <v>4729</v>
      </c>
      <c r="K2149" s="254" t="s">
        <v>10643</v>
      </c>
      <c r="L2149" s="28" t="s">
        <v>4735</v>
      </c>
      <c r="M2149" s="28"/>
      <c r="N2149" s="29"/>
    </row>
    <row r="2150" spans="2:14" s="30" customFormat="1">
      <c r="B2150" s="250"/>
      <c r="C2150" s="250"/>
      <c r="D2150" s="250"/>
      <c r="E2150" s="250"/>
      <c r="F2150" s="251"/>
      <c r="G2150" s="250"/>
      <c r="H2150" s="250" t="s">
        <v>4736</v>
      </c>
      <c r="I2150" s="252" t="s">
        <v>4737</v>
      </c>
      <c r="J2150" s="255" t="s">
        <v>4738</v>
      </c>
      <c r="K2150" s="254" t="s">
        <v>11279</v>
      </c>
      <c r="L2150" s="28"/>
      <c r="M2150" s="28"/>
      <c r="N2150" s="29"/>
    </row>
    <row r="2151" spans="2:14" s="30" customFormat="1" ht="25.5">
      <c r="B2151" s="250"/>
      <c r="C2151" s="250"/>
      <c r="D2151" s="250"/>
      <c r="E2151" s="250" t="s">
        <v>4739</v>
      </c>
      <c r="F2151" s="251"/>
      <c r="G2151" s="250"/>
      <c r="H2151" s="250"/>
      <c r="I2151" s="252"/>
      <c r="J2151" s="253" t="s">
        <v>4740</v>
      </c>
      <c r="K2151" s="254"/>
      <c r="L2151" s="28"/>
      <c r="M2151" s="28"/>
      <c r="N2151" s="29"/>
    </row>
    <row r="2152" spans="2:14" s="30" customFormat="1" ht="25.5">
      <c r="B2152" s="250"/>
      <c r="C2152" s="250"/>
      <c r="D2152" s="250"/>
      <c r="E2152" s="250"/>
      <c r="F2152" s="251" t="s">
        <v>4741</v>
      </c>
      <c r="G2152" s="250"/>
      <c r="H2152" s="250"/>
      <c r="I2152" s="252"/>
      <c r="J2152" s="253" t="s">
        <v>4742</v>
      </c>
      <c r="K2152" s="254"/>
      <c r="L2152" s="28"/>
      <c r="M2152" s="28"/>
      <c r="N2152" s="29"/>
    </row>
    <row r="2153" spans="2:14" s="30" customFormat="1" ht="25.5">
      <c r="B2153" s="250"/>
      <c r="C2153" s="250"/>
      <c r="D2153" s="250"/>
      <c r="E2153" s="250"/>
      <c r="F2153" s="265"/>
      <c r="G2153" s="250" t="s">
        <v>4743</v>
      </c>
      <c r="H2153" s="266"/>
      <c r="I2153" s="267"/>
      <c r="J2153" s="255" t="s">
        <v>4744</v>
      </c>
      <c r="K2153" s="254"/>
      <c r="L2153" s="28"/>
      <c r="M2153" s="28"/>
      <c r="N2153" s="29"/>
    </row>
    <row r="2154" spans="2:14" s="30" customFormat="1" ht="38.25">
      <c r="B2154" s="250"/>
      <c r="C2154" s="250"/>
      <c r="D2154" s="250"/>
      <c r="E2154" s="250"/>
      <c r="F2154" s="265"/>
      <c r="G2154" s="266"/>
      <c r="H2154" s="250" t="s">
        <v>4745</v>
      </c>
      <c r="I2154" s="267"/>
      <c r="J2154" s="255" t="s">
        <v>4746</v>
      </c>
      <c r="K2154" s="254"/>
      <c r="L2154" s="28"/>
      <c r="M2154" s="28"/>
      <c r="N2154" s="29"/>
    </row>
    <row r="2155" spans="2:14" s="30" customFormat="1">
      <c r="B2155" s="250"/>
      <c r="C2155" s="250"/>
      <c r="D2155" s="250"/>
      <c r="E2155" s="250"/>
      <c r="F2155" s="265"/>
      <c r="G2155" s="266"/>
      <c r="H2155" s="266"/>
      <c r="I2155" s="252" t="s">
        <v>4747</v>
      </c>
      <c r="J2155" s="255" t="s">
        <v>4748</v>
      </c>
      <c r="K2155" s="254" t="s">
        <v>8565</v>
      </c>
      <c r="L2155" s="28">
        <v>73241000</v>
      </c>
      <c r="M2155" s="28" t="s">
        <v>4749</v>
      </c>
      <c r="N2155" s="29"/>
    </row>
    <row r="2156" spans="2:14" s="30" customFormat="1" ht="25.5">
      <c r="B2156" s="250"/>
      <c r="C2156" s="250"/>
      <c r="D2156" s="250"/>
      <c r="E2156" s="250"/>
      <c r="F2156" s="265"/>
      <c r="G2156" s="266"/>
      <c r="H2156" s="266"/>
      <c r="I2156" s="252" t="s">
        <v>4750</v>
      </c>
      <c r="J2156" s="255" t="s">
        <v>4751</v>
      </c>
      <c r="K2156" s="254" t="s">
        <v>8565</v>
      </c>
      <c r="L2156" s="28">
        <v>73242000</v>
      </c>
      <c r="M2156" s="28" t="s">
        <v>4749</v>
      </c>
      <c r="N2156" s="29"/>
    </row>
    <row r="2157" spans="2:14" s="30" customFormat="1" ht="63.75">
      <c r="B2157" s="250"/>
      <c r="C2157" s="250"/>
      <c r="D2157" s="250"/>
      <c r="E2157" s="250"/>
      <c r="F2157" s="265"/>
      <c r="G2157" s="266"/>
      <c r="H2157" s="266"/>
      <c r="I2157" s="252" t="s">
        <v>4752</v>
      </c>
      <c r="J2157" s="255" t="s">
        <v>4753</v>
      </c>
      <c r="K2157" s="254" t="s">
        <v>8565</v>
      </c>
      <c r="L2157" s="28" t="s">
        <v>4754</v>
      </c>
      <c r="M2157" s="28"/>
      <c r="N2157" s="29"/>
    </row>
    <row r="2158" spans="2:14" s="30" customFormat="1" ht="38.25">
      <c r="B2158" s="250"/>
      <c r="C2158" s="250"/>
      <c r="D2158" s="250"/>
      <c r="E2158" s="250"/>
      <c r="F2158" s="265"/>
      <c r="G2158" s="266"/>
      <c r="H2158" s="250" t="s">
        <v>4755</v>
      </c>
      <c r="I2158" s="252" t="s">
        <v>4756</v>
      </c>
      <c r="J2158" s="255" t="s">
        <v>4757</v>
      </c>
      <c r="K2158" s="254" t="s">
        <v>8565</v>
      </c>
      <c r="L2158" s="28">
        <v>82100000</v>
      </c>
      <c r="M2158" s="28" t="s">
        <v>4758</v>
      </c>
      <c r="N2158" s="29"/>
    </row>
    <row r="2159" spans="2:14" s="30" customFormat="1" ht="25.5">
      <c r="B2159" s="250"/>
      <c r="C2159" s="250"/>
      <c r="D2159" s="250"/>
      <c r="E2159" s="250"/>
      <c r="F2159" s="265"/>
      <c r="G2159" s="266"/>
      <c r="H2159" s="250" t="s">
        <v>4759</v>
      </c>
      <c r="I2159" s="267"/>
      <c r="J2159" s="255" t="s">
        <v>4760</v>
      </c>
      <c r="K2159" s="254"/>
      <c r="L2159" s="28"/>
      <c r="M2159" s="28"/>
      <c r="N2159" s="29"/>
    </row>
    <row r="2160" spans="2:14" s="30" customFormat="1" ht="38.25">
      <c r="B2160" s="250"/>
      <c r="C2160" s="250"/>
      <c r="D2160" s="250"/>
      <c r="E2160" s="250"/>
      <c r="F2160" s="265"/>
      <c r="G2160" s="266"/>
      <c r="H2160" s="250"/>
      <c r="I2160" s="252" t="s">
        <v>4761</v>
      </c>
      <c r="J2160" s="255" t="s">
        <v>4762</v>
      </c>
      <c r="K2160" s="254" t="s">
        <v>8747</v>
      </c>
      <c r="L2160" s="28" t="s">
        <v>4763</v>
      </c>
      <c r="M2160" s="28"/>
      <c r="N2160" s="29"/>
    </row>
    <row r="2161" spans="1:17" s="30" customFormat="1" ht="38.25">
      <c r="B2161" s="250"/>
      <c r="C2161" s="250"/>
      <c r="D2161" s="250"/>
      <c r="E2161" s="250"/>
      <c r="F2161" s="265"/>
      <c r="G2161" s="266"/>
      <c r="H2161" s="250"/>
      <c r="I2161" s="252" t="s">
        <v>4764</v>
      </c>
      <c r="J2161" s="255" t="s">
        <v>4765</v>
      </c>
      <c r="K2161" s="254" t="s">
        <v>8747</v>
      </c>
      <c r="L2161" s="28" t="s">
        <v>4763</v>
      </c>
      <c r="M2161" s="28" t="s">
        <v>4766</v>
      </c>
      <c r="N2161" s="29"/>
    </row>
    <row r="2162" spans="1:17" s="30" customFormat="1" ht="76.5">
      <c r="B2162" s="250"/>
      <c r="C2162" s="250"/>
      <c r="D2162" s="250"/>
      <c r="E2162" s="250"/>
      <c r="F2162" s="265"/>
      <c r="G2162" s="266"/>
      <c r="H2162" s="250"/>
      <c r="I2162" s="252" t="s">
        <v>4767</v>
      </c>
      <c r="J2162" s="255" t="s">
        <v>4768</v>
      </c>
      <c r="K2162" s="254" t="s">
        <v>8747</v>
      </c>
      <c r="L2162" s="28" t="s">
        <v>4769</v>
      </c>
      <c r="M2162" s="28"/>
      <c r="N2162" s="29"/>
    </row>
    <row r="2163" spans="1:17" s="30" customFormat="1" ht="25.5">
      <c r="B2163" s="250"/>
      <c r="C2163" s="250"/>
      <c r="D2163" s="250"/>
      <c r="E2163" s="250"/>
      <c r="F2163" s="265"/>
      <c r="G2163" s="250" t="s">
        <v>4770</v>
      </c>
      <c r="H2163" s="250" t="s">
        <v>4771</v>
      </c>
      <c r="I2163" s="252" t="s">
        <v>4772</v>
      </c>
      <c r="J2163" s="255" t="s">
        <v>4773</v>
      </c>
      <c r="K2163" s="254" t="s">
        <v>11279</v>
      </c>
      <c r="L2163" s="28"/>
      <c r="M2163" s="28"/>
      <c r="N2163" s="29"/>
    </row>
    <row r="2164" spans="1:17" s="30" customFormat="1" ht="25.5">
      <c r="B2164" s="250"/>
      <c r="C2164" s="250"/>
      <c r="D2164" s="250"/>
      <c r="E2164" s="250"/>
      <c r="F2164" s="265" t="s">
        <v>4774</v>
      </c>
      <c r="G2164" s="266"/>
      <c r="H2164" s="266"/>
      <c r="I2164" s="267"/>
      <c r="J2164" s="253" t="s">
        <v>4775</v>
      </c>
      <c r="K2164" s="254"/>
      <c r="L2164" s="28"/>
      <c r="M2164" s="28"/>
      <c r="N2164" s="29"/>
    </row>
    <row r="2165" spans="1:17" s="30" customFormat="1" ht="51">
      <c r="B2165" s="250"/>
      <c r="C2165" s="250"/>
      <c r="D2165" s="250"/>
      <c r="E2165" s="250"/>
      <c r="F2165" s="265"/>
      <c r="G2165" s="266" t="s">
        <v>4776</v>
      </c>
      <c r="H2165" s="266"/>
      <c r="I2165" s="267"/>
      <c r="J2165" s="253" t="s">
        <v>4777</v>
      </c>
      <c r="K2165" s="254"/>
      <c r="L2165" s="28"/>
      <c r="M2165" s="28"/>
      <c r="N2165" s="29"/>
    </row>
    <row r="2166" spans="1:17" s="30" customFormat="1" ht="25.5">
      <c r="B2166" s="250"/>
      <c r="C2166" s="250"/>
      <c r="D2166" s="250"/>
      <c r="E2166" s="250"/>
      <c r="F2166" s="251"/>
      <c r="G2166" s="256"/>
      <c r="H2166" s="266" t="s">
        <v>4778</v>
      </c>
      <c r="I2166" s="252"/>
      <c r="J2166" s="253" t="s">
        <v>2495</v>
      </c>
      <c r="K2166" s="254"/>
      <c r="L2166" s="28"/>
      <c r="M2166" s="28"/>
      <c r="N2166" s="29"/>
    </row>
    <row r="2167" spans="1:17" s="30" customFormat="1" ht="63.75">
      <c r="A2167" s="30">
        <v>1</v>
      </c>
      <c r="B2167" s="250"/>
      <c r="C2167" s="250"/>
      <c r="D2167" s="250"/>
      <c r="E2167" s="250"/>
      <c r="F2167" s="251"/>
      <c r="G2167" s="250"/>
      <c r="H2167" s="256"/>
      <c r="I2167" s="267" t="s">
        <v>4779</v>
      </c>
      <c r="J2167" s="253" t="s">
        <v>4780</v>
      </c>
      <c r="K2167" s="263" t="s">
        <v>8747</v>
      </c>
      <c r="L2167" s="28">
        <v>73101000</v>
      </c>
      <c r="M2167" s="28" t="s">
        <v>4781</v>
      </c>
      <c r="N2167" s="29"/>
    </row>
    <row r="2168" spans="1:17" s="30" customFormat="1" ht="76.5">
      <c r="B2168" s="250"/>
      <c r="C2168" s="250"/>
      <c r="D2168" s="250"/>
      <c r="E2168" s="250"/>
      <c r="F2168" s="251"/>
      <c r="G2168" s="250"/>
      <c r="H2168" s="266"/>
      <c r="I2168" s="267" t="s">
        <v>4782</v>
      </c>
      <c r="J2168" s="253" t="s">
        <v>4783</v>
      </c>
      <c r="K2168" s="254" t="s">
        <v>8747</v>
      </c>
      <c r="L2168" s="28" t="s">
        <v>4784</v>
      </c>
      <c r="M2168" s="28" t="s">
        <v>4781</v>
      </c>
      <c r="N2168" s="29"/>
    </row>
    <row r="2169" spans="1:17" s="30" customFormat="1" ht="25.5">
      <c r="B2169" s="250"/>
      <c r="C2169" s="250"/>
      <c r="D2169" s="250"/>
      <c r="E2169" s="250"/>
      <c r="F2169" s="251"/>
      <c r="G2169" s="250"/>
      <c r="H2169" s="266"/>
      <c r="I2169" s="267" t="s">
        <v>4785</v>
      </c>
      <c r="J2169" s="253" t="s">
        <v>4786</v>
      </c>
      <c r="K2169" s="254" t="s">
        <v>8747</v>
      </c>
      <c r="L2169" s="28" t="s">
        <v>4784</v>
      </c>
      <c r="M2169" s="28" t="s">
        <v>4781</v>
      </c>
      <c r="N2169" s="29"/>
    </row>
    <row r="2170" spans="1:17" s="30" customFormat="1" ht="51">
      <c r="B2170" s="250"/>
      <c r="C2170" s="250"/>
      <c r="D2170" s="250"/>
      <c r="E2170" s="250"/>
      <c r="F2170" s="251"/>
      <c r="G2170" s="250"/>
      <c r="H2170" s="266"/>
      <c r="I2170" s="267" t="s">
        <v>4787</v>
      </c>
      <c r="J2170" s="253" t="s">
        <v>4788</v>
      </c>
      <c r="K2170" s="254" t="s">
        <v>8747</v>
      </c>
      <c r="L2170" s="28">
        <v>76120000</v>
      </c>
      <c r="M2170" s="28" t="s">
        <v>4781</v>
      </c>
      <c r="N2170" s="29"/>
      <c r="Q2170" s="30">
        <f>10*437</f>
        <v>4370</v>
      </c>
    </row>
    <row r="2171" spans="1:17" s="30" customFormat="1" ht="38.25">
      <c r="A2171" s="30">
        <v>1</v>
      </c>
      <c r="B2171" s="250"/>
      <c r="C2171" s="250"/>
      <c r="D2171" s="250"/>
      <c r="E2171" s="250"/>
      <c r="F2171" s="251"/>
      <c r="G2171" s="250"/>
      <c r="H2171" s="266" t="s">
        <v>4789</v>
      </c>
      <c r="I2171" s="267" t="s">
        <v>4790</v>
      </c>
      <c r="J2171" s="255" t="s">
        <v>4791</v>
      </c>
      <c r="K2171" s="254" t="s">
        <v>8747</v>
      </c>
      <c r="L2171" s="28">
        <v>83090000</v>
      </c>
      <c r="M2171" s="28"/>
      <c r="N2171" s="104" t="s">
        <v>9962</v>
      </c>
      <c r="Q2171" s="30">
        <f>794385/4371*4370</f>
        <v>794203.26012354146</v>
      </c>
    </row>
    <row r="2172" spans="1:17" s="30" customFormat="1">
      <c r="B2172" s="250"/>
      <c r="C2172" s="250"/>
      <c r="D2172" s="250"/>
      <c r="E2172" s="250"/>
      <c r="F2172" s="251"/>
      <c r="G2172" s="250"/>
      <c r="H2172" s="266" t="s">
        <v>4792</v>
      </c>
      <c r="I2172" s="267" t="s">
        <v>4793</v>
      </c>
      <c r="J2172" s="253" t="s">
        <v>4794</v>
      </c>
      <c r="K2172" s="254" t="s">
        <v>11279</v>
      </c>
      <c r="L2172" s="28"/>
      <c r="M2172" s="28"/>
      <c r="N2172" s="29"/>
    </row>
    <row r="2173" spans="1:17" s="30" customFormat="1" ht="25.5">
      <c r="B2173" s="250"/>
      <c r="C2173" s="250"/>
      <c r="D2173" s="250"/>
      <c r="E2173" s="250"/>
      <c r="F2173" s="251"/>
      <c r="G2173" s="266" t="s">
        <v>4795</v>
      </c>
      <c r="H2173" s="250"/>
      <c r="I2173" s="252"/>
      <c r="J2173" s="255" t="s">
        <v>4796</v>
      </c>
      <c r="K2173" s="254"/>
      <c r="L2173" s="28"/>
      <c r="M2173" s="28"/>
      <c r="N2173" s="29"/>
    </row>
    <row r="2174" spans="1:17" s="30" customFormat="1" ht="38.25">
      <c r="B2174" s="250"/>
      <c r="C2174" s="250"/>
      <c r="D2174" s="250"/>
      <c r="E2174" s="250"/>
      <c r="F2174" s="251"/>
      <c r="G2174" s="266"/>
      <c r="H2174" s="266" t="s">
        <v>4797</v>
      </c>
      <c r="I2174" s="267"/>
      <c r="J2174" s="255" t="s">
        <v>4798</v>
      </c>
      <c r="K2174" s="254"/>
      <c r="L2174" s="28"/>
      <c r="M2174" s="28"/>
      <c r="N2174" s="29" t="s">
        <v>4799</v>
      </c>
    </row>
    <row r="2175" spans="1:17" s="30" customFormat="1" ht="38.25">
      <c r="B2175" s="250"/>
      <c r="C2175" s="250"/>
      <c r="D2175" s="250"/>
      <c r="E2175" s="250"/>
      <c r="F2175" s="251"/>
      <c r="G2175" s="250"/>
      <c r="H2175" s="250"/>
      <c r="I2175" s="267" t="s">
        <v>4800</v>
      </c>
      <c r="J2175" s="255" t="s">
        <v>4801</v>
      </c>
      <c r="K2175" s="254" t="s">
        <v>8747</v>
      </c>
      <c r="L2175" s="28">
        <v>73120000</v>
      </c>
      <c r="M2175" s="28" t="s">
        <v>4802</v>
      </c>
      <c r="N2175" s="29"/>
    </row>
    <row r="2176" spans="1:17" s="30" customFormat="1" ht="25.5">
      <c r="B2176" s="250"/>
      <c r="C2176" s="250"/>
      <c r="D2176" s="250"/>
      <c r="E2176" s="250"/>
      <c r="F2176" s="251"/>
      <c r="G2176" s="250"/>
      <c r="H2176" s="250"/>
      <c r="I2176" s="267" t="s">
        <v>4803</v>
      </c>
      <c r="J2176" s="255" t="s">
        <v>4804</v>
      </c>
      <c r="K2176" s="254" t="s">
        <v>8747</v>
      </c>
      <c r="L2176" s="28">
        <v>74130000</v>
      </c>
      <c r="M2176" s="28" t="s">
        <v>4802</v>
      </c>
      <c r="N2176" s="29"/>
    </row>
    <row r="2177" spans="2:15" s="30" customFormat="1" ht="25.5">
      <c r="B2177" s="250"/>
      <c r="C2177" s="250"/>
      <c r="D2177" s="250"/>
      <c r="E2177" s="250"/>
      <c r="F2177" s="251"/>
      <c r="G2177" s="250"/>
      <c r="H2177" s="250"/>
      <c r="I2177" s="267" t="s">
        <v>4805</v>
      </c>
      <c r="J2177" s="255" t="s">
        <v>4806</v>
      </c>
      <c r="K2177" s="254" t="s">
        <v>8747</v>
      </c>
      <c r="L2177" s="28">
        <v>76140000</v>
      </c>
      <c r="M2177" s="28" t="s">
        <v>4802</v>
      </c>
      <c r="N2177" s="29"/>
    </row>
    <row r="2178" spans="2:15" s="30" customFormat="1" ht="63.75">
      <c r="B2178" s="250"/>
      <c r="C2178" s="250"/>
      <c r="D2178" s="250"/>
      <c r="E2178" s="250"/>
      <c r="F2178" s="251"/>
      <c r="G2178" s="250"/>
      <c r="H2178" s="266" t="s">
        <v>4807</v>
      </c>
      <c r="I2178" s="267" t="s">
        <v>4808</v>
      </c>
      <c r="J2178" s="255" t="s">
        <v>4809</v>
      </c>
      <c r="K2178" s="254" t="s">
        <v>8747</v>
      </c>
      <c r="L2178" s="28">
        <v>73130000</v>
      </c>
      <c r="M2178" s="28">
        <v>2899041</v>
      </c>
      <c r="N2178" s="29" t="s">
        <v>4810</v>
      </c>
      <c r="O2178" s="30">
        <f>168225-152203</f>
        <v>16022</v>
      </c>
    </row>
    <row r="2179" spans="2:15" s="30" customFormat="1" ht="63.75">
      <c r="B2179" s="250"/>
      <c r="C2179" s="250"/>
      <c r="D2179" s="250"/>
      <c r="E2179" s="250"/>
      <c r="F2179" s="251"/>
      <c r="G2179" s="250"/>
      <c r="H2179" s="266" t="s">
        <v>4811</v>
      </c>
      <c r="I2179" s="267" t="s">
        <v>4812</v>
      </c>
      <c r="J2179" s="255" t="s">
        <v>4813</v>
      </c>
      <c r="K2179" s="254" t="s">
        <v>8747</v>
      </c>
      <c r="L2179" s="28">
        <v>73140000</v>
      </c>
      <c r="M2179" s="28">
        <v>2899042</v>
      </c>
      <c r="N2179" s="29"/>
    </row>
    <row r="2180" spans="2:15" s="30" customFormat="1" ht="114.75">
      <c r="B2180" s="250"/>
      <c r="C2180" s="250"/>
      <c r="D2180" s="250"/>
      <c r="E2180" s="250"/>
      <c r="F2180" s="251"/>
      <c r="G2180" s="250"/>
      <c r="H2180" s="266" t="s">
        <v>4814</v>
      </c>
      <c r="I2180" s="267" t="s">
        <v>4815</v>
      </c>
      <c r="J2180" s="253" t="s">
        <v>4816</v>
      </c>
      <c r="K2180" s="254" t="s">
        <v>8747</v>
      </c>
      <c r="L2180" s="28" t="s">
        <v>4817</v>
      </c>
      <c r="M2180" s="28">
        <v>2899050</v>
      </c>
      <c r="N2180" s="29" t="s">
        <v>4818</v>
      </c>
    </row>
    <row r="2181" spans="2:15" s="30" customFormat="1" ht="114.75">
      <c r="B2181" s="250"/>
      <c r="C2181" s="250"/>
      <c r="D2181" s="250"/>
      <c r="E2181" s="250"/>
      <c r="F2181" s="251"/>
      <c r="G2181" s="250"/>
      <c r="H2181" s="266" t="s">
        <v>4819</v>
      </c>
      <c r="I2181" s="252"/>
      <c r="J2181" s="255" t="s">
        <v>11736</v>
      </c>
      <c r="K2181" s="254"/>
      <c r="L2181" s="28"/>
      <c r="M2181" s="28"/>
      <c r="N2181" s="29"/>
    </row>
    <row r="2182" spans="2:15" s="30" customFormat="1" ht="25.5">
      <c r="B2182" s="250"/>
      <c r="C2182" s="250"/>
      <c r="D2182" s="250"/>
      <c r="E2182" s="250"/>
      <c r="F2182" s="251"/>
      <c r="G2182" s="250"/>
      <c r="H2182" s="250"/>
      <c r="I2182" s="267" t="s">
        <v>4820</v>
      </c>
      <c r="J2182" s="255" t="s">
        <v>4821</v>
      </c>
      <c r="K2182" s="254" t="s">
        <v>8747</v>
      </c>
      <c r="L2182" s="28">
        <v>83111000</v>
      </c>
      <c r="M2182" s="28"/>
      <c r="N2182" s="29"/>
    </row>
    <row r="2183" spans="2:15" s="30" customFormat="1" ht="25.5">
      <c r="B2183" s="250"/>
      <c r="C2183" s="250"/>
      <c r="D2183" s="250"/>
      <c r="E2183" s="250"/>
      <c r="F2183" s="251"/>
      <c r="G2183" s="250"/>
      <c r="H2183" s="250"/>
      <c r="I2183" s="267" t="s">
        <v>4822</v>
      </c>
      <c r="J2183" s="255" t="s">
        <v>4823</v>
      </c>
      <c r="K2183" s="254" t="s">
        <v>8747</v>
      </c>
      <c r="L2183" s="28">
        <v>83112000</v>
      </c>
      <c r="M2183" s="28"/>
      <c r="N2183" s="29"/>
    </row>
    <row r="2184" spans="2:15" s="30" customFormat="1" ht="38.25">
      <c r="B2184" s="250"/>
      <c r="C2184" s="250"/>
      <c r="D2184" s="250"/>
      <c r="E2184" s="250"/>
      <c r="F2184" s="251"/>
      <c r="G2184" s="250"/>
      <c r="H2184" s="250"/>
      <c r="I2184" s="267" t="s">
        <v>4824</v>
      </c>
      <c r="J2184" s="255" t="s">
        <v>4825</v>
      </c>
      <c r="K2184" s="254" t="s">
        <v>8747</v>
      </c>
      <c r="L2184" s="28">
        <v>83113000</v>
      </c>
      <c r="M2184" s="28">
        <v>2899030</v>
      </c>
      <c r="N2184" s="29"/>
    </row>
    <row r="2185" spans="2:15" s="30" customFormat="1" ht="25.5">
      <c r="B2185" s="250"/>
      <c r="C2185" s="250"/>
      <c r="D2185" s="250"/>
      <c r="E2185" s="250"/>
      <c r="F2185" s="251"/>
      <c r="G2185" s="250"/>
      <c r="H2185" s="250"/>
      <c r="I2185" s="267" t="s">
        <v>4826</v>
      </c>
      <c r="J2185" s="255" t="s">
        <v>4827</v>
      </c>
      <c r="K2185" s="254" t="s">
        <v>8747</v>
      </c>
      <c r="L2185" s="28">
        <v>83119000</v>
      </c>
      <c r="M2185" s="28"/>
      <c r="N2185" s="29"/>
    </row>
    <row r="2186" spans="2:15" s="30" customFormat="1" ht="38.25">
      <c r="B2186" s="250"/>
      <c r="C2186" s="250"/>
      <c r="D2186" s="250"/>
      <c r="E2186" s="250"/>
      <c r="F2186" s="251"/>
      <c r="G2186" s="250"/>
      <c r="H2186" s="266" t="s">
        <v>4828</v>
      </c>
      <c r="I2186" s="252"/>
      <c r="J2186" s="255" t="s">
        <v>4829</v>
      </c>
      <c r="K2186" s="254"/>
      <c r="L2186" s="28"/>
      <c r="M2186" s="28"/>
      <c r="N2186" s="29" t="s">
        <v>4830</v>
      </c>
    </row>
    <row r="2187" spans="2:15" s="30" customFormat="1">
      <c r="B2187" s="250"/>
      <c r="C2187" s="250"/>
      <c r="D2187" s="250"/>
      <c r="E2187" s="250"/>
      <c r="F2187" s="251"/>
      <c r="G2187" s="250"/>
      <c r="H2187" s="250"/>
      <c r="I2187" s="267" t="s">
        <v>4831</v>
      </c>
      <c r="J2187" s="255" t="s">
        <v>4832</v>
      </c>
      <c r="K2187" s="254" t="s">
        <v>8747</v>
      </c>
      <c r="L2187" s="28">
        <v>73201000</v>
      </c>
      <c r="M2187" s="28"/>
      <c r="N2187" s="29"/>
    </row>
    <row r="2188" spans="2:15" s="30" customFormat="1">
      <c r="B2188" s="250"/>
      <c r="C2188" s="250"/>
      <c r="D2188" s="250"/>
      <c r="E2188" s="250"/>
      <c r="F2188" s="251"/>
      <c r="G2188" s="250"/>
      <c r="H2188" s="250"/>
      <c r="I2188" s="267" t="s">
        <v>4833</v>
      </c>
      <c r="J2188" s="255" t="s">
        <v>4834</v>
      </c>
      <c r="K2188" s="254" t="s">
        <v>8747</v>
      </c>
      <c r="L2188" s="28">
        <v>73202000</v>
      </c>
      <c r="M2188" s="28"/>
      <c r="N2188" s="29"/>
    </row>
    <row r="2189" spans="2:15" s="30" customFormat="1" ht="25.5">
      <c r="B2189" s="250"/>
      <c r="C2189" s="250"/>
      <c r="D2189" s="250"/>
      <c r="E2189" s="250"/>
      <c r="F2189" s="251"/>
      <c r="G2189" s="250"/>
      <c r="H2189" s="250"/>
      <c r="I2189" s="267" t="s">
        <v>4835</v>
      </c>
      <c r="J2189" s="255" t="s">
        <v>4836</v>
      </c>
      <c r="K2189" s="254" t="s">
        <v>8747</v>
      </c>
      <c r="L2189" s="28" t="s">
        <v>4837</v>
      </c>
      <c r="M2189" s="28"/>
      <c r="N2189" s="29"/>
    </row>
    <row r="2190" spans="2:15" s="30" customFormat="1" ht="38.25">
      <c r="B2190" s="250"/>
      <c r="C2190" s="250"/>
      <c r="D2190" s="250"/>
      <c r="E2190" s="250"/>
      <c r="F2190" s="251"/>
      <c r="G2190" s="250"/>
      <c r="H2190" s="266" t="s">
        <v>4838</v>
      </c>
      <c r="I2190" s="252"/>
      <c r="J2190" s="255" t="s">
        <v>4839</v>
      </c>
      <c r="K2190" s="254"/>
      <c r="L2190" s="28"/>
      <c r="M2190" s="28"/>
      <c r="N2190" s="29" t="s">
        <v>4840</v>
      </c>
    </row>
    <row r="2191" spans="2:15" s="30" customFormat="1">
      <c r="B2191" s="250"/>
      <c r="C2191" s="250"/>
      <c r="D2191" s="250"/>
      <c r="E2191" s="250"/>
      <c r="F2191" s="251"/>
      <c r="G2191" s="250"/>
      <c r="H2191" s="266"/>
      <c r="I2191" s="267" t="s">
        <v>4841</v>
      </c>
      <c r="J2191" s="255" t="s">
        <v>4842</v>
      </c>
      <c r="K2191" s="254" t="s">
        <v>8747</v>
      </c>
      <c r="L2191" s="28">
        <v>73152000</v>
      </c>
      <c r="M2191" s="28"/>
      <c r="N2191" s="29"/>
    </row>
    <row r="2192" spans="2:15" s="30" customFormat="1" ht="38.25">
      <c r="B2192" s="250"/>
      <c r="C2192" s="250"/>
      <c r="D2192" s="250"/>
      <c r="E2192" s="250"/>
      <c r="F2192" s="251"/>
      <c r="G2192" s="250"/>
      <c r="H2192" s="266"/>
      <c r="I2192" s="267" t="s">
        <v>4843</v>
      </c>
      <c r="J2192" s="255" t="s">
        <v>4844</v>
      </c>
      <c r="K2192" s="254" t="s">
        <v>8747</v>
      </c>
      <c r="L2192" s="28" t="s">
        <v>4845</v>
      </c>
      <c r="M2192" s="28"/>
      <c r="N2192" s="29"/>
    </row>
    <row r="2193" spans="1:14" s="30" customFormat="1">
      <c r="B2193" s="250"/>
      <c r="C2193" s="250"/>
      <c r="D2193" s="250"/>
      <c r="E2193" s="250"/>
      <c r="F2193" s="251"/>
      <c r="G2193" s="250"/>
      <c r="H2193" s="266"/>
      <c r="I2193" s="267" t="s">
        <v>4846</v>
      </c>
      <c r="J2193" s="255" t="s">
        <v>4847</v>
      </c>
      <c r="K2193" s="254" t="s">
        <v>8747</v>
      </c>
      <c r="L2193" s="28">
        <v>74191000</v>
      </c>
      <c r="M2193" s="28"/>
      <c r="N2193" s="29"/>
    </row>
    <row r="2194" spans="1:14" s="30" customFormat="1">
      <c r="B2194" s="250"/>
      <c r="C2194" s="250"/>
      <c r="D2194" s="250"/>
      <c r="E2194" s="250"/>
      <c r="F2194" s="251"/>
      <c r="G2194" s="250"/>
      <c r="H2194" s="266"/>
      <c r="I2194" s="267" t="s">
        <v>4848</v>
      </c>
      <c r="J2194" s="255" t="s">
        <v>4849</v>
      </c>
      <c r="K2194" s="254" t="s">
        <v>8747</v>
      </c>
      <c r="L2194" s="28">
        <v>73159000</v>
      </c>
      <c r="M2194" s="28"/>
      <c r="N2194" s="29"/>
    </row>
    <row r="2195" spans="1:14" s="30" customFormat="1" ht="63.75">
      <c r="B2195" s="250"/>
      <c r="C2195" s="250"/>
      <c r="D2195" s="250"/>
      <c r="E2195" s="250"/>
      <c r="F2195" s="251"/>
      <c r="G2195" s="250"/>
      <c r="H2195" s="266" t="s">
        <v>4850</v>
      </c>
      <c r="I2195" s="267" t="s">
        <v>4851</v>
      </c>
      <c r="J2195" s="255" t="s">
        <v>4852</v>
      </c>
      <c r="K2195" s="211" t="s">
        <v>10980</v>
      </c>
      <c r="L2195" s="28">
        <v>73190000</v>
      </c>
      <c r="M2195" s="28"/>
      <c r="N2195" s="29"/>
    </row>
    <row r="2196" spans="1:14" s="30" customFormat="1" ht="25.5">
      <c r="B2196" s="250"/>
      <c r="C2196" s="250"/>
      <c r="D2196" s="250"/>
      <c r="E2196" s="250"/>
      <c r="F2196" s="251"/>
      <c r="G2196" s="250"/>
      <c r="H2196" s="266" t="s">
        <v>4853</v>
      </c>
      <c r="I2196" s="267" t="s">
        <v>4854</v>
      </c>
      <c r="J2196" s="255" t="s">
        <v>4855</v>
      </c>
      <c r="K2196" s="254" t="s">
        <v>11279</v>
      </c>
      <c r="L2196" s="28"/>
      <c r="M2196" s="28"/>
      <c r="N2196" s="29"/>
    </row>
    <row r="2197" spans="1:14" s="30" customFormat="1">
      <c r="B2197" s="250"/>
      <c r="C2197" s="250"/>
      <c r="D2197" s="250"/>
      <c r="E2197" s="250"/>
      <c r="F2197" s="265"/>
      <c r="G2197" s="266" t="s">
        <v>4856</v>
      </c>
      <c r="H2197" s="266"/>
      <c r="I2197" s="267"/>
      <c r="J2197" s="255" t="s">
        <v>4857</v>
      </c>
      <c r="K2197" s="254"/>
      <c r="L2197" s="28"/>
      <c r="M2197" s="28"/>
      <c r="N2197" s="29"/>
    </row>
    <row r="2198" spans="1:14" s="30" customFormat="1" ht="25.5">
      <c r="B2198" s="250"/>
      <c r="C2198" s="250"/>
      <c r="D2198" s="250"/>
      <c r="E2198" s="250"/>
      <c r="F2198" s="265"/>
      <c r="G2198" s="266"/>
      <c r="H2198" s="266" t="s">
        <v>4858</v>
      </c>
      <c r="I2198" s="267" t="s">
        <v>4859</v>
      </c>
      <c r="J2198" s="255" t="s">
        <v>4860</v>
      </c>
      <c r="K2198" s="254" t="s">
        <v>8747</v>
      </c>
      <c r="L2198" s="28">
        <v>83030000</v>
      </c>
      <c r="M2198" s="28">
        <v>2899070</v>
      </c>
      <c r="N2198" s="29"/>
    </row>
    <row r="2199" spans="1:14" s="30" customFormat="1" ht="51">
      <c r="A2199" s="30">
        <v>1</v>
      </c>
      <c r="B2199" s="250"/>
      <c r="C2199" s="250"/>
      <c r="D2199" s="250"/>
      <c r="E2199" s="250"/>
      <c r="F2199" s="265"/>
      <c r="G2199" s="266"/>
      <c r="H2199" s="266" t="s">
        <v>4861</v>
      </c>
      <c r="I2199" s="267" t="s">
        <v>4862</v>
      </c>
      <c r="J2199" s="255" t="s">
        <v>4863</v>
      </c>
      <c r="K2199" s="254" t="s">
        <v>8747</v>
      </c>
      <c r="L2199" s="28" t="s">
        <v>4864</v>
      </c>
      <c r="M2199" s="28"/>
      <c r="N2199" s="104" t="s">
        <v>9969</v>
      </c>
    </row>
    <row r="2200" spans="1:14" s="30" customFormat="1" ht="51">
      <c r="B2200" s="250"/>
      <c r="C2200" s="250"/>
      <c r="D2200" s="250"/>
      <c r="E2200" s="250"/>
      <c r="F2200" s="265"/>
      <c r="G2200" s="266"/>
      <c r="H2200" s="266" t="s">
        <v>4865</v>
      </c>
      <c r="I2200" s="267" t="s">
        <v>4866</v>
      </c>
      <c r="J2200" s="255" t="s">
        <v>4867</v>
      </c>
      <c r="K2200" s="254" t="s">
        <v>8747</v>
      </c>
      <c r="L2200" s="28" t="s">
        <v>4868</v>
      </c>
      <c r="M2200" s="28"/>
      <c r="N2200" s="29"/>
    </row>
    <row r="2201" spans="1:14" s="30" customFormat="1" ht="51">
      <c r="B2201" s="250"/>
      <c r="C2201" s="250"/>
      <c r="D2201" s="250"/>
      <c r="E2201" s="250"/>
      <c r="F2201" s="265"/>
      <c r="G2201" s="266"/>
      <c r="H2201" s="266" t="s">
        <v>4869</v>
      </c>
      <c r="I2201" s="267"/>
      <c r="J2201" s="255" t="s">
        <v>4870</v>
      </c>
      <c r="K2201" s="254"/>
      <c r="L2201" s="28"/>
      <c r="M2201" s="28"/>
      <c r="N2201" s="29"/>
    </row>
    <row r="2202" spans="1:14" s="30" customFormat="1" ht="25.5">
      <c r="B2202" s="250"/>
      <c r="C2202" s="250"/>
      <c r="D2202" s="250"/>
      <c r="E2202" s="250"/>
      <c r="F2202" s="265"/>
      <c r="G2202" s="266"/>
      <c r="H2202" s="266"/>
      <c r="I2202" s="267" t="s">
        <v>4871</v>
      </c>
      <c r="J2202" s="255" t="s">
        <v>4872</v>
      </c>
      <c r="K2202" s="254" t="s">
        <v>8747</v>
      </c>
      <c r="L2202" s="28">
        <v>83062100</v>
      </c>
      <c r="M2202" s="28"/>
      <c r="N2202" s="29"/>
    </row>
    <row r="2203" spans="1:14" s="30" customFormat="1" ht="25.5">
      <c r="B2203" s="250"/>
      <c r="C2203" s="250"/>
      <c r="D2203" s="250"/>
      <c r="E2203" s="250"/>
      <c r="F2203" s="265"/>
      <c r="G2203" s="266"/>
      <c r="H2203" s="266"/>
      <c r="I2203" s="267" t="s">
        <v>4873</v>
      </c>
      <c r="J2203" s="255" t="s">
        <v>4874</v>
      </c>
      <c r="K2203" s="254" t="s">
        <v>8747</v>
      </c>
      <c r="L2203" s="28" t="s">
        <v>4875</v>
      </c>
      <c r="M2203" s="28"/>
      <c r="N2203" s="29"/>
    </row>
    <row r="2204" spans="1:14" s="30" customFormat="1" ht="25.5">
      <c r="B2204" s="250"/>
      <c r="C2204" s="250"/>
      <c r="D2204" s="250"/>
      <c r="E2204" s="250"/>
      <c r="F2204" s="265"/>
      <c r="G2204" s="266"/>
      <c r="H2204" s="266"/>
      <c r="I2204" s="267" t="s">
        <v>4876</v>
      </c>
      <c r="J2204" s="255" t="s">
        <v>4877</v>
      </c>
      <c r="K2204" s="254" t="s">
        <v>8747</v>
      </c>
      <c r="L2204" s="28">
        <v>83063000</v>
      </c>
      <c r="M2204" s="28"/>
      <c r="N2204" s="29"/>
    </row>
    <row r="2205" spans="1:14" s="30" customFormat="1" ht="114.75">
      <c r="B2205" s="250"/>
      <c r="C2205" s="250"/>
      <c r="D2205" s="250"/>
      <c r="E2205" s="250"/>
      <c r="F2205" s="265"/>
      <c r="G2205" s="266"/>
      <c r="H2205" s="266" t="s">
        <v>4878</v>
      </c>
      <c r="I2205" s="267" t="s">
        <v>4879</v>
      </c>
      <c r="J2205" s="255" t="s">
        <v>11737</v>
      </c>
      <c r="K2205" s="211" t="s">
        <v>10980</v>
      </c>
      <c r="L2205" s="28">
        <v>83080000</v>
      </c>
      <c r="M2205" s="28"/>
      <c r="N2205" s="29" t="s">
        <v>4880</v>
      </c>
    </row>
    <row r="2206" spans="1:14" s="30" customFormat="1" ht="25.5">
      <c r="B2206" s="250"/>
      <c r="C2206" s="250"/>
      <c r="D2206" s="250"/>
      <c r="E2206" s="250"/>
      <c r="F2206" s="265"/>
      <c r="G2206" s="266"/>
      <c r="H2206" s="266" t="s">
        <v>4881</v>
      </c>
      <c r="I2206" s="267" t="s">
        <v>4882</v>
      </c>
      <c r="J2206" s="255" t="s">
        <v>4883</v>
      </c>
      <c r="K2206" s="254" t="s">
        <v>8747</v>
      </c>
      <c r="L2206" s="28">
        <v>84871000</v>
      </c>
      <c r="M2206" s="28"/>
      <c r="N2206" s="29"/>
    </row>
    <row r="2207" spans="1:14" s="30" customFormat="1" ht="25.5">
      <c r="B2207" s="250"/>
      <c r="C2207" s="250"/>
      <c r="D2207" s="250"/>
      <c r="E2207" s="250"/>
      <c r="F2207" s="265"/>
      <c r="G2207" s="266"/>
      <c r="H2207" s="266" t="s">
        <v>4884</v>
      </c>
      <c r="I2207" s="267"/>
      <c r="J2207" s="255" t="s">
        <v>4885</v>
      </c>
      <c r="K2207" s="254"/>
      <c r="L2207" s="28"/>
      <c r="M2207" s="28"/>
      <c r="N2207" s="29"/>
    </row>
    <row r="2208" spans="1:14" s="30" customFormat="1" ht="25.5">
      <c r="B2208" s="250"/>
      <c r="C2208" s="250"/>
      <c r="D2208" s="250"/>
      <c r="E2208" s="250"/>
      <c r="F2208" s="265"/>
      <c r="G2208" s="266"/>
      <c r="H2208" s="266"/>
      <c r="I2208" s="267" t="s">
        <v>4886</v>
      </c>
      <c r="J2208" s="255" t="s">
        <v>4887</v>
      </c>
      <c r="K2208" s="254" t="s">
        <v>8747</v>
      </c>
      <c r="L2208" s="28">
        <v>73160000</v>
      </c>
      <c r="M2208" s="28"/>
      <c r="N2208" s="29"/>
    </row>
    <row r="2209" spans="1:19" s="30" customFormat="1" ht="25.5">
      <c r="B2209" s="250"/>
      <c r="C2209" s="250"/>
      <c r="D2209" s="250"/>
      <c r="E2209" s="250"/>
      <c r="F2209" s="265"/>
      <c r="G2209" s="266"/>
      <c r="H2209" s="266"/>
      <c r="I2209" s="267" t="s">
        <v>4888</v>
      </c>
      <c r="J2209" s="255" t="s">
        <v>4889</v>
      </c>
      <c r="K2209" s="254" t="s">
        <v>8747</v>
      </c>
      <c r="L2209" s="28">
        <v>83061000</v>
      </c>
      <c r="M2209" s="28"/>
      <c r="N2209" s="29" t="s">
        <v>4890</v>
      </c>
    </row>
    <row r="2210" spans="1:19" s="30" customFormat="1" ht="38.25">
      <c r="B2210" s="250"/>
      <c r="C2210" s="250"/>
      <c r="D2210" s="250"/>
      <c r="E2210" s="250"/>
      <c r="F2210" s="265"/>
      <c r="G2210" s="266"/>
      <c r="H2210" s="266"/>
      <c r="I2210" s="267" t="s">
        <v>4891</v>
      </c>
      <c r="J2210" s="255" t="s">
        <v>4892</v>
      </c>
      <c r="K2210" s="254" t="s">
        <v>8747</v>
      </c>
      <c r="L2210" s="28">
        <v>76169000</v>
      </c>
      <c r="M2210" s="28"/>
      <c r="N2210" s="29" t="s">
        <v>4893</v>
      </c>
    </row>
    <row r="2211" spans="1:19" s="30" customFormat="1" ht="60" customHeight="1">
      <c r="B2211" s="250"/>
      <c r="C2211" s="250"/>
      <c r="D2211" s="250"/>
      <c r="E2211" s="250"/>
      <c r="F2211" s="265"/>
      <c r="G2211" s="266"/>
      <c r="H2211" s="266"/>
      <c r="I2211" s="267" t="s">
        <v>4894</v>
      </c>
      <c r="J2211" s="255" t="s">
        <v>4895</v>
      </c>
      <c r="K2211" s="254" t="s">
        <v>8747</v>
      </c>
      <c r="L2211" s="28" t="s">
        <v>4896</v>
      </c>
      <c r="M2211" s="28"/>
      <c r="N2211" s="29" t="s">
        <v>8475</v>
      </c>
      <c r="O2211" s="30">
        <v>269</v>
      </c>
      <c r="Q2211" s="30">
        <v>79</v>
      </c>
      <c r="R2211" s="30">
        <v>94</v>
      </c>
      <c r="S2211" s="30">
        <v>9720</v>
      </c>
    </row>
    <row r="2212" spans="1:19" s="30" customFormat="1" ht="46.5" customHeight="1">
      <c r="B2212" s="250"/>
      <c r="C2212" s="250"/>
      <c r="D2212" s="250"/>
      <c r="E2212" s="250"/>
      <c r="F2212" s="265"/>
      <c r="G2212" s="266"/>
      <c r="H2212" s="266"/>
      <c r="I2212" s="267" t="s">
        <v>8476</v>
      </c>
      <c r="J2212" s="255" t="s">
        <v>8477</v>
      </c>
      <c r="K2212" s="254" t="s">
        <v>8747</v>
      </c>
      <c r="L2212" s="28">
        <v>74199000</v>
      </c>
      <c r="M2212" s="28"/>
      <c r="N2212" s="29" t="s">
        <v>8478</v>
      </c>
      <c r="O2212" s="30">
        <v>692</v>
      </c>
      <c r="Q2212" s="30">
        <v>42</v>
      </c>
      <c r="S2212" s="30">
        <v>12086</v>
      </c>
    </row>
    <row r="2213" spans="1:19" s="30" customFormat="1" ht="38.25">
      <c r="B2213" s="250"/>
      <c r="C2213" s="250"/>
      <c r="D2213" s="250"/>
      <c r="E2213" s="250"/>
      <c r="F2213" s="265"/>
      <c r="G2213" s="266"/>
      <c r="H2213" s="266"/>
      <c r="I2213" s="267" t="s">
        <v>8479</v>
      </c>
      <c r="J2213" s="255" t="s">
        <v>8480</v>
      </c>
      <c r="K2213" s="254" t="s">
        <v>8747</v>
      </c>
      <c r="L2213" s="28">
        <v>75080000</v>
      </c>
      <c r="M2213" s="28"/>
      <c r="N2213" s="29" t="s">
        <v>8481</v>
      </c>
      <c r="O2213" s="30">
        <f>SUM(O2211:O2212)</f>
        <v>961</v>
      </c>
      <c r="Q2213" s="30">
        <f>SUM(Q2211:Q2212)</f>
        <v>121</v>
      </c>
      <c r="R2213" s="30">
        <f>SUM(R2211:R2212)</f>
        <v>94</v>
      </c>
      <c r="S2213" s="30">
        <f>SUM(S2211:S2212)</f>
        <v>21806</v>
      </c>
    </row>
    <row r="2214" spans="1:19" s="30" customFormat="1" ht="114.75">
      <c r="A2214" s="30">
        <v>1</v>
      </c>
      <c r="B2214" s="250"/>
      <c r="C2214" s="250"/>
      <c r="D2214" s="250"/>
      <c r="E2214" s="250"/>
      <c r="F2214" s="265"/>
      <c r="G2214" s="266"/>
      <c r="H2214" s="266"/>
      <c r="I2214" s="267" t="s">
        <v>8482</v>
      </c>
      <c r="J2214" s="255" t="s">
        <v>8483</v>
      </c>
      <c r="K2214" s="254" t="s">
        <v>8747</v>
      </c>
      <c r="L2214" s="28" t="s">
        <v>8484</v>
      </c>
      <c r="M2214" s="28"/>
      <c r="N2214" s="82" t="s">
        <v>10254</v>
      </c>
      <c r="R2214" s="30">
        <f>50+483+17+56</f>
        <v>606</v>
      </c>
      <c r="S2214" s="30">
        <v>1097</v>
      </c>
    </row>
    <row r="2215" spans="1:19" s="30" customFormat="1" ht="25.5">
      <c r="B2215" s="250"/>
      <c r="C2215" s="250"/>
      <c r="D2215" s="250"/>
      <c r="E2215" s="250"/>
      <c r="F2215" s="265"/>
      <c r="G2215" s="266" t="s">
        <v>8485</v>
      </c>
      <c r="H2215" s="266" t="s">
        <v>8486</v>
      </c>
      <c r="I2215" s="267" t="s">
        <v>8487</v>
      </c>
      <c r="J2215" s="255" t="s">
        <v>8488</v>
      </c>
      <c r="K2215" s="254" t="s">
        <v>11279</v>
      </c>
      <c r="L2215" s="28"/>
      <c r="M2215" s="28"/>
      <c r="N2215" s="29"/>
      <c r="R2215" s="30">
        <f>R2214*0.3</f>
        <v>181.79999999999998</v>
      </c>
    </row>
    <row r="2216" spans="1:19" s="32" customFormat="1" ht="25.5">
      <c r="B2216" s="250"/>
      <c r="C2216" s="250" t="s">
        <v>8489</v>
      </c>
      <c r="D2216" s="250"/>
      <c r="E2216" s="250"/>
      <c r="F2216" s="251"/>
      <c r="G2216" s="250"/>
      <c r="H2216" s="250"/>
      <c r="I2216" s="252"/>
      <c r="J2216" s="253" t="s">
        <v>8490</v>
      </c>
      <c r="K2216" s="254"/>
      <c r="L2216" s="28"/>
      <c r="M2216" s="28"/>
      <c r="N2216" s="29"/>
    </row>
    <row r="2217" spans="1:19" s="32" customFormat="1">
      <c r="B2217" s="250"/>
      <c r="C2217" s="250"/>
      <c r="D2217" s="250" t="s">
        <v>8491</v>
      </c>
      <c r="E2217" s="250" t="s">
        <v>8492</v>
      </c>
      <c r="F2217" s="251" t="s">
        <v>8493</v>
      </c>
      <c r="G2217" s="250"/>
      <c r="H2217" s="250"/>
      <c r="I2217" s="252"/>
      <c r="J2217" s="253" t="s">
        <v>8494</v>
      </c>
      <c r="K2217" s="254"/>
      <c r="L2217" s="28"/>
      <c r="M2217" s="28"/>
      <c r="N2217" s="29"/>
    </row>
    <row r="2218" spans="1:19" s="32" customFormat="1">
      <c r="B2218" s="250"/>
      <c r="C2218" s="250"/>
      <c r="D2218" s="250"/>
      <c r="E2218" s="250"/>
      <c r="F2218" s="251"/>
      <c r="G2218" s="250" t="s">
        <v>8495</v>
      </c>
      <c r="H2218" s="250"/>
      <c r="I2218" s="252"/>
      <c r="J2218" s="253" t="s">
        <v>8496</v>
      </c>
      <c r="K2218" s="254"/>
      <c r="L2218" s="28"/>
      <c r="M2218" s="28"/>
      <c r="N2218" s="29"/>
    </row>
    <row r="2219" spans="1:19" s="32" customFormat="1">
      <c r="B2219" s="250"/>
      <c r="C2219" s="250"/>
      <c r="D2219" s="250"/>
      <c r="E2219" s="250"/>
      <c r="F2219" s="251"/>
      <c r="G2219" s="250"/>
      <c r="H2219" s="250" t="s">
        <v>8497</v>
      </c>
      <c r="I2219" s="252"/>
      <c r="J2219" s="253" t="s">
        <v>8498</v>
      </c>
      <c r="K2219" s="254"/>
      <c r="L2219" s="28"/>
      <c r="M2219" s="28"/>
      <c r="N2219" s="29"/>
    </row>
    <row r="2220" spans="1:19" s="32" customFormat="1" ht="25.5">
      <c r="B2220" s="250"/>
      <c r="C2220" s="250"/>
      <c r="D2220" s="250"/>
      <c r="E2220" s="250"/>
      <c r="F2220" s="251"/>
      <c r="G2220" s="250"/>
      <c r="H2220" s="250"/>
      <c r="I2220" s="252" t="s">
        <v>8499</v>
      </c>
      <c r="J2220" s="253" t="s">
        <v>8500</v>
      </c>
      <c r="K2220" s="254" t="s">
        <v>10534</v>
      </c>
      <c r="L2220" s="28">
        <v>85321000</v>
      </c>
      <c r="M2220" s="28" t="s">
        <v>8501</v>
      </c>
      <c r="N2220" s="29" t="s">
        <v>8502</v>
      </c>
    </row>
    <row r="2221" spans="1:19" s="32" customFormat="1">
      <c r="B2221" s="250"/>
      <c r="C2221" s="250"/>
      <c r="D2221" s="250"/>
      <c r="E2221" s="250"/>
      <c r="F2221" s="251"/>
      <c r="G2221" s="250"/>
      <c r="H2221" s="250"/>
      <c r="I2221" s="252" t="s">
        <v>8503</v>
      </c>
      <c r="J2221" s="253" t="s">
        <v>8504</v>
      </c>
      <c r="K2221" s="254" t="s">
        <v>10534</v>
      </c>
      <c r="L2221" s="28">
        <v>85322000</v>
      </c>
      <c r="M2221" s="28" t="s">
        <v>8501</v>
      </c>
      <c r="N2221" s="29"/>
    </row>
    <row r="2222" spans="1:19" s="32" customFormat="1">
      <c r="B2222" s="250"/>
      <c r="C2222" s="250"/>
      <c r="D2222" s="250"/>
      <c r="E2222" s="250"/>
      <c r="F2222" s="251"/>
      <c r="G2222" s="250"/>
      <c r="H2222" s="250"/>
      <c r="I2222" s="252" t="s">
        <v>6611</v>
      </c>
      <c r="J2222" s="253" t="s">
        <v>6612</v>
      </c>
      <c r="K2222" s="254" t="s">
        <v>10534</v>
      </c>
      <c r="L2222" s="28">
        <v>85323000</v>
      </c>
      <c r="M2222" s="28" t="s">
        <v>8501</v>
      </c>
      <c r="N2222" s="29"/>
    </row>
    <row r="2223" spans="1:19" s="32" customFormat="1" ht="25.5">
      <c r="B2223" s="250"/>
      <c r="C2223" s="250"/>
      <c r="D2223" s="250"/>
      <c r="E2223" s="250"/>
      <c r="F2223" s="251"/>
      <c r="G2223" s="250"/>
      <c r="H2223" s="250" t="s">
        <v>6613</v>
      </c>
      <c r="I2223" s="252"/>
      <c r="J2223" s="253" t="s">
        <v>6614</v>
      </c>
      <c r="K2223" s="254"/>
      <c r="L2223" s="28"/>
      <c r="M2223" s="28"/>
      <c r="N2223" s="29"/>
    </row>
    <row r="2224" spans="1:19" s="32" customFormat="1" ht="25.5">
      <c r="B2224" s="250"/>
      <c r="C2224" s="250"/>
      <c r="D2224" s="250"/>
      <c r="E2224" s="250"/>
      <c r="F2224" s="251"/>
      <c r="G2224" s="250"/>
      <c r="H2224" s="250"/>
      <c r="I2224" s="252" t="s">
        <v>6615</v>
      </c>
      <c r="J2224" s="253" t="s">
        <v>6616</v>
      </c>
      <c r="K2224" s="254" t="s">
        <v>10534</v>
      </c>
      <c r="L2224" s="28">
        <v>85331000</v>
      </c>
      <c r="M2224" s="28" t="s">
        <v>6617</v>
      </c>
      <c r="N2224" s="29"/>
    </row>
    <row r="2225" spans="2:14" s="32" customFormat="1" ht="25.5">
      <c r="B2225" s="250"/>
      <c r="C2225" s="250"/>
      <c r="D2225" s="250"/>
      <c r="E2225" s="250"/>
      <c r="F2225" s="251"/>
      <c r="G2225" s="250"/>
      <c r="H2225" s="250"/>
      <c r="I2225" s="252" t="s">
        <v>6618</v>
      </c>
      <c r="J2225" s="253" t="s">
        <v>6619</v>
      </c>
      <c r="K2225" s="254" t="s">
        <v>10534</v>
      </c>
      <c r="L2225" s="28">
        <v>85333000</v>
      </c>
      <c r="M2225" s="28" t="s">
        <v>6617</v>
      </c>
      <c r="N2225" s="29"/>
    </row>
    <row r="2226" spans="2:14" s="32" customFormat="1" ht="25.5">
      <c r="B2226" s="250"/>
      <c r="C2226" s="250"/>
      <c r="D2226" s="250"/>
      <c r="E2226" s="250"/>
      <c r="F2226" s="251"/>
      <c r="G2226" s="250"/>
      <c r="H2226" s="250"/>
      <c r="I2226" s="252" t="s">
        <v>6620</v>
      </c>
      <c r="J2226" s="253" t="s">
        <v>6621</v>
      </c>
      <c r="K2226" s="254" t="s">
        <v>10534</v>
      </c>
      <c r="L2226" s="28">
        <v>85332000</v>
      </c>
      <c r="M2226" s="28" t="s">
        <v>6617</v>
      </c>
      <c r="N2226" s="29"/>
    </row>
    <row r="2227" spans="2:14" s="32" customFormat="1" ht="25.5">
      <c r="B2227" s="250"/>
      <c r="C2227" s="250"/>
      <c r="D2227" s="250"/>
      <c r="E2227" s="250"/>
      <c r="F2227" s="251"/>
      <c r="G2227" s="250"/>
      <c r="H2227" s="250"/>
      <c r="I2227" s="252" t="s">
        <v>6622</v>
      </c>
      <c r="J2227" s="253" t="s">
        <v>6623</v>
      </c>
      <c r="K2227" s="254" t="s">
        <v>10534</v>
      </c>
      <c r="L2227" s="28">
        <v>85334000</v>
      </c>
      <c r="M2227" s="28" t="s">
        <v>6617</v>
      </c>
      <c r="N2227" s="29"/>
    </row>
    <row r="2228" spans="2:14" s="32" customFormat="1" ht="51">
      <c r="B2228" s="250"/>
      <c r="C2228" s="250"/>
      <c r="D2228" s="250"/>
      <c r="E2228" s="250"/>
      <c r="F2228" s="251"/>
      <c r="G2228" s="250"/>
      <c r="H2228" s="250" t="s">
        <v>6624</v>
      </c>
      <c r="I2228" s="252"/>
      <c r="J2228" s="253" t="s">
        <v>6625</v>
      </c>
      <c r="K2228" s="254"/>
      <c r="L2228" s="28"/>
      <c r="M2228" s="28"/>
      <c r="N2228" s="29" t="s">
        <v>6626</v>
      </c>
    </row>
    <row r="2229" spans="2:14" s="32" customFormat="1" ht="38.25">
      <c r="B2229" s="250"/>
      <c r="C2229" s="250"/>
      <c r="D2229" s="250"/>
      <c r="E2229" s="250"/>
      <c r="F2229" s="251"/>
      <c r="G2229" s="250"/>
      <c r="H2229" s="250"/>
      <c r="I2229" s="252" t="s">
        <v>6627</v>
      </c>
      <c r="J2229" s="253" t="s">
        <v>6628</v>
      </c>
      <c r="K2229" s="254" t="s">
        <v>9034</v>
      </c>
      <c r="L2229" s="28">
        <v>85401100</v>
      </c>
      <c r="M2229" s="28">
        <v>3210021</v>
      </c>
      <c r="N2229" s="29"/>
    </row>
    <row r="2230" spans="2:14" s="32" customFormat="1" ht="38.25">
      <c r="B2230" s="250"/>
      <c r="C2230" s="250"/>
      <c r="D2230" s="250"/>
      <c r="E2230" s="250"/>
      <c r="F2230" s="251"/>
      <c r="G2230" s="250"/>
      <c r="H2230" s="250"/>
      <c r="I2230" s="252" t="s">
        <v>6629</v>
      </c>
      <c r="J2230" s="253" t="s">
        <v>6630</v>
      </c>
      <c r="K2230" s="254" t="s">
        <v>9034</v>
      </c>
      <c r="L2230" s="28">
        <v>85401200</v>
      </c>
      <c r="M2230" s="28">
        <v>3210022</v>
      </c>
      <c r="N2230" s="29"/>
    </row>
    <row r="2231" spans="2:14" s="32" customFormat="1" ht="38.25">
      <c r="B2231" s="250"/>
      <c r="C2231" s="250"/>
      <c r="D2231" s="250"/>
      <c r="E2231" s="250"/>
      <c r="F2231" s="251"/>
      <c r="G2231" s="250"/>
      <c r="H2231" s="250"/>
      <c r="I2231" s="252" t="s">
        <v>6631</v>
      </c>
      <c r="J2231" s="253" t="s">
        <v>6632</v>
      </c>
      <c r="K2231" s="254" t="s">
        <v>9034</v>
      </c>
      <c r="L2231" s="28">
        <v>85402000</v>
      </c>
      <c r="M2231" s="28"/>
      <c r="N2231" s="29"/>
    </row>
    <row r="2232" spans="2:14" s="32" customFormat="1" ht="38.25">
      <c r="B2232" s="250"/>
      <c r="C2232" s="250"/>
      <c r="D2232" s="250"/>
      <c r="E2232" s="250"/>
      <c r="F2232" s="251"/>
      <c r="G2232" s="250"/>
      <c r="H2232" s="250"/>
      <c r="I2232" s="252" t="s">
        <v>6633</v>
      </c>
      <c r="J2232" s="253" t="s">
        <v>6634</v>
      </c>
      <c r="K2232" s="254" t="s">
        <v>9034</v>
      </c>
      <c r="L2232" s="28">
        <v>85404000</v>
      </c>
      <c r="M2232" s="28"/>
      <c r="N2232" s="29" t="s">
        <v>6635</v>
      </c>
    </row>
    <row r="2233" spans="2:14" s="32" customFormat="1" ht="25.5">
      <c r="B2233" s="250"/>
      <c r="C2233" s="250"/>
      <c r="D2233" s="250"/>
      <c r="E2233" s="250"/>
      <c r="F2233" s="251"/>
      <c r="G2233" s="250"/>
      <c r="H2233" s="250"/>
      <c r="I2233" s="252" t="s">
        <v>6636</v>
      </c>
      <c r="J2233" s="253" t="s">
        <v>6637</v>
      </c>
      <c r="K2233" s="254" t="s">
        <v>9034</v>
      </c>
      <c r="L2233" s="28">
        <v>85405000</v>
      </c>
      <c r="M2233" s="28"/>
      <c r="N2233" s="29"/>
    </row>
    <row r="2234" spans="2:14" s="32" customFormat="1">
      <c r="B2234" s="250"/>
      <c r="C2234" s="250"/>
      <c r="D2234" s="250"/>
      <c r="E2234" s="250"/>
      <c r="F2234" s="251"/>
      <c r="G2234" s="250"/>
      <c r="H2234" s="250"/>
      <c r="I2234" s="252" t="s">
        <v>6638</v>
      </c>
      <c r="J2234" s="253" t="s">
        <v>6639</v>
      </c>
      <c r="K2234" s="254" t="s">
        <v>9034</v>
      </c>
      <c r="L2234" s="28">
        <v>85406000</v>
      </c>
      <c r="M2234" s="28"/>
      <c r="N2234" s="29"/>
    </row>
    <row r="2235" spans="2:14" s="32" customFormat="1" ht="51">
      <c r="B2235" s="250"/>
      <c r="C2235" s="250"/>
      <c r="D2235" s="250"/>
      <c r="E2235" s="250"/>
      <c r="F2235" s="251"/>
      <c r="G2235" s="250"/>
      <c r="H2235" s="250" t="s">
        <v>6640</v>
      </c>
      <c r="I2235" s="252"/>
      <c r="J2235" s="253" t="s">
        <v>6641</v>
      </c>
      <c r="K2235" s="254"/>
      <c r="L2235" s="28"/>
      <c r="M2235" s="28"/>
      <c r="N2235" s="29" t="s">
        <v>6642</v>
      </c>
    </row>
    <row r="2236" spans="2:14" s="32" customFormat="1">
      <c r="B2236" s="250"/>
      <c r="C2236" s="250"/>
      <c r="D2236" s="250"/>
      <c r="E2236" s="250"/>
      <c r="F2236" s="251"/>
      <c r="G2236" s="250"/>
      <c r="H2236" s="250"/>
      <c r="I2236" s="252" t="s">
        <v>6643</v>
      </c>
      <c r="J2236" s="253" t="s">
        <v>6644</v>
      </c>
      <c r="K2236" s="254" t="s">
        <v>9034</v>
      </c>
      <c r="L2236" s="28">
        <v>85407100</v>
      </c>
      <c r="M2236" s="28"/>
      <c r="N2236" s="29"/>
    </row>
    <row r="2237" spans="2:14" s="32" customFormat="1">
      <c r="B2237" s="250"/>
      <c r="C2237" s="250"/>
      <c r="D2237" s="250"/>
      <c r="E2237" s="250"/>
      <c r="F2237" s="251"/>
      <c r="G2237" s="250"/>
      <c r="H2237" s="250"/>
      <c r="I2237" s="252" t="s">
        <v>6645</v>
      </c>
      <c r="J2237" s="253" t="s">
        <v>6646</v>
      </c>
      <c r="K2237" s="254" t="s">
        <v>9034</v>
      </c>
      <c r="L2237" s="28">
        <v>85407200</v>
      </c>
      <c r="M2237" s="28"/>
      <c r="N2237" s="29"/>
    </row>
    <row r="2238" spans="2:14" s="32" customFormat="1">
      <c r="B2238" s="250"/>
      <c r="C2238" s="250"/>
      <c r="D2238" s="250"/>
      <c r="E2238" s="250"/>
      <c r="F2238" s="251"/>
      <c r="G2238" s="250"/>
      <c r="H2238" s="250"/>
      <c r="I2238" s="252" t="s">
        <v>6647</v>
      </c>
      <c r="J2238" s="253" t="s">
        <v>6648</v>
      </c>
      <c r="K2238" s="254" t="s">
        <v>9034</v>
      </c>
      <c r="L2238" s="28">
        <v>85407900</v>
      </c>
      <c r="M2238" s="28"/>
      <c r="N2238" s="29"/>
    </row>
    <row r="2239" spans="2:14" s="32" customFormat="1">
      <c r="B2239" s="250"/>
      <c r="C2239" s="250"/>
      <c r="D2239" s="250"/>
      <c r="E2239" s="250"/>
      <c r="F2239" s="251"/>
      <c r="G2239" s="250"/>
      <c r="H2239" s="250"/>
      <c r="I2239" s="252" t="s">
        <v>6649</v>
      </c>
      <c r="J2239" s="253" t="s">
        <v>6650</v>
      </c>
      <c r="K2239" s="254" t="s">
        <v>9034</v>
      </c>
      <c r="L2239" s="28">
        <v>85408000</v>
      </c>
      <c r="M2239" s="28"/>
      <c r="N2239" s="29"/>
    </row>
    <row r="2240" spans="2:14" s="32" customFormat="1" ht="25.5">
      <c r="B2240" s="250"/>
      <c r="C2240" s="250"/>
      <c r="D2240" s="250"/>
      <c r="E2240" s="250"/>
      <c r="F2240" s="251"/>
      <c r="G2240" s="250"/>
      <c r="H2240" s="250" t="s">
        <v>6651</v>
      </c>
      <c r="I2240" s="252"/>
      <c r="J2240" s="253" t="s">
        <v>6652</v>
      </c>
      <c r="K2240" s="254"/>
      <c r="L2240" s="28"/>
      <c r="M2240" s="28"/>
      <c r="N2240" s="29"/>
    </row>
    <row r="2241" spans="2:14" s="32" customFormat="1" ht="25.5">
      <c r="B2241" s="250"/>
      <c r="C2241" s="250"/>
      <c r="D2241" s="250"/>
      <c r="E2241" s="250"/>
      <c r="F2241" s="251"/>
      <c r="G2241" s="250"/>
      <c r="H2241" s="250"/>
      <c r="I2241" s="252" t="s">
        <v>6653</v>
      </c>
      <c r="J2241" s="253" t="s">
        <v>6654</v>
      </c>
      <c r="K2241" s="254" t="s">
        <v>10534</v>
      </c>
      <c r="L2241" s="28">
        <v>85411000</v>
      </c>
      <c r="M2241" s="28">
        <v>3210051</v>
      </c>
      <c r="N2241" s="29"/>
    </row>
    <row r="2242" spans="2:14" s="32" customFormat="1" ht="25.5">
      <c r="B2242" s="250"/>
      <c r="C2242" s="250"/>
      <c r="D2242" s="250"/>
      <c r="E2242" s="250"/>
      <c r="F2242" s="251"/>
      <c r="G2242" s="250"/>
      <c r="H2242" s="250"/>
      <c r="I2242" s="252" t="s">
        <v>6655</v>
      </c>
      <c r="J2242" s="253" t="s">
        <v>6656</v>
      </c>
      <c r="K2242" s="254" t="s">
        <v>10534</v>
      </c>
      <c r="L2242" s="28">
        <v>85412000</v>
      </c>
      <c r="M2242" s="28" t="s">
        <v>6657</v>
      </c>
      <c r="N2242" s="29"/>
    </row>
    <row r="2243" spans="2:14" s="32" customFormat="1" ht="25.5">
      <c r="B2243" s="250"/>
      <c r="C2243" s="250"/>
      <c r="D2243" s="250"/>
      <c r="E2243" s="250"/>
      <c r="F2243" s="251"/>
      <c r="G2243" s="250"/>
      <c r="H2243" s="250"/>
      <c r="I2243" s="252" t="s">
        <v>6658</v>
      </c>
      <c r="J2243" s="253" t="s">
        <v>6659</v>
      </c>
      <c r="K2243" s="254" t="s">
        <v>10534</v>
      </c>
      <c r="L2243" s="28">
        <v>85413000</v>
      </c>
      <c r="M2243" s="28"/>
      <c r="N2243" s="29"/>
    </row>
    <row r="2244" spans="2:14" s="32" customFormat="1" ht="25.5">
      <c r="B2244" s="250"/>
      <c r="C2244" s="250"/>
      <c r="D2244" s="250"/>
      <c r="E2244" s="250"/>
      <c r="F2244" s="251"/>
      <c r="G2244" s="250"/>
      <c r="H2244" s="250" t="s">
        <v>6660</v>
      </c>
      <c r="I2244" s="252"/>
      <c r="J2244" s="253" t="s">
        <v>6661</v>
      </c>
      <c r="K2244" s="254"/>
      <c r="L2244" s="28"/>
      <c r="M2244" s="28"/>
      <c r="N2244" s="29"/>
    </row>
    <row r="2245" spans="2:14" s="32" customFormat="1">
      <c r="B2245" s="250"/>
      <c r="C2245" s="250"/>
      <c r="D2245" s="250"/>
      <c r="E2245" s="250"/>
      <c r="F2245" s="251"/>
      <c r="G2245" s="250"/>
      <c r="H2245" s="250"/>
      <c r="I2245" s="252" t="s">
        <v>6662</v>
      </c>
      <c r="J2245" s="253" t="s">
        <v>6663</v>
      </c>
      <c r="K2245" s="254" t="s">
        <v>10534</v>
      </c>
      <c r="L2245" s="28">
        <v>85414010</v>
      </c>
      <c r="M2245" s="28">
        <v>3210052</v>
      </c>
      <c r="N2245" s="29"/>
    </row>
    <row r="2246" spans="2:14" s="32" customFormat="1" ht="51">
      <c r="B2246" s="250"/>
      <c r="C2246" s="250"/>
      <c r="D2246" s="250"/>
      <c r="E2246" s="250"/>
      <c r="F2246" s="251"/>
      <c r="G2246" s="250"/>
      <c r="H2246" s="250"/>
      <c r="I2246" s="252" t="s">
        <v>6664</v>
      </c>
      <c r="J2246" s="253" t="s">
        <v>6665</v>
      </c>
      <c r="K2246" s="254" t="s">
        <v>10534</v>
      </c>
      <c r="L2246" s="28" t="s">
        <v>6666</v>
      </c>
      <c r="M2246" s="28" t="s">
        <v>6657</v>
      </c>
      <c r="N2246" s="29" t="s">
        <v>6667</v>
      </c>
    </row>
    <row r="2247" spans="2:14" s="32" customFormat="1">
      <c r="B2247" s="250"/>
      <c r="C2247" s="250"/>
      <c r="D2247" s="250"/>
      <c r="E2247" s="250"/>
      <c r="F2247" s="251"/>
      <c r="G2247" s="250"/>
      <c r="H2247" s="250"/>
      <c r="I2247" s="252" t="s">
        <v>6668</v>
      </c>
      <c r="J2247" s="253" t="s">
        <v>6669</v>
      </c>
      <c r="K2247" s="254" t="s">
        <v>10534</v>
      </c>
      <c r="L2247" s="28">
        <v>85415000</v>
      </c>
      <c r="M2247" s="28" t="s">
        <v>6657</v>
      </c>
      <c r="N2247" s="29"/>
    </row>
    <row r="2248" spans="2:14" s="32" customFormat="1">
      <c r="B2248" s="250"/>
      <c r="C2248" s="250"/>
      <c r="D2248" s="250"/>
      <c r="E2248" s="250"/>
      <c r="F2248" s="251"/>
      <c r="G2248" s="250"/>
      <c r="H2248" s="250"/>
      <c r="I2248" s="252" t="s">
        <v>6670</v>
      </c>
      <c r="J2248" s="253" t="s">
        <v>6671</v>
      </c>
      <c r="K2248" s="254" t="s">
        <v>10534</v>
      </c>
      <c r="L2248" s="28">
        <v>85416000</v>
      </c>
      <c r="M2248" s="28"/>
      <c r="N2248" s="29"/>
    </row>
    <row r="2249" spans="2:14" s="32" customFormat="1" ht="25.5">
      <c r="B2249" s="250"/>
      <c r="C2249" s="250"/>
      <c r="D2249" s="250"/>
      <c r="E2249" s="250"/>
      <c r="F2249" s="251"/>
      <c r="G2249" s="250"/>
      <c r="H2249" s="250"/>
      <c r="I2249" s="252" t="s">
        <v>6672</v>
      </c>
      <c r="J2249" s="253" t="s">
        <v>6673</v>
      </c>
      <c r="K2249" s="254" t="s">
        <v>10534</v>
      </c>
      <c r="L2249" s="28">
        <v>85419000</v>
      </c>
      <c r="M2249" s="28"/>
      <c r="N2249" s="29"/>
    </row>
    <row r="2250" spans="2:14" s="32" customFormat="1" ht="51">
      <c r="B2250" s="250"/>
      <c r="C2250" s="250"/>
      <c r="D2250" s="250"/>
      <c r="E2250" s="250"/>
      <c r="F2250" s="251"/>
      <c r="G2250" s="250"/>
      <c r="H2250" s="250" t="s">
        <v>6674</v>
      </c>
      <c r="I2250" s="252" t="s">
        <v>6675</v>
      </c>
      <c r="J2250" s="255" t="s">
        <v>6676</v>
      </c>
      <c r="K2250" s="254" t="s">
        <v>10534</v>
      </c>
      <c r="L2250" s="28">
        <v>85423000</v>
      </c>
      <c r="M2250" s="28">
        <v>3210060</v>
      </c>
      <c r="N2250" s="29" t="s">
        <v>6677</v>
      </c>
    </row>
    <row r="2251" spans="2:14" s="32" customFormat="1" ht="38.25">
      <c r="B2251" s="250"/>
      <c r="C2251" s="250"/>
      <c r="D2251" s="250"/>
      <c r="E2251" s="250"/>
      <c r="F2251" s="251"/>
      <c r="G2251" s="250"/>
      <c r="H2251" s="250" t="s">
        <v>6678</v>
      </c>
      <c r="I2251" s="252"/>
      <c r="J2251" s="253" t="s">
        <v>6679</v>
      </c>
      <c r="K2251" s="257"/>
      <c r="L2251" s="33"/>
      <c r="M2251" s="28"/>
      <c r="N2251" s="29"/>
    </row>
    <row r="2252" spans="2:14" s="32" customFormat="1">
      <c r="B2252" s="250"/>
      <c r="C2252" s="250"/>
      <c r="D2252" s="250"/>
      <c r="E2252" s="250"/>
      <c r="F2252" s="251"/>
      <c r="G2252" s="250"/>
      <c r="H2252" s="250"/>
      <c r="I2252" s="252" t="s">
        <v>6680</v>
      </c>
      <c r="J2252" s="253" t="s">
        <v>6681</v>
      </c>
      <c r="K2252" s="211" t="s">
        <v>10980</v>
      </c>
      <c r="L2252" s="28">
        <v>85329000</v>
      </c>
      <c r="M2252" s="28"/>
      <c r="N2252" s="29"/>
    </row>
    <row r="2253" spans="2:14" s="32" customFormat="1">
      <c r="B2253" s="250"/>
      <c r="C2253" s="250"/>
      <c r="D2253" s="250"/>
      <c r="E2253" s="250"/>
      <c r="F2253" s="251"/>
      <c r="G2253" s="250"/>
      <c r="H2253" s="250"/>
      <c r="I2253" s="252" t="s">
        <v>6682</v>
      </c>
      <c r="J2253" s="253" t="s">
        <v>6683</v>
      </c>
      <c r="K2253" s="211" t="s">
        <v>10980</v>
      </c>
      <c r="L2253" s="28">
        <v>85339000</v>
      </c>
      <c r="M2253" s="28"/>
      <c r="N2253" s="29"/>
    </row>
    <row r="2254" spans="2:14" s="32" customFormat="1" ht="25.5">
      <c r="B2254" s="250"/>
      <c r="C2254" s="250"/>
      <c r="D2254" s="250"/>
      <c r="E2254" s="250"/>
      <c r="F2254" s="251"/>
      <c r="G2254" s="250"/>
      <c r="H2254" s="250"/>
      <c r="I2254" s="252" t="s">
        <v>6684</v>
      </c>
      <c r="J2254" s="253" t="s">
        <v>6685</v>
      </c>
      <c r="K2254" s="211" t="s">
        <v>10980</v>
      </c>
      <c r="L2254" s="28">
        <v>85409000</v>
      </c>
      <c r="M2254" s="28"/>
      <c r="N2254" s="29"/>
    </row>
    <row r="2255" spans="2:14" s="32" customFormat="1" ht="25.5">
      <c r="B2255" s="250"/>
      <c r="C2255" s="250"/>
      <c r="D2255" s="250"/>
      <c r="E2255" s="250"/>
      <c r="F2255" s="251"/>
      <c r="G2255" s="250"/>
      <c r="H2255" s="250"/>
      <c r="I2255" s="252" t="s">
        <v>6686</v>
      </c>
      <c r="J2255" s="253" t="s">
        <v>6687</v>
      </c>
      <c r="K2255" s="211" t="s">
        <v>10980</v>
      </c>
      <c r="L2255" s="28" t="s">
        <v>6688</v>
      </c>
      <c r="M2255" s="28"/>
      <c r="N2255" s="29"/>
    </row>
    <row r="2256" spans="2:14" s="32" customFormat="1">
      <c r="B2256" s="250"/>
      <c r="C2256" s="250"/>
      <c r="D2256" s="250"/>
      <c r="E2256" s="250"/>
      <c r="F2256" s="251"/>
      <c r="G2256" s="250"/>
      <c r="H2256" s="250" t="s">
        <v>6689</v>
      </c>
      <c r="I2256" s="252" t="s">
        <v>6690</v>
      </c>
      <c r="J2256" s="253" t="s">
        <v>6691</v>
      </c>
      <c r="K2256" s="254" t="s">
        <v>11279</v>
      </c>
      <c r="L2256" s="28"/>
      <c r="M2256" s="28"/>
      <c r="N2256" s="29"/>
    </row>
    <row r="2257" spans="2:14" s="32" customFormat="1">
      <c r="B2257" s="250"/>
      <c r="C2257" s="250"/>
      <c r="D2257" s="250"/>
      <c r="E2257" s="250"/>
      <c r="F2257" s="251"/>
      <c r="G2257" s="250" t="s">
        <v>6692</v>
      </c>
      <c r="H2257" s="250"/>
      <c r="I2257" s="252"/>
      <c r="J2257" s="253" t="s">
        <v>6693</v>
      </c>
      <c r="K2257" s="254"/>
      <c r="L2257" s="28"/>
      <c r="M2257" s="28"/>
      <c r="N2257" s="29" t="s">
        <v>6694</v>
      </c>
    </row>
    <row r="2258" spans="2:14" s="32" customFormat="1" ht="127.5">
      <c r="B2258" s="250"/>
      <c r="C2258" s="250"/>
      <c r="D2258" s="250"/>
      <c r="E2258" s="250"/>
      <c r="F2258" s="251"/>
      <c r="G2258" s="250"/>
      <c r="H2258" s="250" t="s">
        <v>6695</v>
      </c>
      <c r="I2258" s="252"/>
      <c r="J2258" s="255" t="s">
        <v>6696</v>
      </c>
      <c r="K2258" s="254"/>
      <c r="L2258" s="28"/>
      <c r="M2258" s="28"/>
      <c r="N2258" s="29" t="s">
        <v>6697</v>
      </c>
    </row>
    <row r="2259" spans="2:14" s="32" customFormat="1">
      <c r="B2259" s="250"/>
      <c r="C2259" s="250"/>
      <c r="D2259" s="250"/>
      <c r="E2259" s="250"/>
      <c r="F2259" s="251"/>
      <c r="G2259" s="250"/>
      <c r="H2259" s="250"/>
      <c r="I2259" s="252" t="s">
        <v>6698</v>
      </c>
      <c r="J2259" s="255" t="s">
        <v>6699</v>
      </c>
      <c r="K2259" s="254" t="s">
        <v>10534</v>
      </c>
      <c r="L2259" s="28">
        <v>85340010</v>
      </c>
      <c r="M2259" s="28" t="s">
        <v>6700</v>
      </c>
      <c r="N2259" s="29"/>
    </row>
    <row r="2260" spans="2:14" s="32" customFormat="1">
      <c r="B2260" s="250"/>
      <c r="C2260" s="250"/>
      <c r="D2260" s="250"/>
      <c r="E2260" s="250"/>
      <c r="F2260" s="251"/>
      <c r="G2260" s="250"/>
      <c r="H2260" s="250"/>
      <c r="I2260" s="252" t="s">
        <v>6701</v>
      </c>
      <c r="J2260" s="255" t="s">
        <v>6702</v>
      </c>
      <c r="K2260" s="254" t="s">
        <v>10534</v>
      </c>
      <c r="L2260" s="28">
        <v>85340020</v>
      </c>
      <c r="M2260" s="28" t="s">
        <v>6700</v>
      </c>
      <c r="N2260" s="29"/>
    </row>
    <row r="2261" spans="2:14" s="32" customFormat="1">
      <c r="B2261" s="250"/>
      <c r="C2261" s="250"/>
      <c r="D2261" s="250"/>
      <c r="E2261" s="250"/>
      <c r="F2261" s="251"/>
      <c r="G2261" s="250"/>
      <c r="H2261" s="250"/>
      <c r="I2261" s="252" t="s">
        <v>6703</v>
      </c>
      <c r="J2261" s="255" t="s">
        <v>6704</v>
      </c>
      <c r="K2261" s="254" t="s">
        <v>10534</v>
      </c>
      <c r="L2261" s="28">
        <v>85340030</v>
      </c>
      <c r="M2261" s="28" t="s">
        <v>6700</v>
      </c>
      <c r="N2261" s="29"/>
    </row>
    <row r="2262" spans="2:14" s="32" customFormat="1">
      <c r="B2262" s="250"/>
      <c r="C2262" s="250"/>
      <c r="D2262" s="250"/>
      <c r="E2262" s="250"/>
      <c r="F2262" s="251"/>
      <c r="G2262" s="250"/>
      <c r="H2262" s="250"/>
      <c r="I2262" s="252" t="s">
        <v>6705</v>
      </c>
      <c r="J2262" s="255" t="s">
        <v>6706</v>
      </c>
      <c r="K2262" s="254" t="s">
        <v>10534</v>
      </c>
      <c r="L2262" s="28">
        <v>85340090</v>
      </c>
      <c r="M2262" s="28" t="s">
        <v>6700</v>
      </c>
      <c r="N2262" s="29"/>
    </row>
    <row r="2263" spans="2:14" s="32" customFormat="1" ht="38.25">
      <c r="B2263" s="250"/>
      <c r="C2263" s="250"/>
      <c r="D2263" s="250"/>
      <c r="E2263" s="250"/>
      <c r="F2263" s="251"/>
      <c r="G2263" s="250"/>
      <c r="H2263" s="250" t="s">
        <v>6707</v>
      </c>
      <c r="I2263" s="252" t="s">
        <v>6708</v>
      </c>
      <c r="J2263" s="255" t="s">
        <v>6709</v>
      </c>
      <c r="K2263" s="254" t="s">
        <v>10534</v>
      </c>
      <c r="L2263" s="28" t="s">
        <v>6710</v>
      </c>
      <c r="M2263" s="28"/>
      <c r="N2263" s="29"/>
    </row>
    <row r="2264" spans="2:14" s="32" customFormat="1" ht="114.75">
      <c r="B2264" s="250"/>
      <c r="C2264" s="250"/>
      <c r="D2264" s="250"/>
      <c r="E2264" s="250"/>
      <c r="F2264" s="251"/>
      <c r="G2264" s="250"/>
      <c r="H2264" s="250" t="s">
        <v>6711</v>
      </c>
      <c r="I2264" s="252" t="s">
        <v>6712</v>
      </c>
      <c r="J2264" s="255" t="s">
        <v>6713</v>
      </c>
      <c r="K2264" s="254" t="s">
        <v>10534</v>
      </c>
      <c r="L2264" s="28">
        <v>85235200</v>
      </c>
      <c r="M2264" s="28"/>
      <c r="N2264" s="29" t="s">
        <v>6714</v>
      </c>
    </row>
    <row r="2265" spans="2:14" s="32" customFormat="1">
      <c r="B2265" s="250"/>
      <c r="C2265" s="250"/>
      <c r="D2265" s="250"/>
      <c r="E2265" s="250"/>
      <c r="F2265" s="251"/>
      <c r="G2265" s="250"/>
      <c r="H2265" s="250" t="s">
        <v>6715</v>
      </c>
      <c r="I2265" s="252" t="s">
        <v>6716</v>
      </c>
      <c r="J2265" s="253" t="s">
        <v>6717</v>
      </c>
      <c r="K2265" s="254" t="s">
        <v>11279</v>
      </c>
      <c r="L2265" s="28"/>
      <c r="M2265" s="28"/>
      <c r="N2265" s="29"/>
    </row>
    <row r="2266" spans="2:14" s="32" customFormat="1">
      <c r="B2266" s="250"/>
      <c r="C2266" s="250"/>
      <c r="D2266" s="250"/>
      <c r="E2266" s="250"/>
      <c r="F2266" s="251"/>
      <c r="G2266" s="250" t="s">
        <v>6718</v>
      </c>
      <c r="H2266" s="250" t="s">
        <v>6719</v>
      </c>
      <c r="I2266" s="252"/>
      <c r="J2266" s="253" t="s">
        <v>6720</v>
      </c>
      <c r="K2266" s="254"/>
      <c r="L2266" s="28"/>
      <c r="M2266" s="28"/>
      <c r="N2266" s="29"/>
    </row>
    <row r="2267" spans="2:14" s="32" customFormat="1" ht="25.5">
      <c r="B2267" s="250"/>
      <c r="C2267" s="250"/>
      <c r="D2267" s="250"/>
      <c r="E2267" s="250"/>
      <c r="F2267" s="251"/>
      <c r="G2267" s="250"/>
      <c r="H2267" s="250"/>
      <c r="I2267" s="252" t="s">
        <v>6721</v>
      </c>
      <c r="J2267" s="253" t="s">
        <v>6722</v>
      </c>
      <c r="K2267" s="254" t="s">
        <v>8747</v>
      </c>
      <c r="L2267" s="28" t="s">
        <v>6723</v>
      </c>
      <c r="M2267" s="28"/>
      <c r="N2267" s="29"/>
    </row>
    <row r="2268" spans="2:14" s="32" customFormat="1" ht="25.5">
      <c r="B2268" s="250"/>
      <c r="C2268" s="250"/>
      <c r="D2268" s="250"/>
      <c r="E2268" s="250"/>
      <c r="F2268" s="251"/>
      <c r="G2268" s="250"/>
      <c r="H2268" s="250"/>
      <c r="I2268" s="252" t="s">
        <v>6724</v>
      </c>
      <c r="J2268" s="253" t="s">
        <v>6725</v>
      </c>
      <c r="K2268" s="254" t="s">
        <v>8747</v>
      </c>
      <c r="L2268" s="28" t="s">
        <v>6723</v>
      </c>
      <c r="M2268" s="28"/>
      <c r="N2268" s="29"/>
    </row>
    <row r="2269" spans="2:14" s="32" customFormat="1" ht="25.5">
      <c r="B2269" s="250"/>
      <c r="C2269" s="250"/>
      <c r="D2269" s="250"/>
      <c r="E2269" s="250"/>
      <c r="F2269" s="251"/>
      <c r="G2269" s="250"/>
      <c r="H2269" s="250"/>
      <c r="I2269" s="252" t="s">
        <v>6726</v>
      </c>
      <c r="J2269" s="253" t="s">
        <v>6727</v>
      </c>
      <c r="K2269" s="254" t="s">
        <v>8747</v>
      </c>
      <c r="L2269" s="28" t="s">
        <v>6723</v>
      </c>
      <c r="M2269" s="28"/>
      <c r="N2269" s="29"/>
    </row>
    <row r="2270" spans="2:14" s="32" customFormat="1" ht="25.5">
      <c r="B2270" s="250"/>
      <c r="C2270" s="250"/>
      <c r="D2270" s="250" t="s">
        <v>6728</v>
      </c>
      <c r="E2270" s="250" t="s">
        <v>6729</v>
      </c>
      <c r="F2270" s="251" t="s">
        <v>6730</v>
      </c>
      <c r="G2270" s="250"/>
      <c r="H2270" s="250"/>
      <c r="I2270" s="252"/>
      <c r="J2270" s="253" t="s">
        <v>6731</v>
      </c>
      <c r="K2270" s="254"/>
      <c r="L2270" s="28"/>
      <c r="M2270" s="28"/>
      <c r="N2270" s="29"/>
    </row>
    <row r="2271" spans="2:14" s="32" customFormat="1">
      <c r="B2271" s="250"/>
      <c r="C2271" s="250"/>
      <c r="D2271" s="250"/>
      <c r="E2271" s="250"/>
      <c r="F2271" s="251"/>
      <c r="G2271" s="250" t="s">
        <v>6732</v>
      </c>
      <c r="H2271" s="250"/>
      <c r="I2271" s="252"/>
      <c r="J2271" s="253" t="s">
        <v>6733</v>
      </c>
      <c r="K2271" s="254"/>
      <c r="L2271" s="28"/>
      <c r="M2271" s="28"/>
      <c r="N2271" s="29"/>
    </row>
    <row r="2272" spans="2:14" s="32" customFormat="1" ht="38.25">
      <c r="B2272" s="250"/>
      <c r="C2272" s="250"/>
      <c r="D2272" s="250"/>
      <c r="E2272" s="250"/>
      <c r="F2272" s="251"/>
      <c r="G2272" s="250"/>
      <c r="H2272" s="250" t="s">
        <v>6734</v>
      </c>
      <c r="I2272" s="252"/>
      <c r="J2272" s="255" t="s">
        <v>6735</v>
      </c>
      <c r="K2272" s="254"/>
      <c r="L2272" s="28"/>
      <c r="M2272" s="28"/>
      <c r="N2272" s="29" t="s">
        <v>6736</v>
      </c>
    </row>
    <row r="2273" spans="2:14" s="32" customFormat="1" ht="38.25">
      <c r="B2273" s="250"/>
      <c r="C2273" s="250"/>
      <c r="D2273" s="250"/>
      <c r="E2273" s="250"/>
      <c r="F2273" s="251"/>
      <c r="G2273" s="250"/>
      <c r="H2273" s="250"/>
      <c r="I2273" s="252" t="s">
        <v>6737</v>
      </c>
      <c r="J2273" s="255" t="s">
        <v>6738</v>
      </c>
      <c r="K2273" s="254" t="s">
        <v>8565</v>
      </c>
      <c r="L2273" s="28">
        <v>84713010</v>
      </c>
      <c r="M2273" s="28"/>
      <c r="N2273" s="29"/>
    </row>
    <row r="2274" spans="2:14" s="32" customFormat="1" ht="25.5">
      <c r="B2274" s="250"/>
      <c r="C2274" s="250"/>
      <c r="D2274" s="250"/>
      <c r="E2274" s="250"/>
      <c r="F2274" s="251"/>
      <c r="G2274" s="250"/>
      <c r="H2274" s="250"/>
      <c r="I2274" s="252" t="s">
        <v>6739</v>
      </c>
      <c r="J2274" s="255" t="s">
        <v>6740</v>
      </c>
      <c r="K2274" s="254" t="s">
        <v>8565</v>
      </c>
      <c r="L2274" s="28">
        <v>84713020</v>
      </c>
      <c r="M2274" s="28">
        <v>3020012</v>
      </c>
      <c r="N2274" s="29"/>
    </row>
    <row r="2275" spans="2:14" s="32" customFormat="1" ht="25.5">
      <c r="B2275" s="250"/>
      <c r="C2275" s="250"/>
      <c r="D2275" s="250"/>
      <c r="E2275" s="250"/>
      <c r="F2275" s="251"/>
      <c r="G2275" s="250"/>
      <c r="H2275" s="250"/>
      <c r="I2275" s="252" t="s">
        <v>6741</v>
      </c>
      <c r="J2275" s="255" t="s">
        <v>6742</v>
      </c>
      <c r="K2275" s="254" t="s">
        <v>8565</v>
      </c>
      <c r="L2275" s="28">
        <v>84713090</v>
      </c>
      <c r="M2275" s="28"/>
      <c r="N2275" s="29"/>
    </row>
    <row r="2276" spans="2:14" s="32" customFormat="1" ht="38.25">
      <c r="B2276" s="250"/>
      <c r="C2276" s="250"/>
      <c r="D2276" s="250"/>
      <c r="E2276" s="250"/>
      <c r="F2276" s="251"/>
      <c r="G2276" s="250"/>
      <c r="H2276" s="250" t="s">
        <v>6743</v>
      </c>
      <c r="I2276" s="252" t="s">
        <v>6744</v>
      </c>
      <c r="J2276" s="255" t="s">
        <v>6745</v>
      </c>
      <c r="K2276" s="254" t="s">
        <v>8565</v>
      </c>
      <c r="L2276" s="28" t="s">
        <v>6746</v>
      </c>
      <c r="M2276" s="28"/>
      <c r="N2276" s="29"/>
    </row>
    <row r="2277" spans="2:14" s="32" customFormat="1" ht="51">
      <c r="B2277" s="250"/>
      <c r="C2277" s="250"/>
      <c r="D2277" s="250"/>
      <c r="E2277" s="250"/>
      <c r="F2277" s="251"/>
      <c r="G2277" s="250"/>
      <c r="H2277" s="250" t="s">
        <v>6747</v>
      </c>
      <c r="I2277" s="252"/>
      <c r="J2277" s="255" t="s">
        <v>6748</v>
      </c>
      <c r="K2277" s="254"/>
      <c r="L2277" s="28"/>
      <c r="M2277" s="28"/>
      <c r="N2277" s="29"/>
    </row>
    <row r="2278" spans="2:14" s="32" customFormat="1" ht="25.5">
      <c r="B2278" s="250"/>
      <c r="C2278" s="250"/>
      <c r="D2278" s="250"/>
      <c r="E2278" s="250"/>
      <c r="F2278" s="251"/>
      <c r="G2278" s="250"/>
      <c r="H2278" s="250"/>
      <c r="I2278" s="252" t="s">
        <v>6749</v>
      </c>
      <c r="J2278" s="255" t="s">
        <v>6750</v>
      </c>
      <c r="K2278" s="254" t="s">
        <v>8565</v>
      </c>
      <c r="L2278" s="28">
        <v>84714110</v>
      </c>
      <c r="M2278" s="28">
        <v>3020011</v>
      </c>
      <c r="N2278" s="29"/>
    </row>
    <row r="2279" spans="2:14" s="32" customFormat="1" ht="25.5">
      <c r="B2279" s="250"/>
      <c r="C2279" s="250"/>
      <c r="D2279" s="250"/>
      <c r="E2279" s="250"/>
      <c r="F2279" s="251"/>
      <c r="G2279" s="250"/>
      <c r="H2279" s="250"/>
      <c r="I2279" s="252" t="s">
        <v>6751</v>
      </c>
      <c r="J2279" s="255" t="s">
        <v>6752</v>
      </c>
      <c r="K2279" s="254" t="s">
        <v>8565</v>
      </c>
      <c r="L2279" s="28">
        <v>84714190</v>
      </c>
      <c r="M2279" s="28"/>
      <c r="N2279" s="29"/>
    </row>
    <row r="2280" spans="2:14" s="32" customFormat="1" ht="25.5">
      <c r="B2280" s="250"/>
      <c r="C2280" s="250"/>
      <c r="D2280" s="250"/>
      <c r="E2280" s="250"/>
      <c r="F2280" s="251"/>
      <c r="G2280" s="250"/>
      <c r="H2280" s="250" t="s">
        <v>6753</v>
      </c>
      <c r="I2280" s="252" t="s">
        <v>6754</v>
      </c>
      <c r="J2280" s="255" t="s">
        <v>6755</v>
      </c>
      <c r="K2280" s="254" t="s">
        <v>8565</v>
      </c>
      <c r="L2280" s="28">
        <v>84714900</v>
      </c>
      <c r="M2280" s="28"/>
      <c r="N2280" s="29"/>
    </row>
    <row r="2281" spans="2:14" s="32" customFormat="1" ht="51">
      <c r="B2281" s="250"/>
      <c r="C2281" s="250"/>
      <c r="D2281" s="250"/>
      <c r="E2281" s="250"/>
      <c r="F2281" s="251"/>
      <c r="G2281" s="250"/>
      <c r="H2281" s="250" t="s">
        <v>6756</v>
      </c>
      <c r="I2281" s="252" t="s">
        <v>6757</v>
      </c>
      <c r="J2281" s="255" t="s">
        <v>6758</v>
      </c>
      <c r="K2281" s="254" t="s">
        <v>8565</v>
      </c>
      <c r="L2281" s="28">
        <v>84715000</v>
      </c>
      <c r="M2281" s="28"/>
      <c r="N2281" s="29"/>
    </row>
    <row r="2282" spans="2:14" s="32" customFormat="1" ht="25.5">
      <c r="B2282" s="250"/>
      <c r="C2282" s="250"/>
      <c r="D2282" s="250"/>
      <c r="E2282" s="250"/>
      <c r="F2282" s="251"/>
      <c r="G2282" s="250"/>
      <c r="H2282" s="250" t="s">
        <v>6759</v>
      </c>
      <c r="I2282" s="252"/>
      <c r="J2282" s="255" t="s">
        <v>6760</v>
      </c>
      <c r="K2282" s="254"/>
      <c r="L2282" s="28"/>
      <c r="M2282" s="28"/>
      <c r="N2282" s="29"/>
    </row>
    <row r="2283" spans="2:14" s="32" customFormat="1" ht="38.25">
      <c r="B2283" s="250"/>
      <c r="C2283" s="250"/>
      <c r="D2283" s="250"/>
      <c r="E2283" s="250"/>
      <c r="F2283" s="251"/>
      <c r="G2283" s="250"/>
      <c r="H2283" s="250"/>
      <c r="I2283" s="252" t="s">
        <v>6761</v>
      </c>
      <c r="J2283" s="255" t="s">
        <v>6762</v>
      </c>
      <c r="K2283" s="254" t="s">
        <v>8565</v>
      </c>
      <c r="L2283" s="28" t="s">
        <v>6763</v>
      </c>
      <c r="M2283" s="28"/>
      <c r="N2283" s="29"/>
    </row>
    <row r="2284" spans="2:14" s="32" customFormat="1" ht="25.5">
      <c r="B2284" s="250"/>
      <c r="C2284" s="250"/>
      <c r="D2284" s="250"/>
      <c r="E2284" s="250"/>
      <c r="F2284" s="251"/>
      <c r="G2284" s="250"/>
      <c r="H2284" s="250"/>
      <c r="I2284" s="252" t="s">
        <v>6764</v>
      </c>
      <c r="J2284" s="253" t="s">
        <v>6765</v>
      </c>
      <c r="K2284" s="254" t="s">
        <v>8565</v>
      </c>
      <c r="L2284" s="36">
        <v>84433210</v>
      </c>
      <c r="M2284" s="28">
        <v>3020021</v>
      </c>
      <c r="N2284" s="29"/>
    </row>
    <row r="2285" spans="2:14" s="32" customFormat="1" ht="25.5">
      <c r="B2285" s="250"/>
      <c r="C2285" s="250"/>
      <c r="D2285" s="250"/>
      <c r="E2285" s="250"/>
      <c r="F2285" s="251"/>
      <c r="G2285" s="250"/>
      <c r="H2285" s="250"/>
      <c r="I2285" s="252" t="s">
        <v>6766</v>
      </c>
      <c r="J2285" s="253" t="s">
        <v>6767</v>
      </c>
      <c r="K2285" s="254" t="s">
        <v>8565</v>
      </c>
      <c r="L2285" s="36">
        <v>84433230</v>
      </c>
      <c r="M2285" s="28">
        <v>3020022</v>
      </c>
      <c r="N2285" s="29"/>
    </row>
    <row r="2286" spans="2:14" s="32" customFormat="1" ht="25.5">
      <c r="B2286" s="250"/>
      <c r="C2286" s="250"/>
      <c r="D2286" s="250"/>
      <c r="E2286" s="250"/>
      <c r="F2286" s="251"/>
      <c r="G2286" s="250"/>
      <c r="H2286" s="250"/>
      <c r="I2286" s="252" t="s">
        <v>6768</v>
      </c>
      <c r="J2286" s="253" t="s">
        <v>6769</v>
      </c>
      <c r="K2286" s="254" t="s">
        <v>8565</v>
      </c>
      <c r="L2286" s="36" t="s">
        <v>6770</v>
      </c>
      <c r="M2286" s="28"/>
      <c r="N2286" s="29"/>
    </row>
    <row r="2287" spans="2:14" s="32" customFormat="1" ht="25.5">
      <c r="B2287" s="250"/>
      <c r="C2287" s="250"/>
      <c r="D2287" s="250"/>
      <c r="E2287" s="250"/>
      <c r="F2287" s="251"/>
      <c r="G2287" s="250"/>
      <c r="H2287" s="250"/>
      <c r="I2287" s="252" t="s">
        <v>6771</v>
      </c>
      <c r="J2287" s="253" t="s">
        <v>6772</v>
      </c>
      <c r="K2287" s="254" t="s">
        <v>8565</v>
      </c>
      <c r="L2287" s="28">
        <v>84716050</v>
      </c>
      <c r="M2287" s="28"/>
      <c r="N2287" s="29"/>
    </row>
    <row r="2288" spans="2:14" s="32" customFormat="1" ht="38.25">
      <c r="B2288" s="250"/>
      <c r="C2288" s="250"/>
      <c r="D2288" s="250"/>
      <c r="E2288" s="250"/>
      <c r="F2288" s="251"/>
      <c r="G2288" s="250"/>
      <c r="H2288" s="250" t="s">
        <v>6773</v>
      </c>
      <c r="I2288" s="252"/>
      <c r="J2288" s="253" t="s">
        <v>6774</v>
      </c>
      <c r="K2288" s="254"/>
      <c r="L2288" s="28"/>
      <c r="M2288" s="28"/>
      <c r="N2288" s="29"/>
    </row>
    <row r="2289" spans="2:14" s="32" customFormat="1">
      <c r="B2289" s="250"/>
      <c r="C2289" s="250"/>
      <c r="D2289" s="250"/>
      <c r="E2289" s="250"/>
      <c r="F2289" s="251"/>
      <c r="G2289" s="250"/>
      <c r="H2289" s="256"/>
      <c r="I2289" s="252" t="s">
        <v>6775</v>
      </c>
      <c r="J2289" s="253" t="s">
        <v>6776</v>
      </c>
      <c r="K2289" s="254" t="s">
        <v>8565</v>
      </c>
      <c r="L2289" s="28">
        <v>84716030</v>
      </c>
      <c r="M2289" s="28"/>
      <c r="N2289" s="29"/>
    </row>
    <row r="2290" spans="2:14" s="32" customFormat="1" ht="38.25">
      <c r="B2290" s="250"/>
      <c r="C2290" s="250"/>
      <c r="D2290" s="250"/>
      <c r="E2290" s="250"/>
      <c r="F2290" s="251"/>
      <c r="G2290" s="250"/>
      <c r="H2290" s="250"/>
      <c r="I2290" s="252" t="s">
        <v>6777</v>
      </c>
      <c r="J2290" s="253" t="s">
        <v>6778</v>
      </c>
      <c r="K2290" s="254" t="s">
        <v>8565</v>
      </c>
      <c r="L2290" s="28">
        <v>84716040</v>
      </c>
      <c r="M2290" s="28"/>
      <c r="N2290" s="29"/>
    </row>
    <row r="2291" spans="2:14" s="32" customFormat="1" ht="38.25">
      <c r="B2291" s="250"/>
      <c r="C2291" s="250"/>
      <c r="D2291" s="250"/>
      <c r="E2291" s="250"/>
      <c r="F2291" s="251"/>
      <c r="G2291" s="250"/>
      <c r="H2291" s="250"/>
      <c r="I2291" s="252" t="s">
        <v>6779</v>
      </c>
      <c r="J2291" s="253" t="s">
        <v>6780</v>
      </c>
      <c r="K2291" s="254" t="s">
        <v>8565</v>
      </c>
      <c r="L2291" s="36">
        <v>84716090</v>
      </c>
      <c r="M2291" s="28"/>
      <c r="N2291" s="29" t="s">
        <v>6781</v>
      </c>
    </row>
    <row r="2292" spans="2:14" s="32" customFormat="1" ht="25.5">
      <c r="B2292" s="250"/>
      <c r="C2292" s="250"/>
      <c r="D2292" s="250"/>
      <c r="E2292" s="250"/>
      <c r="F2292" s="251"/>
      <c r="G2292" s="250"/>
      <c r="H2292" s="250" t="s">
        <v>6782</v>
      </c>
      <c r="I2292" s="252"/>
      <c r="J2292" s="255" t="s">
        <v>6783</v>
      </c>
      <c r="K2292" s="254"/>
      <c r="L2292" s="28"/>
      <c r="M2292" s="28"/>
      <c r="N2292" s="29" t="s">
        <v>6784</v>
      </c>
    </row>
    <row r="2293" spans="2:14" s="32" customFormat="1" ht="25.5">
      <c r="B2293" s="250"/>
      <c r="C2293" s="250"/>
      <c r="D2293" s="250"/>
      <c r="E2293" s="250"/>
      <c r="F2293" s="251"/>
      <c r="G2293" s="250"/>
      <c r="H2293" s="256"/>
      <c r="I2293" s="252" t="s">
        <v>6785</v>
      </c>
      <c r="J2293" s="255" t="s">
        <v>6786</v>
      </c>
      <c r="K2293" s="254" t="s">
        <v>8565</v>
      </c>
      <c r="L2293" s="28">
        <v>85284100</v>
      </c>
      <c r="M2293" s="28" t="s">
        <v>6787</v>
      </c>
      <c r="N2293" s="29"/>
    </row>
    <row r="2294" spans="2:14" s="32" customFormat="1" ht="38.25">
      <c r="B2294" s="250"/>
      <c r="C2294" s="250"/>
      <c r="D2294" s="250"/>
      <c r="E2294" s="250"/>
      <c r="F2294" s="251"/>
      <c r="G2294" s="250"/>
      <c r="H2294" s="250"/>
      <c r="I2294" s="252" t="s">
        <v>6788</v>
      </c>
      <c r="J2294" s="255" t="s">
        <v>6789</v>
      </c>
      <c r="K2294" s="254" t="s">
        <v>8565</v>
      </c>
      <c r="L2294" s="28">
        <v>85285100</v>
      </c>
      <c r="M2294" s="28" t="s">
        <v>6787</v>
      </c>
      <c r="N2294" s="29"/>
    </row>
    <row r="2295" spans="2:14" s="32" customFormat="1" ht="25.5">
      <c r="B2295" s="250"/>
      <c r="C2295" s="250"/>
      <c r="D2295" s="250"/>
      <c r="E2295" s="250"/>
      <c r="F2295" s="251"/>
      <c r="G2295" s="250"/>
      <c r="H2295" s="250"/>
      <c r="I2295" s="252" t="s">
        <v>6790</v>
      </c>
      <c r="J2295" s="255" t="s">
        <v>6791</v>
      </c>
      <c r="K2295" s="254" t="s">
        <v>8565</v>
      </c>
      <c r="L2295" s="28">
        <v>85286100</v>
      </c>
      <c r="M2295" s="28"/>
      <c r="N2295" s="29"/>
    </row>
    <row r="2296" spans="2:14" s="32" customFormat="1" ht="38.25">
      <c r="B2296" s="250"/>
      <c r="C2296" s="250"/>
      <c r="D2296" s="250"/>
      <c r="E2296" s="250"/>
      <c r="F2296" s="251"/>
      <c r="G2296" s="250"/>
      <c r="H2296" s="250" t="s">
        <v>6792</v>
      </c>
      <c r="I2296" s="252"/>
      <c r="J2296" s="255" t="s">
        <v>6793</v>
      </c>
      <c r="K2296" s="254"/>
      <c r="L2296" s="28"/>
      <c r="M2296" s="28"/>
      <c r="N2296" s="29"/>
    </row>
    <row r="2297" spans="2:14" s="32" customFormat="1" ht="38.25">
      <c r="B2297" s="250"/>
      <c r="C2297" s="250"/>
      <c r="D2297" s="250"/>
      <c r="E2297" s="250"/>
      <c r="F2297" s="251"/>
      <c r="G2297" s="250"/>
      <c r="H2297" s="250"/>
      <c r="I2297" s="252" t="s">
        <v>6794</v>
      </c>
      <c r="J2297" s="255" t="s">
        <v>6795</v>
      </c>
      <c r="K2297" s="254" t="s">
        <v>8565</v>
      </c>
      <c r="L2297" s="28">
        <v>84433110</v>
      </c>
      <c r="M2297" s="28"/>
      <c r="N2297" s="29"/>
    </row>
    <row r="2298" spans="2:14" s="32" customFormat="1" ht="38.25">
      <c r="B2298" s="250"/>
      <c r="C2298" s="250"/>
      <c r="D2298" s="250"/>
      <c r="E2298" s="250"/>
      <c r="F2298" s="251"/>
      <c r="G2298" s="250"/>
      <c r="H2298" s="250"/>
      <c r="I2298" s="252" t="s">
        <v>6796</v>
      </c>
      <c r="J2298" s="255" t="s">
        <v>6797</v>
      </c>
      <c r="K2298" s="254" t="s">
        <v>8565</v>
      </c>
      <c r="L2298" s="28">
        <v>84433120</v>
      </c>
      <c r="M2298" s="28"/>
      <c r="N2298" s="29"/>
    </row>
    <row r="2299" spans="2:14" s="32" customFormat="1" ht="38.25">
      <c r="B2299" s="250"/>
      <c r="C2299" s="250"/>
      <c r="D2299" s="250"/>
      <c r="E2299" s="250"/>
      <c r="F2299" s="251"/>
      <c r="G2299" s="250"/>
      <c r="H2299" s="250"/>
      <c r="I2299" s="252" t="s">
        <v>6798</v>
      </c>
      <c r="J2299" s="255" t="s">
        <v>6799</v>
      </c>
      <c r="K2299" s="254" t="s">
        <v>8565</v>
      </c>
      <c r="L2299" s="28">
        <v>84433130</v>
      </c>
      <c r="M2299" s="28"/>
      <c r="N2299" s="29"/>
    </row>
    <row r="2300" spans="2:14" s="32" customFormat="1" ht="38.25">
      <c r="B2300" s="250"/>
      <c r="C2300" s="250"/>
      <c r="D2300" s="250"/>
      <c r="E2300" s="250"/>
      <c r="F2300" s="251"/>
      <c r="G2300" s="250"/>
      <c r="H2300" s="250"/>
      <c r="I2300" s="252" t="s">
        <v>6800</v>
      </c>
      <c r="J2300" s="255" t="s">
        <v>3343</v>
      </c>
      <c r="K2300" s="254" t="s">
        <v>8565</v>
      </c>
      <c r="L2300" s="28">
        <v>84433190</v>
      </c>
      <c r="M2300" s="28"/>
      <c r="N2300" s="29"/>
    </row>
    <row r="2301" spans="2:14" s="32" customFormat="1">
      <c r="B2301" s="250"/>
      <c r="C2301" s="250"/>
      <c r="D2301" s="250"/>
      <c r="E2301" s="250"/>
      <c r="F2301" s="251"/>
      <c r="G2301" s="250" t="s">
        <v>3344</v>
      </c>
      <c r="H2301" s="250"/>
      <c r="I2301" s="252"/>
      <c r="J2301" s="253" t="s">
        <v>3345</v>
      </c>
      <c r="K2301" s="254"/>
      <c r="L2301" s="28"/>
      <c r="M2301" s="28"/>
      <c r="N2301" s="29"/>
    </row>
    <row r="2302" spans="2:14" s="32" customFormat="1">
      <c r="B2302" s="250"/>
      <c r="C2302" s="250"/>
      <c r="D2302" s="250"/>
      <c r="E2302" s="250"/>
      <c r="F2302" s="251"/>
      <c r="G2302" s="250"/>
      <c r="H2302" s="250" t="s">
        <v>3346</v>
      </c>
      <c r="I2302" s="252"/>
      <c r="J2302" s="253" t="s">
        <v>3347</v>
      </c>
      <c r="K2302" s="254"/>
      <c r="L2302" s="28"/>
      <c r="M2302" s="28"/>
      <c r="N2302" s="29"/>
    </row>
    <row r="2303" spans="2:14" s="32" customFormat="1">
      <c r="B2303" s="250"/>
      <c r="C2303" s="250"/>
      <c r="D2303" s="250"/>
      <c r="E2303" s="250"/>
      <c r="F2303" s="251"/>
      <c r="G2303" s="250"/>
      <c r="H2303" s="250"/>
      <c r="I2303" s="252" t="s">
        <v>3348</v>
      </c>
      <c r="J2303" s="253" t="s">
        <v>3349</v>
      </c>
      <c r="K2303" s="254" t="s">
        <v>8565</v>
      </c>
      <c r="L2303" s="28">
        <v>84717020</v>
      </c>
      <c r="M2303" s="28">
        <v>3020024</v>
      </c>
      <c r="N2303" s="29"/>
    </row>
    <row r="2304" spans="2:14" s="32" customFormat="1">
      <c r="B2304" s="250"/>
      <c r="C2304" s="250"/>
      <c r="D2304" s="250"/>
      <c r="E2304" s="250"/>
      <c r="F2304" s="251"/>
      <c r="G2304" s="250"/>
      <c r="H2304" s="250"/>
      <c r="I2304" s="252" t="s">
        <v>3350</v>
      </c>
      <c r="J2304" s="253" t="s">
        <v>3351</v>
      </c>
      <c r="K2304" s="254" t="s">
        <v>8565</v>
      </c>
      <c r="L2304" s="28">
        <v>84717010</v>
      </c>
      <c r="M2304" s="28"/>
      <c r="N2304" s="29"/>
    </row>
    <row r="2305" spans="2:15" s="32" customFormat="1">
      <c r="B2305" s="250"/>
      <c r="C2305" s="250"/>
      <c r="D2305" s="250"/>
      <c r="E2305" s="250"/>
      <c r="F2305" s="251"/>
      <c r="G2305" s="250"/>
      <c r="H2305" s="250"/>
      <c r="I2305" s="252" t="s">
        <v>3352</v>
      </c>
      <c r="J2305" s="253" t="s">
        <v>3353</v>
      </c>
      <c r="K2305" s="254" t="s">
        <v>8565</v>
      </c>
      <c r="L2305" s="28">
        <v>84717030</v>
      </c>
      <c r="M2305" s="28"/>
      <c r="N2305" s="29"/>
    </row>
    <row r="2306" spans="2:15" s="32" customFormat="1" ht="25.5">
      <c r="B2306" s="250"/>
      <c r="C2306" s="250"/>
      <c r="D2306" s="250"/>
      <c r="E2306" s="250"/>
      <c r="F2306" s="251"/>
      <c r="G2306" s="250"/>
      <c r="H2306" s="250"/>
      <c r="I2306" s="252" t="s">
        <v>3354</v>
      </c>
      <c r="J2306" s="253" t="s">
        <v>3355</v>
      </c>
      <c r="K2306" s="254" t="s">
        <v>8565</v>
      </c>
      <c r="L2306" s="28">
        <v>84717040</v>
      </c>
      <c r="M2306" s="28"/>
      <c r="N2306" s="29"/>
    </row>
    <row r="2307" spans="2:15" s="32" customFormat="1" ht="25.5">
      <c r="B2307" s="250"/>
      <c r="C2307" s="250"/>
      <c r="D2307" s="250"/>
      <c r="E2307" s="250"/>
      <c r="F2307" s="251"/>
      <c r="G2307" s="250"/>
      <c r="H2307" s="250"/>
      <c r="I2307" s="252" t="s">
        <v>3356</v>
      </c>
      <c r="J2307" s="253" t="s">
        <v>3357</v>
      </c>
      <c r="K2307" s="254" t="s">
        <v>8565</v>
      </c>
      <c r="L2307" s="28" t="s">
        <v>3358</v>
      </c>
      <c r="M2307" s="28"/>
      <c r="N2307" s="29"/>
    </row>
    <row r="2308" spans="2:15" s="32" customFormat="1" ht="63.75">
      <c r="B2308" s="250"/>
      <c r="C2308" s="250"/>
      <c r="D2308" s="250"/>
      <c r="E2308" s="250"/>
      <c r="F2308" s="251"/>
      <c r="G2308" s="250"/>
      <c r="H2308" s="250" t="s">
        <v>3359</v>
      </c>
      <c r="I2308" s="252" t="s">
        <v>3360</v>
      </c>
      <c r="J2308" s="255" t="s">
        <v>3361</v>
      </c>
      <c r="K2308" s="254" t="s">
        <v>8565</v>
      </c>
      <c r="L2308" s="28">
        <v>85235100</v>
      </c>
      <c r="M2308" s="28"/>
      <c r="N2308" s="29" t="s">
        <v>3362</v>
      </c>
    </row>
    <row r="2309" spans="2:15" s="32" customFormat="1" ht="38.25">
      <c r="B2309" s="250"/>
      <c r="C2309" s="250"/>
      <c r="D2309" s="250"/>
      <c r="E2309" s="250"/>
      <c r="F2309" s="251"/>
      <c r="G2309" s="250" t="s">
        <v>3363</v>
      </c>
      <c r="H2309" s="250" t="s">
        <v>3364</v>
      </c>
      <c r="I2309" s="252" t="s">
        <v>3365</v>
      </c>
      <c r="J2309" s="253" t="s">
        <v>3366</v>
      </c>
      <c r="K2309" s="254" t="s">
        <v>8565</v>
      </c>
      <c r="L2309" s="28" t="s">
        <v>3367</v>
      </c>
      <c r="M2309" s="28"/>
      <c r="N2309" s="29" t="s">
        <v>3368</v>
      </c>
    </row>
    <row r="2310" spans="2:15" s="32" customFormat="1" ht="25.5">
      <c r="B2310" s="250"/>
      <c r="C2310" s="250"/>
      <c r="D2310" s="250"/>
      <c r="E2310" s="250"/>
      <c r="F2310" s="251"/>
      <c r="G2310" s="250" t="s">
        <v>3369</v>
      </c>
      <c r="H2310" s="250" t="s">
        <v>3370</v>
      </c>
      <c r="I2310" s="252" t="s">
        <v>3371</v>
      </c>
      <c r="J2310" s="253" t="s">
        <v>3372</v>
      </c>
      <c r="K2310" s="254" t="s">
        <v>8910</v>
      </c>
      <c r="L2310" s="28" t="s">
        <v>3373</v>
      </c>
      <c r="M2310" s="28"/>
      <c r="N2310" s="29"/>
    </row>
    <row r="2311" spans="2:15" s="32" customFormat="1" ht="25.5">
      <c r="B2311" s="250"/>
      <c r="C2311" s="250"/>
      <c r="D2311" s="250"/>
      <c r="E2311" s="250"/>
      <c r="F2311" s="251"/>
      <c r="G2311" s="250" t="s">
        <v>3374</v>
      </c>
      <c r="H2311" s="250" t="s">
        <v>3375</v>
      </c>
      <c r="I2311" s="252" t="s">
        <v>3376</v>
      </c>
      <c r="J2311" s="253" t="s">
        <v>3377</v>
      </c>
      <c r="K2311" s="254" t="s">
        <v>11279</v>
      </c>
      <c r="L2311" s="28"/>
      <c r="M2311" s="28"/>
      <c r="N2311" s="29"/>
    </row>
    <row r="2312" spans="2:15" s="32" customFormat="1">
      <c r="B2312" s="250"/>
      <c r="C2312" s="250"/>
      <c r="D2312" s="250" t="s">
        <v>3378</v>
      </c>
      <c r="E2312" s="250" t="s">
        <v>3379</v>
      </c>
      <c r="F2312" s="251" t="s">
        <v>3380</v>
      </c>
      <c r="G2312" s="250"/>
      <c r="H2312" s="250"/>
      <c r="I2312" s="252"/>
      <c r="J2312" s="253" t="s">
        <v>3381</v>
      </c>
      <c r="K2312" s="254"/>
      <c r="L2312" s="28"/>
      <c r="M2312" s="28"/>
      <c r="N2312" s="29"/>
    </row>
    <row r="2313" spans="2:15" s="32" customFormat="1" ht="38.25">
      <c r="B2313" s="250"/>
      <c r="C2313" s="250"/>
      <c r="D2313" s="250"/>
      <c r="E2313" s="250"/>
      <c r="F2313" s="251"/>
      <c r="G2313" s="250" t="s">
        <v>3382</v>
      </c>
      <c r="H2313" s="250"/>
      <c r="I2313" s="252"/>
      <c r="J2313" s="253" t="s">
        <v>3383</v>
      </c>
      <c r="K2313" s="254"/>
      <c r="L2313" s="28"/>
      <c r="M2313" s="28"/>
      <c r="N2313" s="29"/>
    </row>
    <row r="2314" spans="2:15" s="32" customFormat="1" ht="25.5">
      <c r="B2314" s="250"/>
      <c r="C2314" s="250"/>
      <c r="D2314" s="250"/>
      <c r="E2314" s="250"/>
      <c r="F2314" s="251"/>
      <c r="G2314" s="250"/>
      <c r="H2314" s="250" t="s">
        <v>3384</v>
      </c>
      <c r="I2314" s="252" t="s">
        <v>3385</v>
      </c>
      <c r="J2314" s="255" t="s">
        <v>3386</v>
      </c>
      <c r="K2314" s="254" t="s">
        <v>8565</v>
      </c>
      <c r="L2314" s="28">
        <v>85255000</v>
      </c>
      <c r="M2314" s="28"/>
      <c r="N2314" s="29">
        <v>3297836</v>
      </c>
      <c r="O2314" s="32">
        <v>2985776</v>
      </c>
    </row>
    <row r="2315" spans="2:15" s="32" customFormat="1" ht="25.5">
      <c r="B2315" s="250"/>
      <c r="C2315" s="250"/>
      <c r="D2315" s="250"/>
      <c r="E2315" s="250"/>
      <c r="F2315" s="251"/>
      <c r="G2315" s="250"/>
      <c r="H2315" s="250" t="s">
        <v>3387</v>
      </c>
      <c r="I2315" s="252" t="s">
        <v>3388</v>
      </c>
      <c r="J2315" s="255" t="s">
        <v>3389</v>
      </c>
      <c r="K2315" s="254" t="s">
        <v>8565</v>
      </c>
      <c r="L2315" s="28">
        <v>85256000</v>
      </c>
      <c r="M2315" s="28"/>
      <c r="N2315" s="29">
        <f>O2315*N2314/O2314</f>
        <v>5551.2951192587789</v>
      </c>
      <c r="O2315" s="32">
        <v>5026</v>
      </c>
    </row>
    <row r="2316" spans="2:15" s="32" customFormat="1">
      <c r="B2316" s="250"/>
      <c r="C2316" s="250"/>
      <c r="D2316" s="250"/>
      <c r="E2316" s="250"/>
      <c r="F2316" s="251"/>
      <c r="G2316" s="250"/>
      <c r="H2316" s="250" t="s">
        <v>3390</v>
      </c>
      <c r="I2316" s="252" t="s">
        <v>3391</v>
      </c>
      <c r="J2316" s="255" t="s">
        <v>3392</v>
      </c>
      <c r="K2316" s="254" t="s">
        <v>8565</v>
      </c>
      <c r="L2316" s="28">
        <v>85258090</v>
      </c>
      <c r="M2316" s="28">
        <v>3220020</v>
      </c>
      <c r="N2316" s="29"/>
    </row>
    <row r="2317" spans="2:15" s="32" customFormat="1" ht="38.25">
      <c r="B2317" s="250"/>
      <c r="C2317" s="250"/>
      <c r="D2317" s="250"/>
      <c r="E2317" s="250"/>
      <c r="F2317" s="251"/>
      <c r="G2317" s="250" t="s">
        <v>3393</v>
      </c>
      <c r="H2317" s="250"/>
      <c r="I2317" s="252"/>
      <c r="J2317" s="253" t="s">
        <v>3394</v>
      </c>
      <c r="K2317" s="254"/>
      <c r="L2317" s="28"/>
      <c r="M2317" s="28"/>
      <c r="N2317" s="29"/>
    </row>
    <row r="2318" spans="2:15" s="32" customFormat="1" ht="25.5">
      <c r="B2318" s="250"/>
      <c r="C2318" s="250"/>
      <c r="D2318" s="250"/>
      <c r="E2318" s="250"/>
      <c r="F2318" s="251"/>
      <c r="G2318" s="250"/>
      <c r="H2318" s="250" t="s">
        <v>3395</v>
      </c>
      <c r="I2318" s="252" t="s">
        <v>3396</v>
      </c>
      <c r="J2318" s="255" t="s">
        <v>3397</v>
      </c>
      <c r="K2318" s="254" t="s">
        <v>8565</v>
      </c>
      <c r="L2318" s="28" t="s">
        <v>3398</v>
      </c>
      <c r="M2318" s="28">
        <v>3220031</v>
      </c>
      <c r="N2318" s="29"/>
    </row>
    <row r="2319" spans="2:15" s="32" customFormat="1" ht="38.25">
      <c r="B2319" s="250"/>
      <c r="C2319" s="250"/>
      <c r="D2319" s="250"/>
      <c r="E2319" s="250"/>
      <c r="F2319" s="251"/>
      <c r="G2319" s="250"/>
      <c r="H2319" s="250" t="s">
        <v>3399</v>
      </c>
      <c r="I2319" s="252" t="s">
        <v>3400</v>
      </c>
      <c r="J2319" s="255" t="s">
        <v>3401</v>
      </c>
      <c r="K2319" s="254" t="s">
        <v>8565</v>
      </c>
      <c r="L2319" s="28">
        <v>85171200</v>
      </c>
      <c r="M2319" s="28">
        <v>3220032</v>
      </c>
      <c r="N2319" s="29" t="s">
        <v>3402</v>
      </c>
    </row>
    <row r="2320" spans="2:15" s="32" customFormat="1" ht="38.25">
      <c r="B2320" s="250"/>
      <c r="C2320" s="250"/>
      <c r="D2320" s="250"/>
      <c r="E2320" s="250"/>
      <c r="F2320" s="251"/>
      <c r="G2320" s="250"/>
      <c r="H2320" s="250" t="s">
        <v>3403</v>
      </c>
      <c r="I2320" s="252"/>
      <c r="J2320" s="255" t="s">
        <v>3404</v>
      </c>
      <c r="K2320" s="254"/>
      <c r="L2320" s="28"/>
      <c r="M2320" s="36"/>
      <c r="N2320" s="29" t="s">
        <v>3405</v>
      </c>
    </row>
    <row r="2321" spans="2:14" s="32" customFormat="1">
      <c r="B2321" s="250"/>
      <c r="C2321" s="250"/>
      <c r="D2321" s="250"/>
      <c r="E2321" s="250"/>
      <c r="F2321" s="251"/>
      <c r="G2321" s="250"/>
      <c r="H2321" s="250"/>
      <c r="I2321" s="252" t="s">
        <v>3406</v>
      </c>
      <c r="J2321" s="255" t="s">
        <v>3407</v>
      </c>
      <c r="K2321" s="254" t="s">
        <v>8565</v>
      </c>
      <c r="L2321" s="28">
        <v>85176100</v>
      </c>
      <c r="M2321" s="36"/>
      <c r="N2321" s="29"/>
    </row>
    <row r="2322" spans="2:14" s="32" customFormat="1" ht="114.75">
      <c r="B2322" s="250"/>
      <c r="C2322" s="250"/>
      <c r="D2322" s="250"/>
      <c r="E2322" s="250"/>
      <c r="F2322" s="251"/>
      <c r="G2322" s="250"/>
      <c r="H2322" s="250"/>
      <c r="I2322" s="252" t="s">
        <v>3408</v>
      </c>
      <c r="J2322" s="255" t="s">
        <v>3409</v>
      </c>
      <c r="K2322" s="254" t="s">
        <v>8565</v>
      </c>
      <c r="L2322" s="28">
        <v>85176200</v>
      </c>
      <c r="M2322" s="28"/>
      <c r="N2322" s="29" t="s">
        <v>3410</v>
      </c>
    </row>
    <row r="2323" spans="2:14" s="32" customFormat="1" ht="51">
      <c r="B2323" s="250"/>
      <c r="C2323" s="250"/>
      <c r="D2323" s="250"/>
      <c r="E2323" s="250"/>
      <c r="F2323" s="251"/>
      <c r="G2323" s="250"/>
      <c r="H2323" s="250"/>
      <c r="I2323" s="252" t="s">
        <v>3411</v>
      </c>
      <c r="J2323" s="255" t="s">
        <v>3412</v>
      </c>
      <c r="K2323" s="254" t="s">
        <v>8565</v>
      </c>
      <c r="L2323" s="28">
        <v>85176900</v>
      </c>
      <c r="M2323" s="28"/>
      <c r="N2323" s="29" t="s">
        <v>3413</v>
      </c>
    </row>
    <row r="2324" spans="2:14" s="32" customFormat="1" ht="51">
      <c r="B2324" s="250"/>
      <c r="C2324" s="250"/>
      <c r="D2324" s="250"/>
      <c r="E2324" s="250"/>
      <c r="F2324" s="251"/>
      <c r="G2324" s="250" t="s">
        <v>3414</v>
      </c>
      <c r="H2324" s="250" t="s">
        <v>3415</v>
      </c>
      <c r="I2324" s="252"/>
      <c r="J2324" s="253" t="s">
        <v>3416</v>
      </c>
      <c r="K2324" s="254"/>
      <c r="L2324" s="28"/>
      <c r="M2324" s="28"/>
      <c r="N2324" s="29"/>
    </row>
    <row r="2325" spans="2:14" s="32" customFormat="1" ht="63.75">
      <c r="B2325" s="250"/>
      <c r="C2325" s="250"/>
      <c r="D2325" s="250"/>
      <c r="E2325" s="250"/>
      <c r="F2325" s="251"/>
      <c r="G2325" s="250"/>
      <c r="H2325" s="250"/>
      <c r="I2325" s="252" t="s">
        <v>3417</v>
      </c>
      <c r="J2325" s="253" t="s">
        <v>3418</v>
      </c>
      <c r="K2325" s="254" t="s">
        <v>8747</v>
      </c>
      <c r="L2325" s="28">
        <v>85291000</v>
      </c>
      <c r="M2325" s="28"/>
      <c r="N2325" s="29" t="s">
        <v>3419</v>
      </c>
    </row>
    <row r="2326" spans="2:14" s="32" customFormat="1" ht="51">
      <c r="B2326" s="250"/>
      <c r="C2326" s="250"/>
      <c r="D2326" s="250"/>
      <c r="E2326" s="250"/>
      <c r="F2326" s="251"/>
      <c r="G2326" s="250"/>
      <c r="H2326" s="250"/>
      <c r="I2326" s="252" t="s">
        <v>3420</v>
      </c>
      <c r="J2326" s="253" t="s">
        <v>3421</v>
      </c>
      <c r="K2326" s="254" t="s">
        <v>8747</v>
      </c>
      <c r="L2326" s="28" t="s">
        <v>3422</v>
      </c>
      <c r="M2326" s="28"/>
      <c r="N2326" s="29"/>
    </row>
    <row r="2327" spans="2:14" s="32" customFormat="1" ht="63.75">
      <c r="B2327" s="250"/>
      <c r="C2327" s="250"/>
      <c r="D2327" s="250"/>
      <c r="E2327" s="250"/>
      <c r="F2327" s="251"/>
      <c r="G2327" s="250" t="s">
        <v>3423</v>
      </c>
      <c r="H2327" s="250" t="s">
        <v>3424</v>
      </c>
      <c r="I2327" s="252" t="s">
        <v>3425</v>
      </c>
      <c r="J2327" s="255" t="s">
        <v>3426</v>
      </c>
      <c r="K2327" s="254" t="s">
        <v>8910</v>
      </c>
      <c r="L2327" s="28">
        <v>85311000</v>
      </c>
      <c r="M2327" s="28"/>
      <c r="N2327" s="29" t="s">
        <v>3427</v>
      </c>
    </row>
    <row r="2328" spans="2:14" s="32" customFormat="1" ht="38.25">
      <c r="B2328" s="250"/>
      <c r="C2328" s="250"/>
      <c r="D2328" s="250"/>
      <c r="E2328" s="250"/>
      <c r="F2328" s="251"/>
      <c r="G2328" s="250" t="s">
        <v>3428</v>
      </c>
      <c r="H2328" s="250"/>
      <c r="I2328" s="252"/>
      <c r="J2328" s="255" t="s">
        <v>3429</v>
      </c>
      <c r="K2328" s="254"/>
      <c r="L2328" s="28"/>
      <c r="M2328" s="28"/>
      <c r="N2328" s="29"/>
    </row>
    <row r="2329" spans="2:14" s="32" customFormat="1" ht="51">
      <c r="B2329" s="250"/>
      <c r="C2329" s="250"/>
      <c r="D2329" s="250"/>
      <c r="E2329" s="250"/>
      <c r="F2329" s="251"/>
      <c r="G2329" s="256"/>
      <c r="H2329" s="250" t="s">
        <v>3430</v>
      </c>
      <c r="I2329" s="252" t="s">
        <v>3431</v>
      </c>
      <c r="J2329" s="253" t="s">
        <v>3432</v>
      </c>
      <c r="K2329" s="254" t="s">
        <v>8747</v>
      </c>
      <c r="L2329" s="28">
        <v>85177000</v>
      </c>
      <c r="M2329" s="28"/>
      <c r="N2329" s="29"/>
    </row>
    <row r="2330" spans="2:14" s="32" customFormat="1" ht="25.5">
      <c r="B2330" s="250"/>
      <c r="C2330" s="250"/>
      <c r="D2330" s="250"/>
      <c r="E2330" s="250"/>
      <c r="F2330" s="251"/>
      <c r="G2330" s="250"/>
      <c r="H2330" s="250" t="s">
        <v>3433</v>
      </c>
      <c r="I2330" s="252" t="s">
        <v>3434</v>
      </c>
      <c r="J2330" s="253" t="s">
        <v>3435</v>
      </c>
      <c r="K2330" s="254" t="s">
        <v>8747</v>
      </c>
      <c r="L2330" s="28">
        <v>85319090</v>
      </c>
      <c r="M2330" s="28"/>
      <c r="N2330" s="29"/>
    </row>
    <row r="2331" spans="2:14" s="32" customFormat="1">
      <c r="B2331" s="250"/>
      <c r="C2331" s="250"/>
      <c r="D2331" s="250"/>
      <c r="E2331" s="250"/>
      <c r="F2331" s="251"/>
      <c r="G2331" s="250" t="s">
        <v>3436</v>
      </c>
      <c r="H2331" s="250" t="s">
        <v>3437</v>
      </c>
      <c r="I2331" s="252" t="s">
        <v>3438</v>
      </c>
      <c r="J2331" s="253" t="s">
        <v>3439</v>
      </c>
      <c r="K2331" s="254" t="s">
        <v>11279</v>
      </c>
      <c r="L2331" s="28"/>
      <c r="M2331" s="28"/>
      <c r="N2331" s="29"/>
    </row>
    <row r="2332" spans="2:14" s="32" customFormat="1">
      <c r="B2332" s="250"/>
      <c r="C2332" s="250"/>
      <c r="D2332" s="250" t="s">
        <v>3440</v>
      </c>
      <c r="E2332" s="250" t="s">
        <v>3441</v>
      </c>
      <c r="F2332" s="251" t="s">
        <v>3442</v>
      </c>
      <c r="G2332" s="250"/>
      <c r="H2332" s="250"/>
      <c r="I2332" s="252"/>
      <c r="J2332" s="253" t="s">
        <v>3443</v>
      </c>
      <c r="K2332" s="254"/>
      <c r="L2332" s="28"/>
      <c r="M2332" s="28"/>
      <c r="N2332" s="29"/>
    </row>
    <row r="2333" spans="2:14" s="32" customFormat="1" ht="51">
      <c r="B2333" s="250"/>
      <c r="C2333" s="250"/>
      <c r="D2333" s="250"/>
      <c r="E2333" s="250"/>
      <c r="F2333" s="251"/>
      <c r="G2333" s="250" t="s">
        <v>3444</v>
      </c>
      <c r="H2333" s="250"/>
      <c r="I2333" s="252"/>
      <c r="J2333" s="253" t="s">
        <v>3445</v>
      </c>
      <c r="K2333" s="254"/>
      <c r="L2333" s="28"/>
      <c r="M2333" s="28"/>
      <c r="N2333" s="29" t="s">
        <v>3446</v>
      </c>
    </row>
    <row r="2334" spans="2:14" s="32" customFormat="1" ht="51">
      <c r="B2334" s="250"/>
      <c r="C2334" s="250"/>
      <c r="D2334" s="250"/>
      <c r="E2334" s="250"/>
      <c r="F2334" s="251"/>
      <c r="G2334" s="250"/>
      <c r="H2334" s="250" t="s">
        <v>3447</v>
      </c>
      <c r="I2334" s="252" t="s">
        <v>3448</v>
      </c>
      <c r="J2334" s="253" t="s">
        <v>3449</v>
      </c>
      <c r="K2334" s="254" t="s">
        <v>8565</v>
      </c>
      <c r="L2334" s="28" t="s">
        <v>3450</v>
      </c>
      <c r="M2334" s="28">
        <v>3230050</v>
      </c>
      <c r="N2334" s="29" t="s">
        <v>3451</v>
      </c>
    </row>
    <row r="2335" spans="2:14" s="32" customFormat="1" ht="38.25">
      <c r="B2335" s="250"/>
      <c r="C2335" s="250"/>
      <c r="D2335" s="250"/>
      <c r="E2335" s="250"/>
      <c r="F2335" s="251"/>
      <c r="G2335" s="250"/>
      <c r="H2335" s="250" t="s">
        <v>3452</v>
      </c>
      <c r="I2335" s="252" t="s">
        <v>3453</v>
      </c>
      <c r="J2335" s="255" t="s">
        <v>3454</v>
      </c>
      <c r="K2335" s="254" t="s">
        <v>8565</v>
      </c>
      <c r="L2335" s="28">
        <v>85272000</v>
      </c>
      <c r="M2335" s="28">
        <v>3230040</v>
      </c>
      <c r="N2335" s="29"/>
    </row>
    <row r="2336" spans="2:14" s="32" customFormat="1" ht="51">
      <c r="B2336" s="250"/>
      <c r="C2336" s="250"/>
      <c r="D2336" s="250"/>
      <c r="E2336" s="250"/>
      <c r="F2336" s="251"/>
      <c r="G2336" s="250" t="s">
        <v>3455</v>
      </c>
      <c r="H2336" s="250" t="s">
        <v>3456</v>
      </c>
      <c r="I2336" s="252" t="s">
        <v>3457</v>
      </c>
      <c r="J2336" s="255" t="s">
        <v>3458</v>
      </c>
      <c r="K2336" s="254" t="s">
        <v>8565</v>
      </c>
      <c r="L2336" s="28">
        <v>85287000</v>
      </c>
      <c r="M2336" s="28" t="s">
        <v>3459</v>
      </c>
      <c r="N2336" s="29" t="s">
        <v>3460</v>
      </c>
    </row>
    <row r="2337" spans="2:14" s="32" customFormat="1" ht="25.5">
      <c r="B2337" s="250"/>
      <c r="C2337" s="250"/>
      <c r="D2337" s="250"/>
      <c r="E2337" s="250"/>
      <c r="F2337" s="251"/>
      <c r="G2337" s="250" t="s">
        <v>3461</v>
      </c>
      <c r="H2337" s="250"/>
      <c r="I2337" s="252"/>
      <c r="J2337" s="253" t="s">
        <v>3462</v>
      </c>
      <c r="K2337" s="254"/>
      <c r="L2337" s="28"/>
      <c r="M2337" s="28"/>
      <c r="N2337" s="29"/>
    </row>
    <row r="2338" spans="2:14" s="32" customFormat="1">
      <c r="B2338" s="250"/>
      <c r="C2338" s="250"/>
      <c r="D2338" s="250"/>
      <c r="E2338" s="250"/>
      <c r="F2338" s="251"/>
      <c r="G2338" s="250"/>
      <c r="H2338" s="250" t="s">
        <v>3463</v>
      </c>
      <c r="I2338" s="252"/>
      <c r="J2338" s="253" t="s">
        <v>3464</v>
      </c>
      <c r="K2338" s="254"/>
      <c r="L2338" s="28"/>
      <c r="M2338" s="28"/>
      <c r="N2338" s="29"/>
    </row>
    <row r="2339" spans="2:14" s="32" customFormat="1" ht="51">
      <c r="B2339" s="250"/>
      <c r="C2339" s="250"/>
      <c r="D2339" s="250"/>
      <c r="E2339" s="250"/>
      <c r="F2339" s="251"/>
      <c r="G2339" s="250"/>
      <c r="H2339" s="250"/>
      <c r="I2339" s="252" t="s">
        <v>3465</v>
      </c>
      <c r="J2339" s="253" t="s">
        <v>3466</v>
      </c>
      <c r="K2339" s="254" t="s">
        <v>8565</v>
      </c>
      <c r="L2339" s="28">
        <v>85192000</v>
      </c>
      <c r="M2339" s="28"/>
      <c r="N2339" s="29"/>
    </row>
    <row r="2340" spans="2:14" s="32" customFormat="1" ht="51">
      <c r="B2340" s="250"/>
      <c r="C2340" s="250"/>
      <c r="D2340" s="250"/>
      <c r="E2340" s="250"/>
      <c r="F2340" s="251"/>
      <c r="G2340" s="250"/>
      <c r="H2340" s="250"/>
      <c r="I2340" s="252" t="s">
        <v>3467</v>
      </c>
      <c r="J2340" s="253" t="s">
        <v>3468</v>
      </c>
      <c r="K2340" s="254" t="s">
        <v>8565</v>
      </c>
      <c r="L2340" s="28">
        <v>85193000</v>
      </c>
      <c r="M2340" s="28" t="s">
        <v>3469</v>
      </c>
      <c r="N2340" s="29" t="s">
        <v>3470</v>
      </c>
    </row>
    <row r="2341" spans="2:14" s="32" customFormat="1">
      <c r="B2341" s="250"/>
      <c r="C2341" s="250"/>
      <c r="D2341" s="250"/>
      <c r="E2341" s="250"/>
      <c r="F2341" s="251"/>
      <c r="G2341" s="250"/>
      <c r="H2341" s="250"/>
      <c r="I2341" s="252" t="s">
        <v>3471</v>
      </c>
      <c r="J2341" s="253" t="s">
        <v>3472</v>
      </c>
      <c r="K2341" s="254" t="s">
        <v>8565</v>
      </c>
      <c r="L2341" s="28">
        <v>85195000</v>
      </c>
      <c r="M2341" s="28"/>
      <c r="N2341" s="29"/>
    </row>
    <row r="2342" spans="2:14" s="32" customFormat="1" ht="51">
      <c r="B2342" s="250"/>
      <c r="C2342" s="250"/>
      <c r="D2342" s="250"/>
      <c r="E2342" s="250"/>
      <c r="F2342" s="251"/>
      <c r="G2342" s="250"/>
      <c r="H2342" s="250"/>
      <c r="I2342" s="252" t="s">
        <v>3473</v>
      </c>
      <c r="J2342" s="253" t="s">
        <v>3474</v>
      </c>
      <c r="K2342" s="254" t="s">
        <v>8565</v>
      </c>
      <c r="L2342" s="28">
        <v>85198000</v>
      </c>
      <c r="M2342" s="28"/>
      <c r="N2342" s="29" t="s">
        <v>3475</v>
      </c>
    </row>
    <row r="2343" spans="2:14" s="32" customFormat="1" ht="25.5">
      <c r="B2343" s="250"/>
      <c r="C2343" s="250"/>
      <c r="D2343" s="250"/>
      <c r="E2343" s="250"/>
      <c r="F2343" s="251"/>
      <c r="G2343" s="250"/>
      <c r="H2343" s="250" t="s">
        <v>3476</v>
      </c>
      <c r="I2343" s="252"/>
      <c r="J2343" s="253" t="s">
        <v>3477</v>
      </c>
      <c r="K2343" s="254"/>
      <c r="L2343" s="28"/>
      <c r="M2343" s="28"/>
      <c r="N2343" s="29"/>
    </row>
    <row r="2344" spans="2:14" s="32" customFormat="1">
      <c r="B2344" s="250"/>
      <c r="C2344" s="250"/>
      <c r="D2344" s="250"/>
      <c r="E2344" s="250"/>
      <c r="F2344" s="251"/>
      <c r="G2344" s="250"/>
      <c r="H2344" s="256"/>
      <c r="I2344" s="252" t="s">
        <v>3478</v>
      </c>
      <c r="J2344" s="253" t="s">
        <v>3479</v>
      </c>
      <c r="K2344" s="254" t="s">
        <v>8565</v>
      </c>
      <c r="L2344" s="28">
        <v>85211000</v>
      </c>
      <c r="M2344" s="28">
        <v>3230062</v>
      </c>
      <c r="N2344" s="29"/>
    </row>
    <row r="2345" spans="2:14" s="32" customFormat="1" ht="25.5">
      <c r="B2345" s="250"/>
      <c r="C2345" s="250"/>
      <c r="D2345" s="250"/>
      <c r="E2345" s="250"/>
      <c r="F2345" s="251"/>
      <c r="G2345" s="250"/>
      <c r="H2345" s="250"/>
      <c r="I2345" s="252" t="s">
        <v>3480</v>
      </c>
      <c r="J2345" s="253" t="s">
        <v>3481</v>
      </c>
      <c r="K2345" s="254" t="s">
        <v>8565</v>
      </c>
      <c r="L2345" s="28">
        <v>85219000</v>
      </c>
      <c r="M2345" s="28" t="s">
        <v>3482</v>
      </c>
      <c r="N2345" s="29" t="s">
        <v>3483</v>
      </c>
    </row>
    <row r="2346" spans="2:14" s="32" customFormat="1" ht="38.25">
      <c r="B2346" s="250"/>
      <c r="C2346" s="250"/>
      <c r="D2346" s="250"/>
      <c r="E2346" s="250"/>
      <c r="F2346" s="251"/>
      <c r="G2346" s="250"/>
      <c r="H2346" s="250" t="s">
        <v>3484</v>
      </c>
      <c r="I2346" s="252" t="s">
        <v>3485</v>
      </c>
      <c r="J2346" s="253" t="s">
        <v>3486</v>
      </c>
      <c r="K2346" s="254" t="s">
        <v>8565</v>
      </c>
      <c r="L2346" s="28" t="s">
        <v>3487</v>
      </c>
      <c r="M2346" s="28">
        <v>3230061</v>
      </c>
      <c r="N2346" s="29" t="s">
        <v>3488</v>
      </c>
    </row>
    <row r="2347" spans="2:14" s="32" customFormat="1" ht="38.25">
      <c r="B2347" s="250"/>
      <c r="C2347" s="250"/>
      <c r="D2347" s="250"/>
      <c r="E2347" s="250"/>
      <c r="F2347" s="251"/>
      <c r="G2347" s="250"/>
      <c r="H2347" s="250" t="s">
        <v>3489</v>
      </c>
      <c r="I2347" s="252"/>
      <c r="J2347" s="255" t="s">
        <v>3490</v>
      </c>
      <c r="K2347" s="254"/>
      <c r="L2347" s="28"/>
      <c r="M2347" s="28"/>
      <c r="N2347" s="29"/>
    </row>
    <row r="2348" spans="2:14" s="32" customFormat="1" ht="38.25">
      <c r="B2348" s="250"/>
      <c r="C2348" s="250"/>
      <c r="D2348" s="250"/>
      <c r="E2348" s="250"/>
      <c r="F2348" s="251"/>
      <c r="G2348" s="250"/>
      <c r="H2348" s="250"/>
      <c r="I2348" s="252" t="s">
        <v>3491</v>
      </c>
      <c r="J2348" s="255" t="s">
        <v>3492</v>
      </c>
      <c r="K2348" s="254" t="s">
        <v>8565</v>
      </c>
      <c r="L2348" s="28">
        <v>85284900</v>
      </c>
      <c r="M2348" s="28"/>
      <c r="N2348" s="29"/>
    </row>
    <row r="2349" spans="2:14" s="32" customFormat="1" ht="25.5">
      <c r="B2349" s="250"/>
      <c r="C2349" s="250"/>
      <c r="D2349" s="250"/>
      <c r="E2349" s="250"/>
      <c r="F2349" s="251"/>
      <c r="G2349" s="250"/>
      <c r="H2349" s="250"/>
      <c r="I2349" s="252" t="s">
        <v>3493</v>
      </c>
      <c r="J2349" s="255" t="s">
        <v>3494</v>
      </c>
      <c r="K2349" s="254" t="s">
        <v>8565</v>
      </c>
      <c r="L2349" s="28">
        <v>85285900</v>
      </c>
      <c r="M2349" s="28"/>
      <c r="N2349" s="29"/>
    </row>
    <row r="2350" spans="2:14" s="32" customFormat="1" ht="25.5">
      <c r="B2350" s="250"/>
      <c r="C2350" s="250"/>
      <c r="D2350" s="250"/>
      <c r="E2350" s="250"/>
      <c r="F2350" s="251"/>
      <c r="G2350" s="250"/>
      <c r="H2350" s="250"/>
      <c r="I2350" s="252" t="s">
        <v>5296</v>
      </c>
      <c r="J2350" s="255" t="s">
        <v>5297</v>
      </c>
      <c r="K2350" s="254" t="s">
        <v>8565</v>
      </c>
      <c r="L2350" s="28">
        <v>85286900</v>
      </c>
      <c r="M2350" s="28"/>
      <c r="N2350" s="29" t="s">
        <v>5298</v>
      </c>
    </row>
    <row r="2351" spans="2:14" s="32" customFormat="1" ht="25.5">
      <c r="B2351" s="250"/>
      <c r="C2351" s="250"/>
      <c r="D2351" s="250"/>
      <c r="E2351" s="250"/>
      <c r="F2351" s="251"/>
      <c r="G2351" s="250" t="s">
        <v>5299</v>
      </c>
      <c r="H2351" s="250"/>
      <c r="I2351" s="252"/>
      <c r="J2351" s="253" t="s">
        <v>5300</v>
      </c>
      <c r="K2351" s="254"/>
      <c r="L2351" s="28"/>
      <c r="M2351" s="28"/>
      <c r="N2351" s="29"/>
    </row>
    <row r="2352" spans="2:14" s="32" customFormat="1" ht="25.5">
      <c r="B2352" s="250"/>
      <c r="C2352" s="250"/>
      <c r="D2352" s="250"/>
      <c r="E2352" s="250"/>
      <c r="F2352" s="251"/>
      <c r="G2352" s="250"/>
      <c r="H2352" s="250" t="s">
        <v>5301</v>
      </c>
      <c r="I2352" s="252"/>
      <c r="J2352" s="253" t="s">
        <v>5302</v>
      </c>
      <c r="K2352" s="254"/>
      <c r="L2352" s="28"/>
      <c r="M2352" s="28"/>
      <c r="N2352" s="29"/>
    </row>
    <row r="2353" spans="2:14" s="32" customFormat="1">
      <c r="B2353" s="250"/>
      <c r="C2353" s="250"/>
      <c r="D2353" s="250"/>
      <c r="E2353" s="250"/>
      <c r="F2353" s="251"/>
      <c r="G2353" s="250"/>
      <c r="H2353" s="256"/>
      <c r="I2353" s="252" t="s">
        <v>5303</v>
      </c>
      <c r="J2353" s="253" t="s">
        <v>5304</v>
      </c>
      <c r="K2353" s="254" t="s">
        <v>8565</v>
      </c>
      <c r="L2353" s="28">
        <v>85181000</v>
      </c>
      <c r="M2353" s="28">
        <v>3230071</v>
      </c>
      <c r="N2353" s="29"/>
    </row>
    <row r="2354" spans="2:14" s="32" customFormat="1" ht="25.5">
      <c r="B2354" s="250"/>
      <c r="C2354" s="250"/>
      <c r="D2354" s="250"/>
      <c r="E2354" s="250"/>
      <c r="F2354" s="251"/>
      <c r="G2354" s="250"/>
      <c r="H2354" s="250"/>
      <c r="I2354" s="252" t="s">
        <v>5305</v>
      </c>
      <c r="J2354" s="253" t="s">
        <v>5306</v>
      </c>
      <c r="K2354" s="254" t="s">
        <v>8565</v>
      </c>
      <c r="L2354" s="28" t="s">
        <v>5307</v>
      </c>
      <c r="M2354" s="28" t="s">
        <v>5308</v>
      </c>
      <c r="N2354" s="29"/>
    </row>
    <row r="2355" spans="2:14" s="32" customFormat="1" ht="25.5">
      <c r="B2355" s="250"/>
      <c r="C2355" s="250"/>
      <c r="D2355" s="250"/>
      <c r="E2355" s="250"/>
      <c r="F2355" s="251"/>
      <c r="G2355" s="250"/>
      <c r="H2355" s="250"/>
      <c r="I2355" s="252" t="s">
        <v>5309</v>
      </c>
      <c r="J2355" s="253" t="s">
        <v>5310</v>
      </c>
      <c r="K2355" s="254" t="s">
        <v>8565</v>
      </c>
      <c r="L2355" s="28" t="s">
        <v>5311</v>
      </c>
      <c r="M2355" s="28" t="s">
        <v>5308</v>
      </c>
      <c r="N2355" s="29"/>
    </row>
    <row r="2356" spans="2:14" s="32" customFormat="1" ht="25.5">
      <c r="B2356" s="250"/>
      <c r="C2356" s="250"/>
      <c r="D2356" s="250"/>
      <c r="E2356" s="250"/>
      <c r="F2356" s="251"/>
      <c r="G2356" s="250"/>
      <c r="H2356" s="250"/>
      <c r="I2356" s="252" t="s">
        <v>5312</v>
      </c>
      <c r="J2356" s="253" t="s">
        <v>5313</v>
      </c>
      <c r="K2356" s="268" t="s">
        <v>8565</v>
      </c>
      <c r="L2356" s="28" t="s">
        <v>5314</v>
      </c>
      <c r="M2356" s="28" t="s">
        <v>5308</v>
      </c>
      <c r="N2356" s="29" t="s">
        <v>5315</v>
      </c>
    </row>
    <row r="2357" spans="2:14" s="32" customFormat="1">
      <c r="B2357" s="250"/>
      <c r="C2357" s="250"/>
      <c r="D2357" s="250"/>
      <c r="E2357" s="250"/>
      <c r="F2357" s="251"/>
      <c r="G2357" s="250"/>
      <c r="H2357" s="250" t="s">
        <v>5316</v>
      </c>
      <c r="I2357" s="252" t="s">
        <v>5317</v>
      </c>
      <c r="J2357" s="253" t="s">
        <v>5318</v>
      </c>
      <c r="K2357" s="254" t="s">
        <v>8565</v>
      </c>
      <c r="L2357" s="28">
        <v>85182000</v>
      </c>
      <c r="M2357" s="28">
        <v>3230073</v>
      </c>
      <c r="N2357" s="29"/>
    </row>
    <row r="2358" spans="2:14" s="32" customFormat="1">
      <c r="B2358" s="250"/>
      <c r="C2358" s="250"/>
      <c r="D2358" s="250"/>
      <c r="E2358" s="250"/>
      <c r="F2358" s="251"/>
      <c r="G2358" s="250"/>
      <c r="H2358" s="250" t="s">
        <v>5319</v>
      </c>
      <c r="I2358" s="252"/>
      <c r="J2358" s="253" t="s">
        <v>5320</v>
      </c>
      <c r="K2358" s="254"/>
      <c r="L2358" s="28"/>
      <c r="M2358" s="28"/>
      <c r="N2358" s="29"/>
    </row>
    <row r="2359" spans="2:14" s="32" customFormat="1">
      <c r="B2359" s="250"/>
      <c r="C2359" s="250"/>
      <c r="D2359" s="250"/>
      <c r="E2359" s="250"/>
      <c r="F2359" s="251"/>
      <c r="G2359" s="250"/>
      <c r="H2359" s="250"/>
      <c r="I2359" s="252" t="s">
        <v>5321</v>
      </c>
      <c r="J2359" s="253" t="s">
        <v>5322</v>
      </c>
      <c r="K2359" s="254" t="s">
        <v>8565</v>
      </c>
      <c r="L2359" s="28">
        <v>85184000</v>
      </c>
      <c r="M2359" s="28">
        <v>3230074</v>
      </c>
      <c r="N2359" s="29"/>
    </row>
    <row r="2360" spans="2:14" s="32" customFormat="1">
      <c r="B2360" s="250"/>
      <c r="C2360" s="250"/>
      <c r="D2360" s="250"/>
      <c r="E2360" s="250"/>
      <c r="F2360" s="251"/>
      <c r="G2360" s="250"/>
      <c r="H2360" s="250"/>
      <c r="I2360" s="252" t="s">
        <v>5323</v>
      </c>
      <c r="J2360" s="253" t="s">
        <v>5324</v>
      </c>
      <c r="K2360" s="254" t="s">
        <v>8565</v>
      </c>
      <c r="L2360" s="28">
        <v>85185000</v>
      </c>
      <c r="M2360" s="28"/>
      <c r="N2360" s="29"/>
    </row>
    <row r="2361" spans="2:14" s="32" customFormat="1" ht="25.5">
      <c r="B2361" s="250"/>
      <c r="C2361" s="250"/>
      <c r="D2361" s="250"/>
      <c r="E2361" s="250"/>
      <c r="F2361" s="251"/>
      <c r="G2361" s="250"/>
      <c r="H2361" s="250" t="s">
        <v>5325</v>
      </c>
      <c r="I2361" s="252" t="s">
        <v>5326</v>
      </c>
      <c r="J2361" s="253" t="s">
        <v>5327</v>
      </c>
      <c r="K2361" s="254" t="s">
        <v>8565</v>
      </c>
      <c r="L2361" s="28" t="s">
        <v>5328</v>
      </c>
      <c r="M2361" s="28" t="s">
        <v>5329</v>
      </c>
      <c r="N2361" s="29"/>
    </row>
    <row r="2362" spans="2:14" s="32" customFormat="1" ht="25.5">
      <c r="B2362" s="250"/>
      <c r="C2362" s="250"/>
      <c r="D2362" s="250"/>
      <c r="E2362" s="250"/>
      <c r="F2362" s="251"/>
      <c r="G2362" s="250" t="s">
        <v>5330</v>
      </c>
      <c r="H2362" s="250" t="s">
        <v>5331</v>
      </c>
      <c r="I2362" s="252"/>
      <c r="J2362" s="253" t="s">
        <v>5332</v>
      </c>
      <c r="K2362" s="254"/>
      <c r="L2362" s="28"/>
      <c r="M2362" s="28"/>
      <c r="N2362" s="29"/>
    </row>
    <row r="2363" spans="2:14" s="32" customFormat="1" ht="38.25">
      <c r="B2363" s="250"/>
      <c r="C2363" s="250"/>
      <c r="D2363" s="250"/>
      <c r="E2363" s="250"/>
      <c r="F2363" s="251"/>
      <c r="G2363" s="250"/>
      <c r="H2363" s="250"/>
      <c r="I2363" s="252" t="s">
        <v>5333</v>
      </c>
      <c r="J2363" s="253" t="s">
        <v>5334</v>
      </c>
      <c r="K2363" s="254" t="s">
        <v>8747</v>
      </c>
      <c r="L2363" s="28">
        <v>85220000</v>
      </c>
      <c r="M2363" s="28"/>
      <c r="N2363" s="29"/>
    </row>
    <row r="2364" spans="2:14" s="32" customFormat="1" ht="51">
      <c r="B2364" s="250"/>
      <c r="C2364" s="250"/>
      <c r="D2364" s="250"/>
      <c r="E2364" s="250"/>
      <c r="F2364" s="251"/>
      <c r="G2364" s="250"/>
      <c r="H2364" s="250"/>
      <c r="I2364" s="252" t="s">
        <v>5335</v>
      </c>
      <c r="J2364" s="253" t="s">
        <v>5336</v>
      </c>
      <c r="K2364" s="254" t="s">
        <v>8747</v>
      </c>
      <c r="L2364" s="28">
        <v>85189000</v>
      </c>
      <c r="M2364" s="28"/>
      <c r="N2364" s="29"/>
    </row>
    <row r="2365" spans="2:14" s="32" customFormat="1" ht="89.25">
      <c r="B2365" s="250"/>
      <c r="C2365" s="250"/>
      <c r="D2365" s="250"/>
      <c r="E2365" s="250"/>
      <c r="F2365" s="251"/>
      <c r="G2365" s="250"/>
      <c r="H2365" s="250"/>
      <c r="I2365" s="252" t="s">
        <v>5337</v>
      </c>
      <c r="J2365" s="253" t="s">
        <v>5338</v>
      </c>
      <c r="K2365" s="254" t="s">
        <v>8747</v>
      </c>
      <c r="L2365" s="28" t="s">
        <v>8906</v>
      </c>
      <c r="M2365" s="28">
        <v>3230084</v>
      </c>
      <c r="N2365" s="29" t="s">
        <v>7078</v>
      </c>
    </row>
    <row r="2366" spans="2:14" s="32" customFormat="1" ht="51">
      <c r="B2366" s="250"/>
      <c r="C2366" s="250"/>
      <c r="D2366" s="250"/>
      <c r="E2366" s="250"/>
      <c r="F2366" s="251"/>
      <c r="G2366" s="250" t="s">
        <v>7079</v>
      </c>
      <c r="H2366" s="250" t="s">
        <v>7080</v>
      </c>
      <c r="I2366" s="252" t="s">
        <v>7081</v>
      </c>
      <c r="J2366" s="255" t="s">
        <v>7082</v>
      </c>
      <c r="K2366" s="254" t="s">
        <v>8565</v>
      </c>
      <c r="L2366" s="28" t="s">
        <v>7083</v>
      </c>
      <c r="M2366" s="28"/>
      <c r="N2366" s="29" t="s">
        <v>7084</v>
      </c>
    </row>
    <row r="2367" spans="2:14" s="32" customFormat="1" ht="25.5">
      <c r="B2367" s="250"/>
      <c r="C2367" s="250"/>
      <c r="D2367" s="250"/>
      <c r="E2367" s="250"/>
      <c r="F2367" s="251"/>
      <c r="G2367" s="250" t="s">
        <v>7085</v>
      </c>
      <c r="H2367" s="250" t="s">
        <v>7086</v>
      </c>
      <c r="I2367" s="252" t="s">
        <v>7087</v>
      </c>
      <c r="J2367" s="253" t="s">
        <v>7088</v>
      </c>
      <c r="K2367" s="254" t="s">
        <v>11279</v>
      </c>
      <c r="L2367" s="28"/>
      <c r="M2367" s="28"/>
      <c r="N2367" s="29"/>
    </row>
    <row r="2368" spans="2:14" s="32" customFormat="1" ht="25.5">
      <c r="B2368" s="250"/>
      <c r="C2368" s="250"/>
      <c r="D2368" s="250" t="s">
        <v>7089</v>
      </c>
      <c r="E2368" s="250"/>
      <c r="F2368" s="251"/>
      <c r="G2368" s="250"/>
      <c r="H2368" s="250"/>
      <c r="I2368" s="252"/>
      <c r="J2368" s="253" t="s">
        <v>7090</v>
      </c>
      <c r="K2368" s="254"/>
      <c r="L2368" s="28"/>
      <c r="M2368" s="28"/>
      <c r="N2368" s="29"/>
    </row>
    <row r="2369" spans="2:14" s="32" customFormat="1" ht="25.5">
      <c r="B2369" s="250"/>
      <c r="C2369" s="250"/>
      <c r="D2369" s="250"/>
      <c r="E2369" s="250" t="s">
        <v>7091</v>
      </c>
      <c r="F2369" s="251" t="s">
        <v>7092</v>
      </c>
      <c r="G2369" s="250"/>
      <c r="H2369" s="250"/>
      <c r="I2369" s="252"/>
      <c r="J2369" s="253" t="s">
        <v>7093</v>
      </c>
      <c r="K2369" s="254"/>
      <c r="L2369" s="28"/>
      <c r="M2369" s="28"/>
      <c r="N2369" s="29"/>
    </row>
    <row r="2370" spans="2:14" s="32" customFormat="1" ht="25.5">
      <c r="B2370" s="250"/>
      <c r="C2370" s="250"/>
      <c r="D2370" s="250"/>
      <c r="E2370" s="250"/>
      <c r="F2370" s="251"/>
      <c r="G2370" s="250" t="s">
        <v>7094</v>
      </c>
      <c r="H2370" s="250"/>
      <c r="I2370" s="252"/>
      <c r="J2370" s="255" t="s">
        <v>7095</v>
      </c>
      <c r="K2370" s="254"/>
      <c r="L2370" s="28"/>
      <c r="M2370" s="28"/>
      <c r="N2370" s="29"/>
    </row>
    <row r="2371" spans="2:14" s="32" customFormat="1" ht="25.5">
      <c r="B2371" s="250"/>
      <c r="C2371" s="250"/>
      <c r="D2371" s="250"/>
      <c r="E2371" s="250"/>
      <c r="F2371" s="251"/>
      <c r="G2371" s="250"/>
      <c r="H2371" s="250" t="s">
        <v>7096</v>
      </c>
      <c r="I2371" s="252"/>
      <c r="J2371" s="255" t="s">
        <v>7097</v>
      </c>
      <c r="K2371" s="254"/>
      <c r="L2371" s="28"/>
      <c r="M2371" s="28"/>
      <c r="N2371" s="29"/>
    </row>
    <row r="2372" spans="2:14" s="32" customFormat="1">
      <c r="B2372" s="250"/>
      <c r="C2372" s="250"/>
      <c r="D2372" s="250"/>
      <c r="E2372" s="250"/>
      <c r="F2372" s="251"/>
      <c r="G2372" s="250"/>
      <c r="H2372" s="250"/>
      <c r="I2372" s="252" t="s">
        <v>7098</v>
      </c>
      <c r="J2372" s="255" t="s">
        <v>7099</v>
      </c>
      <c r="K2372" s="254" t="s">
        <v>8565</v>
      </c>
      <c r="L2372" s="28">
        <v>90141000</v>
      </c>
      <c r="M2372" s="28"/>
      <c r="N2372" s="29"/>
    </row>
    <row r="2373" spans="2:14" s="32" customFormat="1" ht="25.5">
      <c r="B2373" s="250"/>
      <c r="C2373" s="250"/>
      <c r="D2373" s="250"/>
      <c r="E2373" s="250"/>
      <c r="F2373" s="251"/>
      <c r="G2373" s="250"/>
      <c r="H2373" s="250"/>
      <c r="I2373" s="252" t="s">
        <v>7100</v>
      </c>
      <c r="J2373" s="255" t="s">
        <v>7101</v>
      </c>
      <c r="K2373" s="254" t="s">
        <v>8565</v>
      </c>
      <c r="L2373" s="28">
        <v>90142000</v>
      </c>
      <c r="M2373" s="28"/>
      <c r="N2373" s="29"/>
    </row>
    <row r="2374" spans="2:14" s="32" customFormat="1">
      <c r="B2374" s="250"/>
      <c r="C2374" s="250"/>
      <c r="D2374" s="250"/>
      <c r="E2374" s="250"/>
      <c r="F2374" s="251"/>
      <c r="G2374" s="250"/>
      <c r="H2374" s="250"/>
      <c r="I2374" s="252" t="s">
        <v>7102</v>
      </c>
      <c r="J2374" s="255" t="s">
        <v>7103</v>
      </c>
      <c r="K2374" s="254" t="s">
        <v>8565</v>
      </c>
      <c r="L2374" s="28">
        <v>90148000</v>
      </c>
      <c r="M2374" s="28"/>
      <c r="N2374" s="29"/>
    </row>
    <row r="2375" spans="2:14" s="32" customFormat="1" ht="51">
      <c r="B2375" s="250"/>
      <c r="C2375" s="250"/>
      <c r="D2375" s="250"/>
      <c r="E2375" s="250"/>
      <c r="F2375" s="251"/>
      <c r="G2375" s="250"/>
      <c r="H2375" s="250" t="s">
        <v>7104</v>
      </c>
      <c r="I2375" s="252"/>
      <c r="J2375" s="255" t="s">
        <v>7105</v>
      </c>
      <c r="K2375" s="254"/>
      <c r="L2375" s="28"/>
      <c r="M2375" s="28"/>
      <c r="N2375" s="29"/>
    </row>
    <row r="2376" spans="2:14" s="32" customFormat="1" ht="25.5">
      <c r="B2376" s="250"/>
      <c r="C2376" s="250"/>
      <c r="D2376" s="250"/>
      <c r="E2376" s="250"/>
      <c r="F2376" s="251"/>
      <c r="G2376" s="250"/>
      <c r="H2376" s="250"/>
      <c r="I2376" s="252" t="s">
        <v>7106</v>
      </c>
      <c r="J2376" s="255" t="s">
        <v>7107</v>
      </c>
      <c r="K2376" s="254" t="s">
        <v>8565</v>
      </c>
      <c r="L2376" s="28">
        <v>90151000</v>
      </c>
      <c r="M2376" s="28" t="s">
        <v>7108</v>
      </c>
      <c r="N2376" s="29"/>
    </row>
    <row r="2377" spans="2:14" s="32" customFormat="1" ht="25.5">
      <c r="B2377" s="250"/>
      <c r="C2377" s="250"/>
      <c r="D2377" s="250"/>
      <c r="E2377" s="250"/>
      <c r="F2377" s="251"/>
      <c r="G2377" s="250"/>
      <c r="H2377" s="250"/>
      <c r="I2377" s="252" t="s">
        <v>7109</v>
      </c>
      <c r="J2377" s="264" t="s">
        <v>7110</v>
      </c>
      <c r="K2377" s="254" t="s">
        <v>8565</v>
      </c>
      <c r="L2377" s="28">
        <v>90152000</v>
      </c>
      <c r="M2377" s="28" t="s">
        <v>7108</v>
      </c>
      <c r="N2377" s="29"/>
    </row>
    <row r="2378" spans="2:14" s="32" customFormat="1">
      <c r="B2378" s="250"/>
      <c r="C2378" s="250"/>
      <c r="D2378" s="250"/>
      <c r="E2378" s="250"/>
      <c r="F2378" s="251"/>
      <c r="G2378" s="250"/>
      <c r="H2378" s="250"/>
      <c r="I2378" s="252" t="s">
        <v>7111</v>
      </c>
      <c r="J2378" s="255" t="s">
        <v>7112</v>
      </c>
      <c r="K2378" s="254" t="s">
        <v>8565</v>
      </c>
      <c r="L2378" s="28">
        <v>90153000</v>
      </c>
      <c r="M2378" s="28" t="s">
        <v>7108</v>
      </c>
      <c r="N2378" s="29"/>
    </row>
    <row r="2379" spans="2:14" s="32" customFormat="1">
      <c r="B2379" s="250"/>
      <c r="C2379" s="250"/>
      <c r="D2379" s="250"/>
      <c r="E2379" s="250"/>
      <c r="F2379" s="251"/>
      <c r="G2379" s="250"/>
      <c r="H2379" s="250"/>
      <c r="I2379" s="252" t="s">
        <v>7113</v>
      </c>
      <c r="J2379" s="255" t="s">
        <v>7114</v>
      </c>
      <c r="K2379" s="254" t="s">
        <v>8565</v>
      </c>
      <c r="L2379" s="28">
        <v>90154000</v>
      </c>
      <c r="M2379" s="28" t="s">
        <v>7115</v>
      </c>
      <c r="N2379" s="29"/>
    </row>
    <row r="2380" spans="2:14" s="32" customFormat="1" ht="25.5">
      <c r="B2380" s="250"/>
      <c r="C2380" s="250"/>
      <c r="D2380" s="250"/>
      <c r="E2380" s="250"/>
      <c r="F2380" s="251"/>
      <c r="G2380" s="250"/>
      <c r="H2380" s="250"/>
      <c r="I2380" s="252" t="s">
        <v>7116</v>
      </c>
      <c r="J2380" s="255" t="s">
        <v>7117</v>
      </c>
      <c r="K2380" s="254" t="s">
        <v>8565</v>
      </c>
      <c r="L2380" s="28">
        <v>90158010</v>
      </c>
      <c r="M2380" s="28" t="s">
        <v>7115</v>
      </c>
      <c r="N2380" s="29"/>
    </row>
    <row r="2381" spans="2:14" s="32" customFormat="1" ht="38.25">
      <c r="B2381" s="250"/>
      <c r="C2381" s="250"/>
      <c r="D2381" s="250"/>
      <c r="E2381" s="250"/>
      <c r="F2381" s="251"/>
      <c r="G2381" s="250"/>
      <c r="H2381" s="250"/>
      <c r="I2381" s="252" t="s">
        <v>7118</v>
      </c>
      <c r="J2381" s="255" t="s">
        <v>7119</v>
      </c>
      <c r="K2381" s="254" t="s">
        <v>8565</v>
      </c>
      <c r="L2381" s="28">
        <v>90158090</v>
      </c>
      <c r="M2381" s="28" t="s">
        <v>7115</v>
      </c>
      <c r="N2381" s="29"/>
    </row>
    <row r="2382" spans="2:14" s="32" customFormat="1" ht="25.5">
      <c r="B2382" s="250"/>
      <c r="C2382" s="250"/>
      <c r="D2382" s="250"/>
      <c r="E2382" s="250"/>
      <c r="F2382" s="251"/>
      <c r="G2382" s="250" t="s">
        <v>7120</v>
      </c>
      <c r="H2382" s="250" t="s">
        <v>7121</v>
      </c>
      <c r="I2382" s="252"/>
      <c r="J2382" s="255" t="s">
        <v>7122</v>
      </c>
      <c r="K2382" s="254"/>
      <c r="L2382" s="28"/>
      <c r="M2382" s="28"/>
      <c r="N2382" s="29"/>
    </row>
    <row r="2383" spans="2:14" s="32" customFormat="1">
      <c r="B2383" s="250"/>
      <c r="C2383" s="250"/>
      <c r="D2383" s="250"/>
      <c r="E2383" s="250"/>
      <c r="F2383" s="251"/>
      <c r="G2383" s="250"/>
      <c r="H2383" s="250"/>
      <c r="I2383" s="252" t="s">
        <v>7123</v>
      </c>
      <c r="J2383" s="255" t="s">
        <v>7124</v>
      </c>
      <c r="K2383" s="254" t="s">
        <v>8565</v>
      </c>
      <c r="L2383" s="28">
        <v>85261000</v>
      </c>
      <c r="M2383" s="28"/>
      <c r="N2383" s="29"/>
    </row>
    <row r="2384" spans="2:14" s="32" customFormat="1">
      <c r="B2384" s="250"/>
      <c r="C2384" s="250"/>
      <c r="D2384" s="250"/>
      <c r="E2384" s="250"/>
      <c r="F2384" s="251"/>
      <c r="G2384" s="250"/>
      <c r="H2384" s="250"/>
      <c r="I2384" s="252" t="s">
        <v>7125</v>
      </c>
      <c r="J2384" s="255" t="s">
        <v>7126</v>
      </c>
      <c r="K2384" s="254" t="s">
        <v>8565</v>
      </c>
      <c r="L2384" s="28">
        <v>85269100</v>
      </c>
      <c r="M2384" s="28"/>
      <c r="N2384" s="29"/>
    </row>
    <row r="2385" spans="2:14" s="32" customFormat="1" ht="25.5">
      <c r="B2385" s="250"/>
      <c r="C2385" s="250"/>
      <c r="D2385" s="250"/>
      <c r="E2385" s="250"/>
      <c r="F2385" s="251"/>
      <c r="G2385" s="250"/>
      <c r="H2385" s="250"/>
      <c r="I2385" s="252" t="s">
        <v>7127</v>
      </c>
      <c r="J2385" s="255" t="s">
        <v>7128</v>
      </c>
      <c r="K2385" s="254" t="s">
        <v>8565</v>
      </c>
      <c r="L2385" s="28">
        <v>85269200</v>
      </c>
      <c r="M2385" s="28"/>
      <c r="N2385" s="29"/>
    </row>
    <row r="2386" spans="2:14" s="32" customFormat="1" ht="25.5">
      <c r="B2386" s="250"/>
      <c r="C2386" s="250"/>
      <c r="D2386" s="250"/>
      <c r="E2386" s="250"/>
      <c r="F2386" s="251"/>
      <c r="G2386" s="250" t="s">
        <v>7129</v>
      </c>
      <c r="H2386" s="250"/>
      <c r="I2386" s="252"/>
      <c r="J2386" s="255" t="s">
        <v>7130</v>
      </c>
      <c r="K2386" s="254"/>
      <c r="L2386" s="28"/>
      <c r="M2386" s="28"/>
      <c r="N2386" s="29"/>
    </row>
    <row r="2387" spans="2:14" s="32" customFormat="1">
      <c r="B2387" s="250"/>
      <c r="C2387" s="250"/>
      <c r="D2387" s="250"/>
      <c r="E2387" s="250"/>
      <c r="F2387" s="251"/>
      <c r="G2387" s="250"/>
      <c r="H2387" s="250" t="s">
        <v>7131</v>
      </c>
      <c r="I2387" s="252" t="s">
        <v>7132</v>
      </c>
      <c r="J2387" s="255" t="s">
        <v>7133</v>
      </c>
      <c r="K2387" s="254" t="s">
        <v>8565</v>
      </c>
      <c r="L2387" s="28">
        <v>90160000</v>
      </c>
      <c r="M2387" s="28">
        <v>3312080</v>
      </c>
      <c r="N2387" s="29" t="s">
        <v>7134</v>
      </c>
    </row>
    <row r="2388" spans="2:14" s="32" customFormat="1" ht="38.25">
      <c r="B2388" s="250"/>
      <c r="C2388" s="250"/>
      <c r="D2388" s="250"/>
      <c r="E2388" s="250"/>
      <c r="F2388" s="251"/>
      <c r="G2388" s="250"/>
      <c r="H2388" s="250" t="s">
        <v>7135</v>
      </c>
      <c r="I2388" s="252"/>
      <c r="J2388" s="255" t="s">
        <v>7136</v>
      </c>
      <c r="K2388" s="254"/>
      <c r="L2388" s="28"/>
      <c r="M2388" s="28"/>
      <c r="N2388" s="29"/>
    </row>
    <row r="2389" spans="2:14" s="32" customFormat="1" ht="25.5">
      <c r="B2389" s="250"/>
      <c r="C2389" s="250"/>
      <c r="D2389" s="250"/>
      <c r="E2389" s="250"/>
      <c r="F2389" s="251"/>
      <c r="G2389" s="250"/>
      <c r="H2389" s="250"/>
      <c r="I2389" s="252" t="s">
        <v>7137</v>
      </c>
      <c r="J2389" s="255" t="s">
        <v>7138</v>
      </c>
      <c r="K2389" s="254" t="s">
        <v>8565</v>
      </c>
      <c r="L2389" s="28">
        <v>90171010</v>
      </c>
      <c r="M2389" s="28"/>
      <c r="N2389" s="29" t="s">
        <v>7139</v>
      </c>
    </row>
    <row r="2390" spans="2:14" s="32" customFormat="1" ht="25.5">
      <c r="B2390" s="250"/>
      <c r="C2390" s="250"/>
      <c r="D2390" s="250"/>
      <c r="E2390" s="250"/>
      <c r="F2390" s="251"/>
      <c r="G2390" s="250"/>
      <c r="H2390" s="250"/>
      <c r="I2390" s="252" t="s">
        <v>7140</v>
      </c>
      <c r="J2390" s="255" t="s">
        <v>7141</v>
      </c>
      <c r="K2390" s="254" t="s">
        <v>8565</v>
      </c>
      <c r="L2390" s="28">
        <v>90171090</v>
      </c>
      <c r="M2390" s="28"/>
      <c r="N2390" s="29"/>
    </row>
    <row r="2391" spans="2:14" s="32" customFormat="1" ht="25.5">
      <c r="B2391" s="250"/>
      <c r="C2391" s="250"/>
      <c r="D2391" s="250"/>
      <c r="E2391" s="250"/>
      <c r="F2391" s="251"/>
      <c r="G2391" s="250"/>
      <c r="H2391" s="250"/>
      <c r="I2391" s="252" t="s">
        <v>7142</v>
      </c>
      <c r="J2391" s="255" t="s">
        <v>7143</v>
      </c>
      <c r="K2391" s="254" t="s">
        <v>8565</v>
      </c>
      <c r="L2391" s="28">
        <v>90172000</v>
      </c>
      <c r="M2391" s="28"/>
      <c r="N2391" s="29"/>
    </row>
    <row r="2392" spans="2:14" s="32" customFormat="1" ht="38.25">
      <c r="B2392" s="250"/>
      <c r="C2392" s="250"/>
      <c r="D2392" s="250"/>
      <c r="E2392" s="250"/>
      <c r="F2392" s="251"/>
      <c r="G2392" s="250"/>
      <c r="H2392" s="250" t="s">
        <v>7144</v>
      </c>
      <c r="I2392" s="252"/>
      <c r="J2392" s="255" t="s">
        <v>7145</v>
      </c>
      <c r="K2392" s="254"/>
      <c r="L2392" s="28"/>
      <c r="M2392" s="28"/>
      <c r="N2392" s="29"/>
    </row>
    <row r="2393" spans="2:14" s="32" customFormat="1" ht="25.5">
      <c r="B2393" s="250"/>
      <c r="C2393" s="250"/>
      <c r="D2393" s="250"/>
      <c r="E2393" s="250"/>
      <c r="F2393" s="251"/>
      <c r="G2393" s="250"/>
      <c r="H2393" s="250"/>
      <c r="I2393" s="252" t="s">
        <v>7146</v>
      </c>
      <c r="J2393" s="255" t="s">
        <v>7147</v>
      </c>
      <c r="K2393" s="254" t="s">
        <v>8565</v>
      </c>
      <c r="L2393" s="28">
        <v>90173000</v>
      </c>
      <c r="M2393" s="28"/>
      <c r="N2393" s="29"/>
    </row>
    <row r="2394" spans="2:14" s="32" customFormat="1">
      <c r="B2394" s="250"/>
      <c r="C2394" s="250"/>
      <c r="D2394" s="250"/>
      <c r="E2394" s="250"/>
      <c r="F2394" s="251"/>
      <c r="G2394" s="250"/>
      <c r="H2394" s="250"/>
      <c r="I2394" s="252" t="s">
        <v>7148</v>
      </c>
      <c r="J2394" s="255" t="s">
        <v>7149</v>
      </c>
      <c r="K2394" s="254" t="s">
        <v>8565</v>
      </c>
      <c r="L2394" s="28">
        <v>90178000</v>
      </c>
      <c r="M2394" s="28"/>
      <c r="N2394" s="29"/>
    </row>
    <row r="2395" spans="2:14" s="32" customFormat="1" ht="25.5">
      <c r="B2395" s="250"/>
      <c r="C2395" s="250"/>
      <c r="D2395" s="250"/>
      <c r="E2395" s="250"/>
      <c r="F2395" s="251"/>
      <c r="G2395" s="250" t="s">
        <v>7150</v>
      </c>
      <c r="H2395" s="250"/>
      <c r="I2395" s="252"/>
      <c r="J2395" s="255" t="s">
        <v>7151</v>
      </c>
      <c r="K2395" s="254"/>
      <c r="L2395" s="28"/>
      <c r="M2395" s="28"/>
      <c r="N2395" s="29"/>
    </row>
    <row r="2396" spans="2:14" s="32" customFormat="1" ht="25.5">
      <c r="B2396" s="250"/>
      <c r="C2396" s="250"/>
      <c r="D2396" s="250"/>
      <c r="E2396" s="250"/>
      <c r="F2396" s="251"/>
      <c r="G2396" s="250"/>
      <c r="H2396" s="250" t="s">
        <v>7152</v>
      </c>
      <c r="I2396" s="252" t="s">
        <v>7153</v>
      </c>
      <c r="J2396" s="255" t="s">
        <v>7154</v>
      </c>
      <c r="K2396" s="254" t="s">
        <v>8565</v>
      </c>
      <c r="L2396" s="28">
        <v>90301000</v>
      </c>
      <c r="M2396" s="28" t="s">
        <v>7108</v>
      </c>
      <c r="N2396" s="29"/>
    </row>
    <row r="2397" spans="2:14" s="32" customFormat="1">
      <c r="B2397" s="250"/>
      <c r="C2397" s="250"/>
      <c r="D2397" s="250"/>
      <c r="E2397" s="250"/>
      <c r="F2397" s="251"/>
      <c r="G2397" s="250"/>
      <c r="H2397" s="250" t="s">
        <v>7155</v>
      </c>
      <c r="I2397" s="252" t="s">
        <v>7156</v>
      </c>
      <c r="J2397" s="255" t="s">
        <v>7157</v>
      </c>
      <c r="K2397" s="254" t="s">
        <v>8565</v>
      </c>
      <c r="L2397" s="28">
        <v>90302000</v>
      </c>
      <c r="M2397" s="28"/>
      <c r="N2397" s="29"/>
    </row>
    <row r="2398" spans="2:14" s="32" customFormat="1" ht="63.75">
      <c r="B2398" s="250"/>
      <c r="C2398" s="250"/>
      <c r="D2398" s="250"/>
      <c r="E2398" s="250"/>
      <c r="F2398" s="251"/>
      <c r="G2398" s="250"/>
      <c r="H2398" s="250" t="s">
        <v>7158</v>
      </c>
      <c r="I2398" s="252"/>
      <c r="J2398" s="255" t="s">
        <v>7159</v>
      </c>
      <c r="K2398" s="254"/>
      <c r="L2398" s="28"/>
      <c r="M2398" s="28"/>
      <c r="N2398" s="29"/>
    </row>
    <row r="2399" spans="2:14" s="32" customFormat="1" ht="25.5">
      <c r="B2399" s="250"/>
      <c r="C2399" s="250"/>
      <c r="D2399" s="250"/>
      <c r="E2399" s="250"/>
      <c r="F2399" s="251"/>
      <c r="G2399" s="250"/>
      <c r="H2399" s="250"/>
      <c r="I2399" s="252" t="s">
        <v>7160</v>
      </c>
      <c r="J2399" s="255" t="s">
        <v>7161</v>
      </c>
      <c r="K2399" s="254" t="s">
        <v>8565</v>
      </c>
      <c r="L2399" s="28">
        <v>90303100</v>
      </c>
      <c r="M2399" s="28" t="s">
        <v>7108</v>
      </c>
      <c r="N2399" s="29"/>
    </row>
    <row r="2400" spans="2:14" s="32" customFormat="1" ht="76.5">
      <c r="B2400" s="250"/>
      <c r="C2400" s="250"/>
      <c r="D2400" s="250"/>
      <c r="E2400" s="250"/>
      <c r="F2400" s="251"/>
      <c r="G2400" s="250"/>
      <c r="H2400" s="250"/>
      <c r="I2400" s="252" t="s">
        <v>7162</v>
      </c>
      <c r="J2400" s="255" t="s">
        <v>7163</v>
      </c>
      <c r="K2400" s="254" t="s">
        <v>8565</v>
      </c>
      <c r="L2400" s="28">
        <v>90303300</v>
      </c>
      <c r="M2400" s="28" t="s">
        <v>7164</v>
      </c>
      <c r="N2400" s="29" t="s">
        <v>7165</v>
      </c>
    </row>
    <row r="2401" spans="2:14" s="32" customFormat="1" ht="63.75">
      <c r="B2401" s="250"/>
      <c r="C2401" s="250"/>
      <c r="D2401" s="250"/>
      <c r="E2401" s="250"/>
      <c r="F2401" s="251"/>
      <c r="G2401" s="250"/>
      <c r="H2401" s="250" t="s">
        <v>7166</v>
      </c>
      <c r="I2401" s="252" t="s">
        <v>7167</v>
      </c>
      <c r="J2401" s="255" t="s">
        <v>7168</v>
      </c>
      <c r="K2401" s="254" t="s">
        <v>8565</v>
      </c>
      <c r="L2401" s="28">
        <v>90304000</v>
      </c>
      <c r="M2401" s="28"/>
      <c r="N2401" s="29" t="s">
        <v>7169</v>
      </c>
    </row>
    <row r="2402" spans="2:14" s="32" customFormat="1" ht="38.25">
      <c r="B2402" s="250"/>
      <c r="C2402" s="250"/>
      <c r="D2402" s="250"/>
      <c r="E2402" s="250"/>
      <c r="F2402" s="251"/>
      <c r="G2402" s="250"/>
      <c r="H2402" s="250" t="s">
        <v>7170</v>
      </c>
      <c r="I2402" s="252"/>
      <c r="J2402" s="255" t="s">
        <v>7171</v>
      </c>
      <c r="K2402" s="254"/>
      <c r="L2402" s="28"/>
      <c r="M2402" s="28"/>
      <c r="N2402" s="29"/>
    </row>
    <row r="2403" spans="2:14" s="32" customFormat="1">
      <c r="B2403" s="250"/>
      <c r="C2403" s="250"/>
      <c r="D2403" s="250"/>
      <c r="E2403" s="250"/>
      <c r="F2403" s="251"/>
      <c r="G2403" s="250"/>
      <c r="H2403" s="250"/>
      <c r="I2403" s="252" t="s">
        <v>7172</v>
      </c>
      <c r="J2403" s="255" t="s">
        <v>7173</v>
      </c>
      <c r="K2403" s="254" t="s">
        <v>8565</v>
      </c>
      <c r="L2403" s="28">
        <v>90303200</v>
      </c>
      <c r="M2403" s="28" t="s">
        <v>7108</v>
      </c>
      <c r="N2403" s="29"/>
    </row>
    <row r="2404" spans="2:14" s="32" customFormat="1" ht="38.25">
      <c r="B2404" s="250"/>
      <c r="C2404" s="250"/>
      <c r="D2404" s="250"/>
      <c r="E2404" s="250"/>
      <c r="F2404" s="251"/>
      <c r="G2404" s="250"/>
      <c r="H2404" s="250"/>
      <c r="I2404" s="252" t="s">
        <v>7174</v>
      </c>
      <c r="J2404" s="255" t="s">
        <v>7175</v>
      </c>
      <c r="K2404" s="254" t="s">
        <v>8565</v>
      </c>
      <c r="L2404" s="28">
        <v>90303900</v>
      </c>
      <c r="M2404" s="28" t="s">
        <v>7164</v>
      </c>
      <c r="N2404" s="29"/>
    </row>
    <row r="2405" spans="2:14" s="32" customFormat="1" ht="38.25">
      <c r="B2405" s="250"/>
      <c r="C2405" s="250"/>
      <c r="D2405" s="250"/>
      <c r="E2405" s="250"/>
      <c r="F2405" s="251"/>
      <c r="G2405" s="250"/>
      <c r="H2405" s="250"/>
      <c r="I2405" s="252" t="s">
        <v>7176</v>
      </c>
      <c r="J2405" s="255" t="s">
        <v>7177</v>
      </c>
      <c r="K2405" s="254" t="s">
        <v>8565</v>
      </c>
      <c r="L2405" s="28">
        <v>90308000</v>
      </c>
      <c r="M2405" s="28" t="s">
        <v>7108</v>
      </c>
      <c r="N2405" s="29"/>
    </row>
    <row r="2406" spans="2:14" s="32" customFormat="1" ht="25.5">
      <c r="B2406" s="250"/>
      <c r="C2406" s="250"/>
      <c r="D2406" s="250"/>
      <c r="E2406" s="250"/>
      <c r="F2406" s="251"/>
      <c r="G2406" s="250" t="s">
        <v>7178</v>
      </c>
      <c r="H2406" s="250"/>
      <c r="I2406" s="252"/>
      <c r="J2406" s="255" t="s">
        <v>7179</v>
      </c>
      <c r="K2406" s="254"/>
      <c r="L2406" s="28"/>
      <c r="M2406" s="28"/>
      <c r="N2406" s="29"/>
    </row>
    <row r="2407" spans="2:14" s="32" customFormat="1" ht="51">
      <c r="B2407" s="250"/>
      <c r="C2407" s="250"/>
      <c r="D2407" s="250"/>
      <c r="E2407" s="250"/>
      <c r="F2407" s="251"/>
      <c r="G2407" s="250"/>
      <c r="H2407" s="250" t="s">
        <v>7180</v>
      </c>
      <c r="I2407" s="252" t="s">
        <v>7181</v>
      </c>
      <c r="J2407" s="255" t="s">
        <v>7182</v>
      </c>
      <c r="K2407" s="254" t="s">
        <v>8565</v>
      </c>
      <c r="L2407" s="28" t="s">
        <v>7183</v>
      </c>
      <c r="M2407" s="28" t="s">
        <v>7184</v>
      </c>
      <c r="N2407" s="29" t="s">
        <v>7185</v>
      </c>
    </row>
    <row r="2408" spans="2:14" s="32" customFormat="1" ht="76.5">
      <c r="B2408" s="250"/>
      <c r="C2408" s="250"/>
      <c r="D2408" s="250"/>
      <c r="E2408" s="250"/>
      <c r="F2408" s="251"/>
      <c r="G2408" s="250"/>
      <c r="H2408" s="250" t="s">
        <v>7186</v>
      </c>
      <c r="I2408" s="252"/>
      <c r="J2408" s="255" t="s">
        <v>7187</v>
      </c>
      <c r="K2408" s="254"/>
      <c r="L2408" s="28"/>
      <c r="M2408" s="28"/>
      <c r="N2408" s="29" t="s">
        <v>7188</v>
      </c>
    </row>
    <row r="2409" spans="2:14" s="32" customFormat="1" ht="25.5">
      <c r="B2409" s="250"/>
      <c r="C2409" s="250"/>
      <c r="D2409" s="250"/>
      <c r="E2409" s="250"/>
      <c r="F2409" s="251"/>
      <c r="G2409" s="250"/>
      <c r="H2409" s="250"/>
      <c r="I2409" s="252" t="s">
        <v>7189</v>
      </c>
      <c r="J2409" s="255" t="s">
        <v>7190</v>
      </c>
      <c r="K2409" s="254" t="s">
        <v>8565</v>
      </c>
      <c r="L2409" s="28">
        <v>90261000</v>
      </c>
      <c r="M2409" s="28" t="s">
        <v>7108</v>
      </c>
      <c r="N2409" s="29"/>
    </row>
    <row r="2410" spans="2:14" s="32" customFormat="1" ht="25.5">
      <c r="B2410" s="250"/>
      <c r="C2410" s="250"/>
      <c r="D2410" s="250"/>
      <c r="E2410" s="250"/>
      <c r="F2410" s="251"/>
      <c r="G2410" s="250"/>
      <c r="H2410" s="250"/>
      <c r="I2410" s="252" t="s">
        <v>7191</v>
      </c>
      <c r="J2410" s="255" t="s">
        <v>7192</v>
      </c>
      <c r="K2410" s="254" t="s">
        <v>8565</v>
      </c>
      <c r="L2410" s="28">
        <v>90262000</v>
      </c>
      <c r="M2410" s="28" t="s">
        <v>7193</v>
      </c>
      <c r="N2410" s="29"/>
    </row>
    <row r="2411" spans="2:14" s="32" customFormat="1">
      <c r="B2411" s="250"/>
      <c r="C2411" s="250"/>
      <c r="D2411" s="250"/>
      <c r="E2411" s="250"/>
      <c r="F2411" s="251"/>
      <c r="G2411" s="250"/>
      <c r="H2411" s="250"/>
      <c r="I2411" s="252" t="s">
        <v>7194</v>
      </c>
      <c r="J2411" s="255" t="s">
        <v>7195</v>
      </c>
      <c r="K2411" s="254" t="s">
        <v>8565</v>
      </c>
      <c r="L2411" s="28">
        <v>90268000</v>
      </c>
      <c r="M2411" s="28" t="s">
        <v>7108</v>
      </c>
      <c r="N2411" s="29"/>
    </row>
    <row r="2412" spans="2:14" s="32" customFormat="1" ht="25.5">
      <c r="B2412" s="250"/>
      <c r="C2412" s="250"/>
      <c r="D2412" s="250"/>
      <c r="E2412" s="250"/>
      <c r="F2412" s="251"/>
      <c r="G2412" s="250"/>
      <c r="H2412" s="250" t="s">
        <v>7196</v>
      </c>
      <c r="I2412" s="252"/>
      <c r="J2412" s="255" t="s">
        <v>7197</v>
      </c>
      <c r="K2412" s="254"/>
      <c r="L2412" s="28"/>
      <c r="M2412" s="28"/>
      <c r="N2412" s="29"/>
    </row>
    <row r="2413" spans="2:14" s="32" customFormat="1">
      <c r="B2413" s="250"/>
      <c r="C2413" s="250"/>
      <c r="D2413" s="250"/>
      <c r="E2413" s="250"/>
      <c r="F2413" s="251"/>
      <c r="G2413" s="250"/>
      <c r="H2413" s="250"/>
      <c r="I2413" s="252" t="s">
        <v>7198</v>
      </c>
      <c r="J2413" s="255" t="s">
        <v>7199</v>
      </c>
      <c r="K2413" s="254" t="s">
        <v>8565</v>
      </c>
      <c r="L2413" s="28">
        <v>90271000</v>
      </c>
      <c r="M2413" s="28"/>
      <c r="N2413" s="29"/>
    </row>
    <row r="2414" spans="2:14" s="32" customFormat="1">
      <c r="B2414" s="250"/>
      <c r="C2414" s="250"/>
      <c r="D2414" s="250"/>
      <c r="E2414" s="250"/>
      <c r="F2414" s="251"/>
      <c r="G2414" s="250"/>
      <c r="H2414" s="250"/>
      <c r="I2414" s="252" t="s">
        <v>7200</v>
      </c>
      <c r="J2414" s="255" t="s">
        <v>7201</v>
      </c>
      <c r="K2414" s="254" t="s">
        <v>8565</v>
      </c>
      <c r="L2414" s="28">
        <v>90272000</v>
      </c>
      <c r="M2414" s="28"/>
      <c r="N2414" s="29"/>
    </row>
    <row r="2415" spans="2:14" s="32" customFormat="1" ht="38.25">
      <c r="B2415" s="250"/>
      <c r="C2415" s="250"/>
      <c r="D2415" s="250"/>
      <c r="E2415" s="250"/>
      <c r="F2415" s="251"/>
      <c r="G2415" s="250"/>
      <c r="H2415" s="250"/>
      <c r="I2415" s="252" t="s">
        <v>7202</v>
      </c>
      <c r="J2415" s="255" t="s">
        <v>7203</v>
      </c>
      <c r="K2415" s="254" t="s">
        <v>8565</v>
      </c>
      <c r="L2415" s="28">
        <v>90273000</v>
      </c>
      <c r="M2415" s="28"/>
      <c r="N2415" s="29" t="s">
        <v>7204</v>
      </c>
    </row>
    <row r="2416" spans="2:14" s="32" customFormat="1">
      <c r="B2416" s="250"/>
      <c r="C2416" s="250"/>
      <c r="D2416" s="250"/>
      <c r="E2416" s="250"/>
      <c r="F2416" s="251"/>
      <c r="G2416" s="250"/>
      <c r="H2416" s="250"/>
      <c r="I2416" s="252" t="s">
        <v>7205</v>
      </c>
      <c r="J2416" s="255" t="s">
        <v>7206</v>
      </c>
      <c r="K2416" s="254" t="s">
        <v>8565</v>
      </c>
      <c r="L2416" s="28">
        <v>90275000</v>
      </c>
      <c r="M2416" s="28"/>
      <c r="N2416" s="29"/>
    </row>
    <row r="2417" spans="2:14" s="32" customFormat="1" ht="51">
      <c r="B2417" s="250"/>
      <c r="C2417" s="250"/>
      <c r="D2417" s="250"/>
      <c r="E2417" s="250"/>
      <c r="F2417" s="251"/>
      <c r="G2417" s="250"/>
      <c r="H2417" s="250"/>
      <c r="I2417" s="252" t="s">
        <v>7207</v>
      </c>
      <c r="J2417" s="255" t="s">
        <v>7208</v>
      </c>
      <c r="K2417" s="254" t="s">
        <v>8565</v>
      </c>
      <c r="L2417" s="28">
        <v>90278000</v>
      </c>
      <c r="M2417" s="28"/>
      <c r="N2417" s="29"/>
    </row>
    <row r="2418" spans="2:14" s="32" customFormat="1" ht="25.5">
      <c r="B2418" s="250"/>
      <c r="C2418" s="250"/>
      <c r="D2418" s="250"/>
      <c r="E2418" s="250"/>
      <c r="F2418" s="251"/>
      <c r="G2418" s="250" t="s">
        <v>7209</v>
      </c>
      <c r="H2418" s="250"/>
      <c r="I2418" s="252"/>
      <c r="J2418" s="255" t="s">
        <v>5469</v>
      </c>
      <c r="K2418" s="254"/>
      <c r="L2418" s="28"/>
      <c r="M2418" s="28"/>
      <c r="N2418" s="29"/>
    </row>
    <row r="2419" spans="2:14" s="32" customFormat="1" ht="25.5">
      <c r="B2419" s="250"/>
      <c r="C2419" s="250"/>
      <c r="D2419" s="250"/>
      <c r="E2419" s="250"/>
      <c r="F2419" s="251"/>
      <c r="G2419" s="250"/>
      <c r="H2419" s="250" t="s">
        <v>5470</v>
      </c>
      <c r="I2419" s="252" t="s">
        <v>5471</v>
      </c>
      <c r="J2419" s="255" t="s">
        <v>5472</v>
      </c>
      <c r="K2419" s="254" t="s">
        <v>8565</v>
      </c>
      <c r="L2419" s="28">
        <v>90121000</v>
      </c>
      <c r="M2419" s="28"/>
      <c r="N2419" s="29"/>
    </row>
    <row r="2420" spans="2:14" s="32" customFormat="1" ht="25.5">
      <c r="B2420" s="250"/>
      <c r="C2420" s="250"/>
      <c r="D2420" s="250"/>
      <c r="E2420" s="250"/>
      <c r="F2420" s="251"/>
      <c r="G2420" s="250"/>
      <c r="H2420" s="250" t="s">
        <v>5473</v>
      </c>
      <c r="I2420" s="252"/>
      <c r="J2420" s="255" t="s">
        <v>5474</v>
      </c>
      <c r="K2420" s="254"/>
      <c r="L2420" s="28"/>
      <c r="M2420" s="28"/>
      <c r="N2420" s="29"/>
    </row>
    <row r="2421" spans="2:14" s="32" customFormat="1">
      <c r="B2421" s="250"/>
      <c r="C2421" s="250"/>
      <c r="D2421" s="250"/>
      <c r="E2421" s="250"/>
      <c r="F2421" s="251"/>
      <c r="G2421" s="250"/>
      <c r="H2421" s="250"/>
      <c r="I2421" s="252" t="s">
        <v>5475</v>
      </c>
      <c r="J2421" s="255" t="s">
        <v>5476</v>
      </c>
      <c r="K2421" s="254" t="s">
        <v>8565</v>
      </c>
      <c r="L2421" s="28">
        <v>90241000</v>
      </c>
      <c r="M2421" s="28" t="s">
        <v>7108</v>
      </c>
      <c r="N2421" s="29"/>
    </row>
    <row r="2422" spans="2:14" s="32" customFormat="1" ht="25.5">
      <c r="B2422" s="250"/>
      <c r="C2422" s="250"/>
      <c r="D2422" s="250"/>
      <c r="E2422" s="250"/>
      <c r="F2422" s="251"/>
      <c r="G2422" s="250"/>
      <c r="H2422" s="250"/>
      <c r="I2422" s="252" t="s">
        <v>5477</v>
      </c>
      <c r="J2422" s="255" t="s">
        <v>5478</v>
      </c>
      <c r="K2422" s="254" t="s">
        <v>8565</v>
      </c>
      <c r="L2422" s="28">
        <v>90248000</v>
      </c>
      <c r="M2422" s="28" t="s">
        <v>7108</v>
      </c>
      <c r="N2422" s="29"/>
    </row>
    <row r="2423" spans="2:14" s="32" customFormat="1" ht="51">
      <c r="B2423" s="250"/>
      <c r="C2423" s="250"/>
      <c r="D2423" s="250"/>
      <c r="E2423" s="250"/>
      <c r="F2423" s="251"/>
      <c r="G2423" s="250"/>
      <c r="H2423" s="250" t="s">
        <v>5479</v>
      </c>
      <c r="I2423" s="252"/>
      <c r="J2423" s="255" t="s">
        <v>5480</v>
      </c>
      <c r="K2423" s="254"/>
      <c r="L2423" s="28"/>
      <c r="M2423" s="28"/>
      <c r="N2423" s="29"/>
    </row>
    <row r="2424" spans="2:14" s="32" customFormat="1">
      <c r="B2424" s="250"/>
      <c r="C2424" s="250"/>
      <c r="D2424" s="250"/>
      <c r="E2424" s="250"/>
      <c r="F2424" s="251"/>
      <c r="G2424" s="250"/>
      <c r="H2424" s="250"/>
      <c r="I2424" s="252" t="s">
        <v>5481</v>
      </c>
      <c r="J2424" s="255" t="s">
        <v>5482</v>
      </c>
      <c r="K2424" s="254" t="s">
        <v>8565</v>
      </c>
      <c r="L2424" s="28">
        <v>90281000</v>
      </c>
      <c r="M2424" s="28" t="s">
        <v>5483</v>
      </c>
      <c r="N2424" s="29"/>
    </row>
    <row r="2425" spans="2:14" s="32" customFormat="1" ht="25.5">
      <c r="B2425" s="250"/>
      <c r="C2425" s="250"/>
      <c r="D2425" s="250"/>
      <c r="E2425" s="250"/>
      <c r="F2425" s="251"/>
      <c r="G2425" s="250"/>
      <c r="H2425" s="250"/>
      <c r="I2425" s="252" t="s">
        <v>5484</v>
      </c>
      <c r="J2425" s="255" t="s">
        <v>5485</v>
      </c>
      <c r="K2425" s="254" t="s">
        <v>8565</v>
      </c>
      <c r="L2425" s="28">
        <v>90282000</v>
      </c>
      <c r="M2425" s="28" t="s">
        <v>5483</v>
      </c>
      <c r="N2425" s="29"/>
    </row>
    <row r="2426" spans="2:14" s="32" customFormat="1">
      <c r="B2426" s="250"/>
      <c r="C2426" s="250"/>
      <c r="D2426" s="250"/>
      <c r="E2426" s="250"/>
      <c r="F2426" s="251"/>
      <c r="G2426" s="250"/>
      <c r="H2426" s="250"/>
      <c r="I2426" s="252" t="s">
        <v>5486</v>
      </c>
      <c r="J2426" s="255" t="s">
        <v>5487</v>
      </c>
      <c r="K2426" s="254" t="s">
        <v>8565</v>
      </c>
      <c r="L2426" s="28">
        <v>90283000</v>
      </c>
      <c r="M2426" s="28" t="s">
        <v>5483</v>
      </c>
      <c r="N2426" s="29"/>
    </row>
    <row r="2427" spans="2:14" s="32" customFormat="1" ht="89.25">
      <c r="B2427" s="250"/>
      <c r="C2427" s="250"/>
      <c r="D2427" s="250"/>
      <c r="E2427" s="250"/>
      <c r="F2427" s="251"/>
      <c r="G2427" s="250"/>
      <c r="H2427" s="250" t="s">
        <v>5488</v>
      </c>
      <c r="I2427" s="252"/>
      <c r="J2427" s="255" t="s">
        <v>5489</v>
      </c>
      <c r="K2427" s="254"/>
      <c r="L2427" s="28"/>
      <c r="M2427" s="28"/>
      <c r="N2427" s="29"/>
    </row>
    <row r="2428" spans="2:14" s="32" customFormat="1">
      <c r="B2428" s="250"/>
      <c r="C2428" s="250"/>
      <c r="D2428" s="250"/>
      <c r="E2428" s="250"/>
      <c r="F2428" s="251"/>
      <c r="G2428" s="250"/>
      <c r="H2428" s="250"/>
      <c r="I2428" s="252" t="s">
        <v>5490</v>
      </c>
      <c r="J2428" s="255" t="s">
        <v>5491</v>
      </c>
      <c r="K2428" s="254" t="s">
        <v>8565</v>
      </c>
      <c r="L2428" s="28">
        <v>90291020</v>
      </c>
      <c r="M2428" s="28" t="s">
        <v>5492</v>
      </c>
      <c r="N2428" s="29"/>
    </row>
    <row r="2429" spans="2:14" s="32" customFormat="1" ht="38.25">
      <c r="B2429" s="250"/>
      <c r="C2429" s="250"/>
      <c r="D2429" s="250"/>
      <c r="E2429" s="250"/>
      <c r="F2429" s="251"/>
      <c r="G2429" s="250"/>
      <c r="H2429" s="250"/>
      <c r="I2429" s="252" t="s">
        <v>5493</v>
      </c>
      <c r="J2429" s="255" t="s">
        <v>5494</v>
      </c>
      <c r="K2429" s="254" t="s">
        <v>8565</v>
      </c>
      <c r="L2429" s="28">
        <v>90291090</v>
      </c>
      <c r="M2429" s="28" t="s">
        <v>5492</v>
      </c>
      <c r="N2429" s="29" t="s">
        <v>5495</v>
      </c>
    </row>
    <row r="2430" spans="2:14" s="32" customFormat="1">
      <c r="B2430" s="250"/>
      <c r="C2430" s="250"/>
      <c r="D2430" s="250"/>
      <c r="E2430" s="250"/>
      <c r="F2430" s="251"/>
      <c r="G2430" s="250"/>
      <c r="H2430" s="250"/>
      <c r="I2430" s="252" t="s">
        <v>5496</v>
      </c>
      <c r="J2430" s="255" t="s">
        <v>5497</v>
      </c>
      <c r="K2430" s="254" t="s">
        <v>8565</v>
      </c>
      <c r="L2430" s="28">
        <v>90292010</v>
      </c>
      <c r="M2430" s="28" t="s">
        <v>5492</v>
      </c>
      <c r="N2430" s="29"/>
    </row>
    <row r="2431" spans="2:14" s="32" customFormat="1">
      <c r="B2431" s="250"/>
      <c r="C2431" s="250"/>
      <c r="D2431" s="250"/>
      <c r="E2431" s="250"/>
      <c r="F2431" s="251"/>
      <c r="G2431" s="250"/>
      <c r="H2431" s="250"/>
      <c r="I2431" s="252" t="s">
        <v>5498</v>
      </c>
      <c r="J2431" s="255" t="s">
        <v>5499</v>
      </c>
      <c r="K2431" s="254" t="s">
        <v>8565</v>
      </c>
      <c r="L2431" s="28">
        <v>90292020</v>
      </c>
      <c r="M2431" s="28" t="s">
        <v>5492</v>
      </c>
      <c r="N2431" s="29"/>
    </row>
    <row r="2432" spans="2:14" s="32" customFormat="1" ht="38.25">
      <c r="B2432" s="250"/>
      <c r="C2432" s="250"/>
      <c r="D2432" s="250"/>
      <c r="E2432" s="250"/>
      <c r="F2432" s="251"/>
      <c r="G2432" s="250"/>
      <c r="H2432" s="250"/>
      <c r="I2432" s="252" t="s">
        <v>5500</v>
      </c>
      <c r="J2432" s="255" t="s">
        <v>5501</v>
      </c>
      <c r="K2432" s="254" t="s">
        <v>8565</v>
      </c>
      <c r="L2432" s="28">
        <v>90292090</v>
      </c>
      <c r="M2432" s="28" t="s">
        <v>5492</v>
      </c>
      <c r="N2432" s="29" t="s">
        <v>5502</v>
      </c>
    </row>
    <row r="2433" spans="2:14" s="32" customFormat="1" ht="25.5">
      <c r="B2433" s="250"/>
      <c r="C2433" s="250"/>
      <c r="D2433" s="250"/>
      <c r="E2433" s="250"/>
      <c r="F2433" s="251"/>
      <c r="G2433" s="250"/>
      <c r="H2433" s="250" t="s">
        <v>5503</v>
      </c>
      <c r="I2433" s="252" t="s">
        <v>5504</v>
      </c>
      <c r="J2433" s="255" t="s">
        <v>5505</v>
      </c>
      <c r="K2433" s="254" t="s">
        <v>8565</v>
      </c>
      <c r="L2433" s="28">
        <v>90328100</v>
      </c>
      <c r="M2433" s="28" t="s">
        <v>7108</v>
      </c>
      <c r="N2433" s="29"/>
    </row>
    <row r="2434" spans="2:14" s="32" customFormat="1" ht="25.5">
      <c r="B2434" s="250"/>
      <c r="C2434" s="250"/>
      <c r="D2434" s="250"/>
      <c r="E2434" s="250"/>
      <c r="F2434" s="251"/>
      <c r="G2434" s="250"/>
      <c r="H2434" s="250" t="s">
        <v>5506</v>
      </c>
      <c r="I2434" s="252"/>
      <c r="J2434" s="255" t="s">
        <v>5507</v>
      </c>
      <c r="K2434" s="254"/>
      <c r="L2434" s="28"/>
      <c r="M2434" s="28"/>
      <c r="N2434" s="29"/>
    </row>
    <row r="2435" spans="2:14" s="32" customFormat="1">
      <c r="B2435" s="250"/>
      <c r="C2435" s="250"/>
      <c r="D2435" s="250"/>
      <c r="E2435" s="250"/>
      <c r="F2435" s="251"/>
      <c r="G2435" s="250"/>
      <c r="H2435" s="250"/>
      <c r="I2435" s="252" t="s">
        <v>5508</v>
      </c>
      <c r="J2435" s="255" t="s">
        <v>5509</v>
      </c>
      <c r="K2435" s="254" t="s">
        <v>8565</v>
      </c>
      <c r="L2435" s="28">
        <v>90311000</v>
      </c>
      <c r="M2435" s="28" t="s">
        <v>7108</v>
      </c>
      <c r="N2435" s="29"/>
    </row>
    <row r="2436" spans="2:14" s="32" customFormat="1">
      <c r="B2436" s="250"/>
      <c r="C2436" s="250"/>
      <c r="D2436" s="250"/>
      <c r="E2436" s="250"/>
      <c r="F2436" s="251"/>
      <c r="G2436" s="250"/>
      <c r="H2436" s="250"/>
      <c r="I2436" s="252" t="s">
        <v>5510</v>
      </c>
      <c r="J2436" s="255" t="s">
        <v>5511</v>
      </c>
      <c r="K2436" s="254" t="s">
        <v>8565</v>
      </c>
      <c r="L2436" s="28">
        <v>90312000</v>
      </c>
      <c r="M2436" s="28" t="s">
        <v>7108</v>
      </c>
      <c r="N2436" s="29"/>
    </row>
    <row r="2437" spans="2:14" s="32" customFormat="1" ht="127.5">
      <c r="B2437" s="250"/>
      <c r="C2437" s="250"/>
      <c r="D2437" s="250"/>
      <c r="E2437" s="250"/>
      <c r="F2437" s="251"/>
      <c r="G2437" s="250"/>
      <c r="H2437" s="250"/>
      <c r="I2437" s="252" t="s">
        <v>5512</v>
      </c>
      <c r="J2437" s="255" t="s">
        <v>5513</v>
      </c>
      <c r="K2437" s="254" t="s">
        <v>8565</v>
      </c>
      <c r="L2437" s="28">
        <v>90314000</v>
      </c>
      <c r="M2437" s="28" t="s">
        <v>7108</v>
      </c>
      <c r="N2437" s="29" t="s">
        <v>5514</v>
      </c>
    </row>
    <row r="2438" spans="2:14" s="32" customFormat="1" ht="25.5">
      <c r="B2438" s="250"/>
      <c r="C2438" s="250"/>
      <c r="D2438" s="250"/>
      <c r="E2438" s="250"/>
      <c r="F2438" s="251"/>
      <c r="G2438" s="250"/>
      <c r="H2438" s="250"/>
      <c r="I2438" s="252" t="s">
        <v>5515</v>
      </c>
      <c r="J2438" s="255" t="s">
        <v>5516</v>
      </c>
      <c r="K2438" s="254" t="s">
        <v>8565</v>
      </c>
      <c r="L2438" s="28">
        <v>90318000</v>
      </c>
      <c r="M2438" s="28" t="s">
        <v>7108</v>
      </c>
      <c r="N2438" s="29" t="s">
        <v>5517</v>
      </c>
    </row>
    <row r="2439" spans="2:14" s="32" customFormat="1" ht="38.25">
      <c r="B2439" s="250"/>
      <c r="C2439" s="250"/>
      <c r="D2439" s="250"/>
      <c r="E2439" s="250"/>
      <c r="F2439" s="251"/>
      <c r="G2439" s="250" t="s">
        <v>5518</v>
      </c>
      <c r="H2439" s="250" t="s">
        <v>5519</v>
      </c>
      <c r="I2439" s="252"/>
      <c r="J2439" s="253" t="s">
        <v>5520</v>
      </c>
      <c r="K2439" s="254"/>
      <c r="L2439" s="28"/>
      <c r="M2439" s="28"/>
      <c r="N2439" s="29"/>
    </row>
    <row r="2440" spans="2:14" s="32" customFormat="1">
      <c r="B2440" s="250"/>
      <c r="C2440" s="250"/>
      <c r="D2440" s="250"/>
      <c r="E2440" s="250"/>
      <c r="F2440" s="251"/>
      <c r="G2440" s="250"/>
      <c r="H2440" s="250"/>
      <c r="I2440" s="252" t="s">
        <v>5521</v>
      </c>
      <c r="J2440" s="255" t="s">
        <v>5522</v>
      </c>
      <c r="K2440" s="254" t="s">
        <v>8565</v>
      </c>
      <c r="L2440" s="28">
        <v>90321000</v>
      </c>
      <c r="M2440" s="28"/>
      <c r="N2440" s="29"/>
    </row>
    <row r="2441" spans="2:14" s="32" customFormat="1">
      <c r="B2441" s="250"/>
      <c r="C2441" s="250"/>
      <c r="D2441" s="250"/>
      <c r="E2441" s="250"/>
      <c r="F2441" s="251"/>
      <c r="G2441" s="250"/>
      <c r="H2441" s="250"/>
      <c r="I2441" s="252" t="s">
        <v>5523</v>
      </c>
      <c r="J2441" s="255" t="s">
        <v>5524</v>
      </c>
      <c r="K2441" s="254" t="s">
        <v>8565</v>
      </c>
      <c r="L2441" s="28">
        <v>90322000</v>
      </c>
      <c r="M2441" s="28"/>
      <c r="N2441" s="29"/>
    </row>
    <row r="2442" spans="2:14" s="32" customFormat="1" ht="114.75">
      <c r="B2442" s="250"/>
      <c r="C2442" s="250"/>
      <c r="D2442" s="250"/>
      <c r="E2442" s="250"/>
      <c r="F2442" s="251"/>
      <c r="G2442" s="250"/>
      <c r="H2442" s="250"/>
      <c r="I2442" s="252" t="s">
        <v>5525</v>
      </c>
      <c r="J2442" s="255" t="s">
        <v>5526</v>
      </c>
      <c r="K2442" s="254" t="s">
        <v>8565</v>
      </c>
      <c r="L2442" s="28">
        <v>90328900</v>
      </c>
      <c r="M2442" s="28"/>
      <c r="N2442" s="29" t="s">
        <v>3784</v>
      </c>
    </row>
    <row r="2443" spans="2:14" s="32" customFormat="1" ht="25.5">
      <c r="B2443" s="250"/>
      <c r="C2443" s="250"/>
      <c r="D2443" s="250"/>
      <c r="E2443" s="250"/>
      <c r="F2443" s="251"/>
      <c r="G2443" s="250" t="s">
        <v>3785</v>
      </c>
      <c r="H2443" s="250"/>
      <c r="I2443" s="252"/>
      <c r="J2443" s="253" t="s">
        <v>3786</v>
      </c>
      <c r="K2443" s="254"/>
      <c r="L2443" s="28"/>
      <c r="M2443" s="28"/>
      <c r="N2443" s="29"/>
    </row>
    <row r="2444" spans="2:14" s="32" customFormat="1" ht="25.5">
      <c r="B2444" s="250"/>
      <c r="C2444" s="250"/>
      <c r="D2444" s="250"/>
      <c r="E2444" s="250"/>
      <c r="F2444" s="251"/>
      <c r="G2444" s="250"/>
      <c r="H2444" s="250" t="s">
        <v>3787</v>
      </c>
      <c r="I2444" s="252" t="s">
        <v>3788</v>
      </c>
      <c r="J2444" s="253" t="s">
        <v>3789</v>
      </c>
      <c r="K2444" s="254" t="s">
        <v>8747</v>
      </c>
      <c r="L2444" s="28">
        <v>85299059</v>
      </c>
      <c r="M2444" s="28"/>
      <c r="N2444" s="29"/>
    </row>
    <row r="2445" spans="2:14" s="32" customFormat="1" ht="89.25">
      <c r="B2445" s="250"/>
      <c r="C2445" s="250"/>
      <c r="D2445" s="250"/>
      <c r="E2445" s="250"/>
      <c r="F2445" s="251"/>
      <c r="G2445" s="250"/>
      <c r="H2445" s="250" t="s">
        <v>3790</v>
      </c>
      <c r="I2445" s="252" t="s">
        <v>3791</v>
      </c>
      <c r="J2445" s="253" t="s">
        <v>3792</v>
      </c>
      <c r="K2445" s="254" t="s">
        <v>8747</v>
      </c>
      <c r="L2445" s="28" t="s">
        <v>3793</v>
      </c>
      <c r="M2445" s="28"/>
      <c r="N2445" s="29" t="s">
        <v>3794</v>
      </c>
    </row>
    <row r="2446" spans="2:14" s="32" customFormat="1" ht="38.25">
      <c r="B2446" s="250"/>
      <c r="C2446" s="250"/>
      <c r="D2446" s="250"/>
      <c r="E2446" s="250"/>
      <c r="F2446" s="251"/>
      <c r="G2446" s="250"/>
      <c r="H2446" s="250" t="s">
        <v>3795</v>
      </c>
      <c r="I2446" s="252" t="s">
        <v>3796</v>
      </c>
      <c r="J2446" s="253" t="s">
        <v>3797</v>
      </c>
      <c r="K2446" s="254" t="s">
        <v>8747</v>
      </c>
      <c r="L2446" s="28">
        <v>90129000</v>
      </c>
      <c r="M2446" s="28"/>
      <c r="N2446" s="29"/>
    </row>
    <row r="2447" spans="2:14" s="32" customFormat="1" ht="25.5">
      <c r="B2447" s="250"/>
      <c r="C2447" s="250"/>
      <c r="D2447" s="250"/>
      <c r="E2447" s="250"/>
      <c r="F2447" s="251"/>
      <c r="G2447" s="250"/>
      <c r="H2447" s="250" t="s">
        <v>3798</v>
      </c>
      <c r="I2447" s="252" t="s">
        <v>3799</v>
      </c>
      <c r="J2447" s="253" t="s">
        <v>3800</v>
      </c>
      <c r="K2447" s="254" t="s">
        <v>8747</v>
      </c>
      <c r="L2447" s="28" t="s">
        <v>3801</v>
      </c>
      <c r="M2447" s="28"/>
      <c r="N2447" s="29"/>
    </row>
    <row r="2448" spans="2:14" s="32" customFormat="1" ht="63.75">
      <c r="B2448" s="250"/>
      <c r="C2448" s="250"/>
      <c r="D2448" s="250"/>
      <c r="E2448" s="250"/>
      <c r="F2448" s="251"/>
      <c r="G2448" s="250"/>
      <c r="H2448" s="250" t="s">
        <v>3802</v>
      </c>
      <c r="I2448" s="252" t="s">
        <v>3803</v>
      </c>
      <c r="J2448" s="253" t="s">
        <v>3804</v>
      </c>
      <c r="K2448" s="254" t="s">
        <v>8747</v>
      </c>
      <c r="L2448" s="28" t="s">
        <v>3805</v>
      </c>
      <c r="M2448" s="28"/>
      <c r="N2448" s="29"/>
    </row>
    <row r="2449" spans="2:14" s="32" customFormat="1" ht="25.5">
      <c r="B2449" s="250"/>
      <c r="C2449" s="250"/>
      <c r="D2449" s="250"/>
      <c r="E2449" s="250"/>
      <c r="F2449" s="251"/>
      <c r="G2449" s="250"/>
      <c r="H2449" s="250" t="s">
        <v>3806</v>
      </c>
      <c r="I2449" s="252" t="s">
        <v>3807</v>
      </c>
      <c r="J2449" s="253" t="s">
        <v>3808</v>
      </c>
      <c r="K2449" s="254" t="s">
        <v>8747</v>
      </c>
      <c r="L2449" s="28" t="s">
        <v>3809</v>
      </c>
      <c r="M2449" s="28"/>
      <c r="N2449" s="29"/>
    </row>
    <row r="2450" spans="2:14" s="32" customFormat="1" ht="25.5">
      <c r="B2450" s="250"/>
      <c r="C2450" s="250"/>
      <c r="D2450" s="250"/>
      <c r="E2450" s="250"/>
      <c r="F2450" s="251"/>
      <c r="G2450" s="250" t="s">
        <v>3810</v>
      </c>
      <c r="H2450" s="250" t="s">
        <v>3811</v>
      </c>
      <c r="I2450" s="252" t="s">
        <v>3812</v>
      </c>
      <c r="J2450" s="253" t="s">
        <v>3813</v>
      </c>
      <c r="K2450" s="254" t="s">
        <v>11279</v>
      </c>
      <c r="L2450" s="28"/>
      <c r="M2450" s="28"/>
      <c r="N2450" s="29"/>
    </row>
    <row r="2451" spans="2:14" s="32" customFormat="1">
      <c r="B2451" s="250"/>
      <c r="C2451" s="250"/>
      <c r="D2451" s="250"/>
      <c r="E2451" s="250" t="s">
        <v>3814</v>
      </c>
      <c r="F2451" s="251" t="s">
        <v>3815</v>
      </c>
      <c r="G2451" s="250"/>
      <c r="H2451" s="250"/>
      <c r="I2451" s="252"/>
      <c r="J2451" s="253" t="s">
        <v>3816</v>
      </c>
      <c r="K2451" s="254"/>
      <c r="L2451" s="28"/>
      <c r="M2451" s="28"/>
      <c r="N2451" s="29"/>
    </row>
    <row r="2452" spans="2:14" s="32" customFormat="1">
      <c r="B2452" s="250"/>
      <c r="C2452" s="250"/>
      <c r="D2452" s="250"/>
      <c r="E2452" s="250"/>
      <c r="F2452" s="251"/>
      <c r="G2452" s="250" t="s">
        <v>3817</v>
      </c>
      <c r="H2452" s="250"/>
      <c r="I2452" s="252"/>
      <c r="J2452" s="255" t="s">
        <v>3818</v>
      </c>
      <c r="K2452" s="254"/>
      <c r="L2452" s="28"/>
      <c r="M2452" s="28"/>
      <c r="N2452" s="29"/>
    </row>
    <row r="2453" spans="2:14" s="32" customFormat="1" ht="38.25">
      <c r="B2453" s="250"/>
      <c r="C2453" s="250"/>
      <c r="D2453" s="250"/>
      <c r="E2453" s="250"/>
      <c r="F2453" s="251"/>
      <c r="G2453" s="250"/>
      <c r="H2453" s="250" t="s">
        <v>3819</v>
      </c>
      <c r="I2453" s="252"/>
      <c r="J2453" s="255" t="s">
        <v>3820</v>
      </c>
      <c r="K2453" s="254"/>
      <c r="L2453" s="28"/>
      <c r="M2453" s="28"/>
      <c r="N2453" s="29" t="s">
        <v>3821</v>
      </c>
    </row>
    <row r="2454" spans="2:14" s="32" customFormat="1" ht="38.25">
      <c r="B2454" s="250"/>
      <c r="C2454" s="250"/>
      <c r="D2454" s="250"/>
      <c r="E2454" s="250"/>
      <c r="F2454" s="251"/>
      <c r="G2454" s="250"/>
      <c r="H2454" s="250"/>
      <c r="I2454" s="252" t="s">
        <v>3822</v>
      </c>
      <c r="J2454" s="255" t="s">
        <v>3823</v>
      </c>
      <c r="K2454" s="254" t="s">
        <v>10643</v>
      </c>
      <c r="L2454" s="28">
        <v>91011000</v>
      </c>
      <c r="M2454" s="28" t="s">
        <v>3824</v>
      </c>
      <c r="N2454" s="29" t="s">
        <v>3821</v>
      </c>
    </row>
    <row r="2455" spans="2:14" s="32" customFormat="1" ht="38.25">
      <c r="B2455" s="250"/>
      <c r="C2455" s="250"/>
      <c r="D2455" s="250"/>
      <c r="E2455" s="250"/>
      <c r="F2455" s="251"/>
      <c r="G2455" s="250"/>
      <c r="H2455" s="250"/>
      <c r="I2455" s="252" t="s">
        <v>3825</v>
      </c>
      <c r="J2455" s="255" t="s">
        <v>3826</v>
      </c>
      <c r="K2455" s="254" t="s">
        <v>10643</v>
      </c>
      <c r="L2455" s="28">
        <v>91012000</v>
      </c>
      <c r="M2455" s="28" t="s">
        <v>3824</v>
      </c>
      <c r="N2455" s="29" t="s">
        <v>3821</v>
      </c>
    </row>
    <row r="2456" spans="2:14" s="32" customFormat="1" ht="38.25">
      <c r="B2456" s="250"/>
      <c r="C2456" s="250"/>
      <c r="D2456" s="250"/>
      <c r="E2456" s="250"/>
      <c r="F2456" s="251"/>
      <c r="G2456" s="250"/>
      <c r="H2456" s="250"/>
      <c r="I2456" s="252" t="s">
        <v>3827</v>
      </c>
      <c r="J2456" s="255" t="s">
        <v>3828</v>
      </c>
      <c r="K2456" s="254" t="s">
        <v>10643</v>
      </c>
      <c r="L2456" s="28">
        <v>91019000</v>
      </c>
      <c r="M2456" s="28"/>
      <c r="N2456" s="29" t="s">
        <v>3829</v>
      </c>
    </row>
    <row r="2457" spans="2:14" s="32" customFormat="1" ht="38.25">
      <c r="B2457" s="250"/>
      <c r="C2457" s="250"/>
      <c r="D2457" s="250"/>
      <c r="E2457" s="250"/>
      <c r="F2457" s="251"/>
      <c r="G2457" s="250"/>
      <c r="H2457" s="250" t="s">
        <v>3830</v>
      </c>
      <c r="I2457" s="252"/>
      <c r="J2457" s="255" t="s">
        <v>3831</v>
      </c>
      <c r="K2457" s="254"/>
      <c r="L2457" s="28"/>
      <c r="M2457" s="28"/>
      <c r="N2457" s="29"/>
    </row>
    <row r="2458" spans="2:14" s="32" customFormat="1" ht="38.25">
      <c r="B2458" s="250"/>
      <c r="C2458" s="250"/>
      <c r="D2458" s="250"/>
      <c r="E2458" s="250"/>
      <c r="F2458" s="251"/>
      <c r="G2458" s="250"/>
      <c r="H2458" s="250"/>
      <c r="I2458" s="252" t="s">
        <v>3832</v>
      </c>
      <c r="J2458" s="255" t="s">
        <v>3833</v>
      </c>
      <c r="K2458" s="254" t="s">
        <v>10643</v>
      </c>
      <c r="L2458" s="28">
        <v>91021000</v>
      </c>
      <c r="M2458" s="28" t="s">
        <v>3824</v>
      </c>
      <c r="N2458" s="29" t="s">
        <v>3821</v>
      </c>
    </row>
    <row r="2459" spans="2:14" s="32" customFormat="1" ht="38.25">
      <c r="B2459" s="250"/>
      <c r="C2459" s="250"/>
      <c r="D2459" s="250"/>
      <c r="E2459" s="250"/>
      <c r="F2459" s="251"/>
      <c r="G2459" s="250"/>
      <c r="H2459" s="250"/>
      <c r="I2459" s="252" t="s">
        <v>3834</v>
      </c>
      <c r="J2459" s="255" t="s">
        <v>3835</v>
      </c>
      <c r="K2459" s="254" t="s">
        <v>10643</v>
      </c>
      <c r="L2459" s="28">
        <v>91022000</v>
      </c>
      <c r="M2459" s="28" t="s">
        <v>3824</v>
      </c>
      <c r="N2459" s="29" t="s">
        <v>3821</v>
      </c>
    </row>
    <row r="2460" spans="2:14" s="32" customFormat="1" ht="38.25">
      <c r="B2460" s="250"/>
      <c r="C2460" s="250"/>
      <c r="D2460" s="250"/>
      <c r="E2460" s="250"/>
      <c r="F2460" s="251"/>
      <c r="G2460" s="250"/>
      <c r="H2460" s="250"/>
      <c r="I2460" s="252" t="s">
        <v>3836</v>
      </c>
      <c r="J2460" s="255" t="s">
        <v>3837</v>
      </c>
      <c r="K2460" s="254" t="s">
        <v>10643</v>
      </c>
      <c r="L2460" s="28">
        <v>91029000</v>
      </c>
      <c r="M2460" s="28"/>
      <c r="N2460" s="29" t="s">
        <v>3838</v>
      </c>
    </row>
    <row r="2461" spans="2:14" s="32" customFormat="1" ht="51">
      <c r="B2461" s="250"/>
      <c r="C2461" s="250"/>
      <c r="D2461" s="250"/>
      <c r="E2461" s="250"/>
      <c r="F2461" s="251"/>
      <c r="G2461" s="250"/>
      <c r="H2461" s="250" t="s">
        <v>3839</v>
      </c>
      <c r="I2461" s="252"/>
      <c r="J2461" s="255" t="s">
        <v>3840</v>
      </c>
      <c r="K2461" s="254"/>
      <c r="L2461" s="28"/>
      <c r="M2461" s="28"/>
      <c r="N2461" s="29"/>
    </row>
    <row r="2462" spans="2:14" s="32" customFormat="1" ht="25.5">
      <c r="B2462" s="250"/>
      <c r="C2462" s="250"/>
      <c r="D2462" s="250"/>
      <c r="E2462" s="250"/>
      <c r="F2462" s="251"/>
      <c r="G2462" s="250"/>
      <c r="H2462" s="250"/>
      <c r="I2462" s="252" t="s">
        <v>3841</v>
      </c>
      <c r="J2462" s="255" t="s">
        <v>3842</v>
      </c>
      <c r="K2462" s="254" t="s">
        <v>10643</v>
      </c>
      <c r="L2462" s="28">
        <v>91040010</v>
      </c>
      <c r="M2462" s="28"/>
      <c r="N2462" s="29"/>
    </row>
    <row r="2463" spans="2:14" s="32" customFormat="1">
      <c r="B2463" s="250"/>
      <c r="C2463" s="250"/>
      <c r="D2463" s="250"/>
      <c r="E2463" s="250"/>
      <c r="F2463" s="251"/>
      <c r="G2463" s="250"/>
      <c r="H2463" s="250"/>
      <c r="I2463" s="252" t="s">
        <v>3843</v>
      </c>
      <c r="J2463" s="255" t="s">
        <v>3844</v>
      </c>
      <c r="K2463" s="254" t="s">
        <v>10643</v>
      </c>
      <c r="L2463" s="28">
        <v>91040020</v>
      </c>
      <c r="M2463" s="28"/>
      <c r="N2463" s="29"/>
    </row>
    <row r="2464" spans="2:14" s="32" customFormat="1">
      <c r="B2464" s="250"/>
      <c r="C2464" s="250"/>
      <c r="D2464" s="250"/>
      <c r="E2464" s="250"/>
      <c r="F2464" s="251"/>
      <c r="G2464" s="250"/>
      <c r="H2464" s="250"/>
      <c r="I2464" s="252" t="s">
        <v>3845</v>
      </c>
      <c r="J2464" s="255" t="s">
        <v>3846</v>
      </c>
      <c r="K2464" s="254" t="s">
        <v>10643</v>
      </c>
      <c r="L2464" s="28">
        <v>91040030</v>
      </c>
      <c r="M2464" s="28"/>
      <c r="N2464" s="29"/>
    </row>
    <row r="2465" spans="2:14" s="32" customFormat="1" ht="25.5">
      <c r="B2465" s="250"/>
      <c r="C2465" s="250"/>
      <c r="D2465" s="250"/>
      <c r="E2465" s="250"/>
      <c r="F2465" s="251"/>
      <c r="G2465" s="250"/>
      <c r="H2465" s="250"/>
      <c r="I2465" s="252" t="s">
        <v>3847</v>
      </c>
      <c r="J2465" s="255" t="s">
        <v>3848</v>
      </c>
      <c r="K2465" s="254" t="s">
        <v>10643</v>
      </c>
      <c r="L2465" s="28">
        <v>91040090</v>
      </c>
      <c r="M2465" s="28"/>
      <c r="N2465" s="29"/>
    </row>
    <row r="2466" spans="2:14" s="32" customFormat="1">
      <c r="B2466" s="250"/>
      <c r="C2466" s="250"/>
      <c r="D2466" s="250"/>
      <c r="E2466" s="250"/>
      <c r="F2466" s="251"/>
      <c r="G2466" s="250"/>
      <c r="H2466" s="250" t="s">
        <v>3849</v>
      </c>
      <c r="I2466" s="252"/>
      <c r="J2466" s="255" t="s">
        <v>3850</v>
      </c>
      <c r="K2466" s="254"/>
      <c r="L2466" s="28"/>
      <c r="M2466" s="28"/>
      <c r="N2466" s="29"/>
    </row>
    <row r="2467" spans="2:14" s="32" customFormat="1">
      <c r="B2467" s="250"/>
      <c r="C2467" s="250"/>
      <c r="D2467" s="250"/>
      <c r="E2467" s="250"/>
      <c r="F2467" s="251"/>
      <c r="G2467" s="250"/>
      <c r="H2467" s="250"/>
      <c r="I2467" s="252" t="s">
        <v>3851</v>
      </c>
      <c r="J2467" s="255" t="s">
        <v>3852</v>
      </c>
      <c r="K2467" s="254" t="s">
        <v>10643</v>
      </c>
      <c r="L2467" s="28">
        <v>91052000</v>
      </c>
      <c r="M2467" s="28">
        <v>3330030</v>
      </c>
      <c r="N2467" s="29"/>
    </row>
    <row r="2468" spans="2:14" s="32" customFormat="1" ht="51">
      <c r="B2468" s="250"/>
      <c r="C2468" s="250"/>
      <c r="D2468" s="250"/>
      <c r="E2468" s="250"/>
      <c r="F2468" s="251"/>
      <c r="G2468" s="250"/>
      <c r="H2468" s="250"/>
      <c r="I2468" s="252" t="s">
        <v>3853</v>
      </c>
      <c r="J2468" s="255" t="s">
        <v>3854</v>
      </c>
      <c r="K2468" s="254" t="s">
        <v>10643</v>
      </c>
      <c r="L2468" s="28" t="s">
        <v>3855</v>
      </c>
      <c r="M2468" s="28">
        <v>3330020</v>
      </c>
      <c r="N2468" s="29" t="s">
        <v>3856</v>
      </c>
    </row>
    <row r="2469" spans="2:14" s="32" customFormat="1" ht="25.5">
      <c r="B2469" s="250"/>
      <c r="C2469" s="250"/>
      <c r="D2469" s="250"/>
      <c r="E2469" s="250"/>
      <c r="F2469" s="251"/>
      <c r="G2469" s="250" t="s">
        <v>3857</v>
      </c>
      <c r="H2469" s="250"/>
      <c r="I2469" s="252"/>
      <c r="J2469" s="255" t="s">
        <v>3858</v>
      </c>
      <c r="K2469" s="254"/>
      <c r="L2469" s="28"/>
      <c r="M2469" s="28"/>
      <c r="N2469" s="29"/>
    </row>
    <row r="2470" spans="2:14" s="32" customFormat="1" ht="25.5">
      <c r="B2470" s="250"/>
      <c r="C2470" s="250"/>
      <c r="D2470" s="250"/>
      <c r="E2470" s="250"/>
      <c r="F2470" s="251"/>
      <c r="G2470" s="250"/>
      <c r="H2470" s="250" t="s">
        <v>3859</v>
      </c>
      <c r="I2470" s="252"/>
      <c r="J2470" s="255" t="s">
        <v>3860</v>
      </c>
      <c r="K2470" s="254"/>
      <c r="L2470" s="28"/>
      <c r="M2470" s="28"/>
      <c r="N2470" s="29"/>
    </row>
    <row r="2471" spans="2:14" s="32" customFormat="1" ht="25.5">
      <c r="B2471" s="250"/>
      <c r="C2471" s="250"/>
      <c r="D2471" s="250"/>
      <c r="E2471" s="250"/>
      <c r="F2471" s="251"/>
      <c r="G2471" s="250"/>
      <c r="H2471" s="250"/>
      <c r="I2471" s="252" t="s">
        <v>3861</v>
      </c>
      <c r="J2471" s="255" t="s">
        <v>3862</v>
      </c>
      <c r="K2471" s="254" t="s">
        <v>8910</v>
      </c>
      <c r="L2471" s="28">
        <v>91080000</v>
      </c>
      <c r="M2471" s="28"/>
      <c r="N2471" s="29"/>
    </row>
    <row r="2472" spans="2:14" s="32" customFormat="1" ht="25.5">
      <c r="B2472" s="250"/>
      <c r="C2472" s="250"/>
      <c r="D2472" s="250"/>
      <c r="E2472" s="250"/>
      <c r="F2472" s="251"/>
      <c r="G2472" s="250"/>
      <c r="H2472" s="250"/>
      <c r="I2472" s="252" t="s">
        <v>3863</v>
      </c>
      <c r="J2472" s="255" t="s">
        <v>3864</v>
      </c>
      <c r="K2472" s="254" t="s">
        <v>8910</v>
      </c>
      <c r="L2472" s="28">
        <v>91090000</v>
      </c>
      <c r="M2472" s="28"/>
      <c r="N2472" s="29"/>
    </row>
    <row r="2473" spans="2:14" s="32" customFormat="1" ht="38.25">
      <c r="B2473" s="250"/>
      <c r="C2473" s="250"/>
      <c r="D2473" s="250"/>
      <c r="E2473" s="250"/>
      <c r="F2473" s="251"/>
      <c r="G2473" s="250"/>
      <c r="H2473" s="250" t="s">
        <v>3865</v>
      </c>
      <c r="I2473" s="252"/>
      <c r="J2473" s="255" t="s">
        <v>3866</v>
      </c>
      <c r="K2473" s="254"/>
      <c r="L2473" s="28"/>
      <c r="M2473" s="28"/>
      <c r="N2473" s="29"/>
    </row>
    <row r="2474" spans="2:14" s="32" customFormat="1" ht="51">
      <c r="B2474" s="250"/>
      <c r="C2474" s="250"/>
      <c r="D2474" s="250"/>
      <c r="E2474" s="250"/>
      <c r="F2474" s="251"/>
      <c r="G2474" s="250"/>
      <c r="H2474" s="250"/>
      <c r="I2474" s="252" t="s">
        <v>3867</v>
      </c>
      <c r="J2474" s="255" t="s">
        <v>3868</v>
      </c>
      <c r="K2474" s="254" t="s">
        <v>8910</v>
      </c>
      <c r="L2474" s="28">
        <v>91101000</v>
      </c>
      <c r="M2474" s="28"/>
      <c r="N2474" s="29"/>
    </row>
    <row r="2475" spans="2:14" s="32" customFormat="1" ht="51">
      <c r="B2475" s="250"/>
      <c r="C2475" s="250"/>
      <c r="D2475" s="250"/>
      <c r="E2475" s="250"/>
      <c r="F2475" s="251"/>
      <c r="G2475" s="250"/>
      <c r="H2475" s="250"/>
      <c r="I2475" s="252" t="s">
        <v>3869</v>
      </c>
      <c r="J2475" s="255" t="s">
        <v>3870</v>
      </c>
      <c r="K2475" s="254" t="s">
        <v>8910</v>
      </c>
      <c r="L2475" s="28">
        <v>91109000</v>
      </c>
      <c r="M2475" s="28"/>
      <c r="N2475" s="29"/>
    </row>
    <row r="2476" spans="2:14" s="32" customFormat="1" ht="25.5">
      <c r="B2476" s="250"/>
      <c r="C2476" s="250"/>
      <c r="D2476" s="250"/>
      <c r="E2476" s="250"/>
      <c r="F2476" s="251"/>
      <c r="G2476" s="250"/>
      <c r="H2476" s="250" t="s">
        <v>3871</v>
      </c>
      <c r="I2476" s="252"/>
      <c r="J2476" s="255" t="s">
        <v>3872</v>
      </c>
      <c r="K2476" s="254"/>
      <c r="L2476" s="28"/>
      <c r="M2476" s="28"/>
      <c r="N2476" s="29"/>
    </row>
    <row r="2477" spans="2:14" s="32" customFormat="1" ht="25.5">
      <c r="B2477" s="250"/>
      <c r="C2477" s="250"/>
      <c r="D2477" s="250"/>
      <c r="E2477" s="250"/>
      <c r="F2477" s="251"/>
      <c r="G2477" s="250"/>
      <c r="H2477" s="250"/>
      <c r="I2477" s="252" t="s">
        <v>3873</v>
      </c>
      <c r="J2477" s="255" t="s">
        <v>3874</v>
      </c>
      <c r="K2477" s="211" t="s">
        <v>10980</v>
      </c>
      <c r="L2477" s="28">
        <v>91111000</v>
      </c>
      <c r="M2477" s="28"/>
      <c r="N2477" s="29"/>
    </row>
    <row r="2478" spans="2:14" s="32" customFormat="1" ht="25.5">
      <c r="B2478" s="250"/>
      <c r="C2478" s="250"/>
      <c r="D2478" s="250"/>
      <c r="E2478" s="250"/>
      <c r="F2478" s="251"/>
      <c r="G2478" s="250"/>
      <c r="H2478" s="250"/>
      <c r="I2478" s="252" t="s">
        <v>3875</v>
      </c>
      <c r="J2478" s="255" t="s">
        <v>3876</v>
      </c>
      <c r="K2478" s="211" t="s">
        <v>10980</v>
      </c>
      <c r="L2478" s="28" t="s">
        <v>3877</v>
      </c>
      <c r="M2478" s="28"/>
      <c r="N2478" s="29"/>
    </row>
    <row r="2479" spans="2:14" s="32" customFormat="1">
      <c r="B2479" s="250"/>
      <c r="C2479" s="250"/>
      <c r="D2479" s="250"/>
      <c r="E2479" s="250"/>
      <c r="F2479" s="251"/>
      <c r="G2479" s="250"/>
      <c r="H2479" s="250"/>
      <c r="I2479" s="252" t="s">
        <v>3878</v>
      </c>
      <c r="J2479" s="255" t="s">
        <v>3879</v>
      </c>
      <c r="K2479" s="211" t="s">
        <v>10980</v>
      </c>
      <c r="L2479" s="28">
        <v>91122000</v>
      </c>
      <c r="M2479" s="28"/>
      <c r="N2479" s="29"/>
    </row>
    <row r="2480" spans="2:14" s="32" customFormat="1" ht="25.5">
      <c r="B2480" s="250"/>
      <c r="C2480" s="250"/>
      <c r="D2480" s="250"/>
      <c r="E2480" s="250"/>
      <c r="F2480" s="251"/>
      <c r="G2480" s="250"/>
      <c r="H2480" s="250"/>
      <c r="I2480" s="252" t="s">
        <v>3880</v>
      </c>
      <c r="J2480" s="255" t="s">
        <v>3881</v>
      </c>
      <c r="K2480" s="211" t="s">
        <v>10980</v>
      </c>
      <c r="L2480" s="28" t="s">
        <v>3882</v>
      </c>
      <c r="M2480" s="28"/>
      <c r="N2480" s="29"/>
    </row>
    <row r="2481" spans="2:14" s="32" customFormat="1" ht="38.25">
      <c r="B2481" s="250"/>
      <c r="C2481" s="250"/>
      <c r="D2481" s="250"/>
      <c r="E2481" s="250"/>
      <c r="F2481" s="251"/>
      <c r="G2481" s="250"/>
      <c r="H2481" s="250" t="s">
        <v>3883</v>
      </c>
      <c r="I2481" s="252"/>
      <c r="J2481" s="255" t="s">
        <v>3884</v>
      </c>
      <c r="K2481" s="254"/>
      <c r="L2481" s="28"/>
      <c r="M2481" s="28"/>
      <c r="N2481" s="29" t="s">
        <v>3885</v>
      </c>
    </row>
    <row r="2482" spans="2:14" s="32" customFormat="1">
      <c r="B2482" s="250"/>
      <c r="C2482" s="250"/>
      <c r="D2482" s="250"/>
      <c r="E2482" s="250"/>
      <c r="F2482" s="251"/>
      <c r="G2482" s="250"/>
      <c r="H2482" s="250"/>
      <c r="I2482" s="252" t="s">
        <v>3886</v>
      </c>
      <c r="J2482" s="255" t="s">
        <v>3887</v>
      </c>
      <c r="K2482" s="211" t="s">
        <v>10980</v>
      </c>
      <c r="L2482" s="28">
        <v>91141000</v>
      </c>
      <c r="M2482" s="28"/>
      <c r="N2482" s="29"/>
    </row>
    <row r="2483" spans="2:14" s="32" customFormat="1">
      <c r="B2483" s="250"/>
      <c r="C2483" s="250"/>
      <c r="D2483" s="250"/>
      <c r="E2483" s="250"/>
      <c r="F2483" s="251"/>
      <c r="G2483" s="250"/>
      <c r="H2483" s="250"/>
      <c r="I2483" s="252" t="s">
        <v>3888</v>
      </c>
      <c r="J2483" s="255" t="s">
        <v>3889</v>
      </c>
      <c r="K2483" s="211" t="s">
        <v>10980</v>
      </c>
      <c r="L2483" s="28">
        <v>91142000</v>
      </c>
      <c r="M2483" s="28"/>
      <c r="N2483" s="29"/>
    </row>
    <row r="2484" spans="2:14" s="32" customFormat="1">
      <c r="B2484" s="250"/>
      <c r="C2484" s="250"/>
      <c r="D2484" s="250"/>
      <c r="E2484" s="250"/>
      <c r="F2484" s="251"/>
      <c r="G2484" s="250"/>
      <c r="H2484" s="250"/>
      <c r="I2484" s="252" t="s">
        <v>3890</v>
      </c>
      <c r="J2484" s="255" t="s">
        <v>3891</v>
      </c>
      <c r="K2484" s="211" t="s">
        <v>10980</v>
      </c>
      <c r="L2484" s="28">
        <v>91143000</v>
      </c>
      <c r="M2484" s="28"/>
      <c r="N2484" s="29"/>
    </row>
    <row r="2485" spans="2:14" s="32" customFormat="1">
      <c r="B2485" s="250"/>
      <c r="C2485" s="250"/>
      <c r="D2485" s="250"/>
      <c r="E2485" s="250"/>
      <c r="F2485" s="251"/>
      <c r="G2485" s="250"/>
      <c r="H2485" s="250"/>
      <c r="I2485" s="252" t="s">
        <v>3892</v>
      </c>
      <c r="J2485" s="255" t="s">
        <v>3893</v>
      </c>
      <c r="K2485" s="211" t="s">
        <v>10980</v>
      </c>
      <c r="L2485" s="28">
        <v>91144000</v>
      </c>
      <c r="M2485" s="28"/>
      <c r="N2485" s="29"/>
    </row>
    <row r="2486" spans="2:14" s="32" customFormat="1" ht="25.5">
      <c r="B2486" s="250"/>
      <c r="C2486" s="250"/>
      <c r="D2486" s="250"/>
      <c r="E2486" s="250"/>
      <c r="F2486" s="251"/>
      <c r="G2486" s="250"/>
      <c r="H2486" s="250"/>
      <c r="I2486" s="252" t="s">
        <v>3894</v>
      </c>
      <c r="J2486" s="255" t="s">
        <v>3895</v>
      </c>
      <c r="K2486" s="211" t="s">
        <v>10980</v>
      </c>
      <c r="L2486" s="28">
        <v>91149000</v>
      </c>
      <c r="M2486" s="28"/>
      <c r="N2486" s="29"/>
    </row>
    <row r="2487" spans="2:14" s="32" customFormat="1" ht="76.5">
      <c r="B2487" s="250"/>
      <c r="C2487" s="250"/>
      <c r="D2487" s="250"/>
      <c r="E2487" s="250"/>
      <c r="F2487" s="251"/>
      <c r="G2487" s="250"/>
      <c r="H2487" s="250" t="s">
        <v>3896</v>
      </c>
      <c r="I2487" s="252"/>
      <c r="J2487" s="255" t="s">
        <v>3897</v>
      </c>
      <c r="K2487" s="254"/>
      <c r="L2487" s="28"/>
      <c r="M2487" s="28"/>
      <c r="N2487" s="29"/>
    </row>
    <row r="2488" spans="2:14" s="32" customFormat="1" ht="63.75">
      <c r="B2488" s="250"/>
      <c r="C2488" s="250"/>
      <c r="D2488" s="250"/>
      <c r="E2488" s="250"/>
      <c r="F2488" s="251"/>
      <c r="G2488" s="250"/>
      <c r="H2488" s="250"/>
      <c r="I2488" s="252" t="s">
        <v>3898</v>
      </c>
      <c r="J2488" s="255" t="s">
        <v>3899</v>
      </c>
      <c r="K2488" s="254" t="s">
        <v>8565</v>
      </c>
      <c r="L2488" s="28">
        <v>91060000</v>
      </c>
      <c r="M2488" s="28"/>
      <c r="N2488" s="29" t="s">
        <v>3900</v>
      </c>
    </row>
    <row r="2489" spans="2:14" s="32" customFormat="1" ht="38.25">
      <c r="B2489" s="250"/>
      <c r="C2489" s="250"/>
      <c r="D2489" s="250"/>
      <c r="E2489" s="250"/>
      <c r="F2489" s="251"/>
      <c r="G2489" s="250"/>
      <c r="H2489" s="250"/>
      <c r="I2489" s="252" t="s">
        <v>3901</v>
      </c>
      <c r="J2489" s="255" t="s">
        <v>3902</v>
      </c>
      <c r="K2489" s="254" t="s">
        <v>8565</v>
      </c>
      <c r="L2489" s="28">
        <v>91070000</v>
      </c>
      <c r="M2489" s="28"/>
      <c r="N2489" s="29"/>
    </row>
    <row r="2490" spans="2:14" s="32" customFormat="1">
      <c r="B2490" s="250"/>
      <c r="C2490" s="250"/>
      <c r="D2490" s="250"/>
      <c r="E2490" s="250"/>
      <c r="F2490" s="251"/>
      <c r="G2490" s="250" t="s">
        <v>3903</v>
      </c>
      <c r="H2490" s="250" t="s">
        <v>3904</v>
      </c>
      <c r="I2490" s="252" t="s">
        <v>3905</v>
      </c>
      <c r="J2490" s="255" t="s">
        <v>3906</v>
      </c>
      <c r="K2490" s="254" t="s">
        <v>11279</v>
      </c>
      <c r="L2490" s="28"/>
      <c r="M2490" s="28"/>
      <c r="N2490" s="29"/>
    </row>
    <row r="2491" spans="2:14" s="32" customFormat="1" ht="25.5">
      <c r="B2491" s="250"/>
      <c r="C2491" s="250"/>
      <c r="D2491" s="250" t="s">
        <v>3907</v>
      </c>
      <c r="E2491" s="250" t="s">
        <v>3908</v>
      </c>
      <c r="F2491" s="251" t="s">
        <v>3909</v>
      </c>
      <c r="G2491" s="250"/>
      <c r="H2491" s="250"/>
      <c r="I2491" s="252"/>
      <c r="J2491" s="253" t="s">
        <v>3910</v>
      </c>
      <c r="K2491" s="254"/>
      <c r="L2491" s="28"/>
      <c r="M2491" s="28"/>
      <c r="N2491" s="29"/>
    </row>
    <row r="2492" spans="2:14" s="32" customFormat="1" ht="25.5">
      <c r="B2492" s="250"/>
      <c r="C2492" s="250"/>
      <c r="D2492" s="250"/>
      <c r="E2492" s="250"/>
      <c r="F2492" s="251"/>
      <c r="G2492" s="250" t="s">
        <v>3911</v>
      </c>
      <c r="H2492" s="250"/>
      <c r="I2492" s="252"/>
      <c r="J2492" s="253" t="s">
        <v>3910</v>
      </c>
      <c r="K2492" s="254"/>
      <c r="L2492" s="28"/>
      <c r="M2492" s="28"/>
      <c r="N2492" s="29"/>
    </row>
    <row r="2493" spans="2:14" s="32" customFormat="1" ht="25.5">
      <c r="B2493" s="250"/>
      <c r="C2493" s="250"/>
      <c r="D2493" s="250"/>
      <c r="E2493" s="250"/>
      <c r="F2493" s="251"/>
      <c r="G2493" s="250"/>
      <c r="H2493" s="250" t="s">
        <v>3912</v>
      </c>
      <c r="I2493" s="252"/>
      <c r="J2493" s="255" t="s">
        <v>3913</v>
      </c>
      <c r="K2493" s="254"/>
      <c r="L2493" s="28"/>
      <c r="M2493" s="28"/>
      <c r="N2493" s="29"/>
    </row>
    <row r="2494" spans="2:14" s="32" customFormat="1" ht="51">
      <c r="B2494" s="250"/>
      <c r="C2494" s="250"/>
      <c r="D2494" s="250"/>
      <c r="E2494" s="250"/>
      <c r="F2494" s="251"/>
      <c r="G2494" s="250"/>
      <c r="H2494" s="250"/>
      <c r="I2494" s="252" t="s">
        <v>3914</v>
      </c>
      <c r="J2494" s="255" t="s">
        <v>3915</v>
      </c>
      <c r="K2494" s="254" t="s">
        <v>8565</v>
      </c>
      <c r="L2494" s="28">
        <v>90221000</v>
      </c>
      <c r="M2494" s="28" t="s">
        <v>3916</v>
      </c>
      <c r="N2494" s="29"/>
    </row>
    <row r="2495" spans="2:14" s="32" customFormat="1" ht="51">
      <c r="B2495" s="250"/>
      <c r="C2495" s="250"/>
      <c r="D2495" s="250"/>
      <c r="E2495" s="250"/>
      <c r="F2495" s="251"/>
      <c r="G2495" s="250"/>
      <c r="H2495" s="250"/>
      <c r="I2495" s="252" t="s">
        <v>3917</v>
      </c>
      <c r="J2495" s="255" t="s">
        <v>3918</v>
      </c>
      <c r="K2495" s="254" t="s">
        <v>8565</v>
      </c>
      <c r="L2495" s="28">
        <v>90222000</v>
      </c>
      <c r="M2495" s="28" t="s">
        <v>3916</v>
      </c>
      <c r="N2495" s="29"/>
    </row>
    <row r="2496" spans="2:14" s="32" customFormat="1">
      <c r="B2496" s="250"/>
      <c r="C2496" s="250"/>
      <c r="D2496" s="250"/>
      <c r="E2496" s="250"/>
      <c r="F2496" s="251"/>
      <c r="G2496" s="250"/>
      <c r="H2496" s="250"/>
      <c r="I2496" s="252" t="s">
        <v>3919</v>
      </c>
      <c r="J2496" s="255" t="s">
        <v>3920</v>
      </c>
      <c r="K2496" s="254" t="s">
        <v>8565</v>
      </c>
      <c r="L2496" s="28">
        <v>90223000</v>
      </c>
      <c r="M2496" s="28"/>
      <c r="N2496" s="29"/>
    </row>
    <row r="2497" spans="2:14" s="32" customFormat="1">
      <c r="B2497" s="250"/>
      <c r="C2497" s="250"/>
      <c r="D2497" s="250"/>
      <c r="E2497" s="250"/>
      <c r="F2497" s="251"/>
      <c r="G2497" s="250"/>
      <c r="H2497" s="250"/>
      <c r="I2497" s="252" t="s">
        <v>3921</v>
      </c>
      <c r="J2497" s="255" t="s">
        <v>3922</v>
      </c>
      <c r="K2497" s="254" t="s">
        <v>8565</v>
      </c>
      <c r="L2497" s="28">
        <v>90229000</v>
      </c>
      <c r="M2497" s="28"/>
      <c r="N2497" s="29"/>
    </row>
    <row r="2498" spans="2:14" s="32" customFormat="1" ht="25.5">
      <c r="B2498" s="250"/>
      <c r="C2498" s="250"/>
      <c r="D2498" s="250"/>
      <c r="E2498" s="250"/>
      <c r="F2498" s="251"/>
      <c r="G2498" s="250"/>
      <c r="H2498" s="250" t="s">
        <v>3923</v>
      </c>
      <c r="I2498" s="252"/>
      <c r="J2498" s="255" t="s">
        <v>3924</v>
      </c>
      <c r="K2498" s="254"/>
      <c r="L2498" s="28"/>
      <c r="M2498" s="28"/>
      <c r="N2498" s="29"/>
    </row>
    <row r="2499" spans="2:14" s="32" customFormat="1">
      <c r="B2499" s="250"/>
      <c r="C2499" s="250"/>
      <c r="D2499" s="250"/>
      <c r="E2499" s="250"/>
      <c r="F2499" s="251"/>
      <c r="G2499" s="250"/>
      <c r="H2499" s="250"/>
      <c r="I2499" s="252" t="s">
        <v>3925</v>
      </c>
      <c r="J2499" s="255" t="s">
        <v>3926</v>
      </c>
      <c r="K2499" s="254" t="s">
        <v>8565</v>
      </c>
      <c r="L2499" s="28">
        <v>90181100</v>
      </c>
      <c r="M2499" s="28" t="s">
        <v>3916</v>
      </c>
      <c r="N2499" s="29"/>
    </row>
    <row r="2500" spans="2:14" s="32" customFormat="1">
      <c r="B2500" s="250"/>
      <c r="C2500" s="250"/>
      <c r="D2500" s="250"/>
      <c r="E2500" s="250"/>
      <c r="F2500" s="251"/>
      <c r="G2500" s="250"/>
      <c r="H2500" s="250"/>
      <c r="I2500" s="252" t="s">
        <v>3927</v>
      </c>
      <c r="J2500" s="255" t="s">
        <v>3928</v>
      </c>
      <c r="K2500" s="254" t="s">
        <v>8565</v>
      </c>
      <c r="L2500" s="28">
        <v>90181200</v>
      </c>
      <c r="M2500" s="28" t="s">
        <v>3916</v>
      </c>
      <c r="N2500" s="29"/>
    </row>
    <row r="2501" spans="2:14" s="32" customFormat="1">
      <c r="B2501" s="250"/>
      <c r="C2501" s="250"/>
      <c r="D2501" s="250"/>
      <c r="E2501" s="250"/>
      <c r="F2501" s="251"/>
      <c r="G2501" s="250"/>
      <c r="H2501" s="250"/>
      <c r="I2501" s="252" t="s">
        <v>3929</v>
      </c>
      <c r="J2501" s="255" t="s">
        <v>3930</v>
      </c>
      <c r="K2501" s="254" t="s">
        <v>8565</v>
      </c>
      <c r="L2501" s="28">
        <v>90181300</v>
      </c>
      <c r="M2501" s="28" t="s">
        <v>3916</v>
      </c>
      <c r="N2501" s="29"/>
    </row>
    <row r="2502" spans="2:14" s="32" customFormat="1">
      <c r="B2502" s="250"/>
      <c r="C2502" s="250"/>
      <c r="D2502" s="250"/>
      <c r="E2502" s="250"/>
      <c r="F2502" s="251"/>
      <c r="G2502" s="250"/>
      <c r="H2502" s="250"/>
      <c r="I2502" s="252" t="s">
        <v>3931</v>
      </c>
      <c r="J2502" s="255" t="s">
        <v>3932</v>
      </c>
      <c r="K2502" s="254" t="s">
        <v>8565</v>
      </c>
      <c r="L2502" s="28">
        <v>90181400</v>
      </c>
      <c r="M2502" s="28" t="s">
        <v>3916</v>
      </c>
      <c r="N2502" s="29"/>
    </row>
    <row r="2503" spans="2:14" s="32" customFormat="1">
      <c r="B2503" s="250"/>
      <c r="C2503" s="250"/>
      <c r="D2503" s="250"/>
      <c r="E2503" s="250"/>
      <c r="F2503" s="251"/>
      <c r="G2503" s="250"/>
      <c r="H2503" s="250"/>
      <c r="I2503" s="252" t="s">
        <v>3933</v>
      </c>
      <c r="J2503" s="255" t="s">
        <v>3934</v>
      </c>
      <c r="K2503" s="254" t="s">
        <v>8565</v>
      </c>
      <c r="L2503" s="28">
        <v>90181900</v>
      </c>
      <c r="M2503" s="28" t="s">
        <v>3916</v>
      </c>
      <c r="N2503" s="29"/>
    </row>
    <row r="2504" spans="2:14" s="32" customFormat="1" ht="38.25">
      <c r="B2504" s="250"/>
      <c r="C2504" s="250"/>
      <c r="D2504" s="250"/>
      <c r="E2504" s="250"/>
      <c r="F2504" s="251"/>
      <c r="G2504" s="250"/>
      <c r="H2504" s="250" t="s">
        <v>3935</v>
      </c>
      <c r="I2504" s="252" t="s">
        <v>3936</v>
      </c>
      <c r="J2504" s="255" t="s">
        <v>3937</v>
      </c>
      <c r="K2504" s="254" t="s">
        <v>8565</v>
      </c>
      <c r="L2504" s="28">
        <v>90182000</v>
      </c>
      <c r="M2504" s="28" t="s">
        <v>3916</v>
      </c>
      <c r="N2504" s="29"/>
    </row>
    <row r="2505" spans="2:14" s="32" customFormat="1" ht="38.25">
      <c r="B2505" s="250"/>
      <c r="C2505" s="250"/>
      <c r="D2505" s="250"/>
      <c r="E2505" s="250"/>
      <c r="F2505" s="251"/>
      <c r="G2505" s="250" t="s">
        <v>3938</v>
      </c>
      <c r="H2505" s="250" t="s">
        <v>3939</v>
      </c>
      <c r="I2505" s="252" t="s">
        <v>3940</v>
      </c>
      <c r="J2505" s="253" t="s">
        <v>3941</v>
      </c>
      <c r="K2505" s="254" t="s">
        <v>11279</v>
      </c>
      <c r="L2505" s="28"/>
      <c r="M2505" s="28"/>
      <c r="N2505" s="29"/>
    </row>
    <row r="2506" spans="2:14" s="32" customFormat="1">
      <c r="B2506" s="250"/>
      <c r="C2506" s="250"/>
      <c r="D2506" s="250" t="s">
        <v>3942</v>
      </c>
      <c r="E2506" s="250" t="s">
        <v>3943</v>
      </c>
      <c r="F2506" s="251" t="s">
        <v>3944</v>
      </c>
      <c r="G2506" s="250"/>
      <c r="H2506" s="250"/>
      <c r="I2506" s="252"/>
      <c r="J2506" s="253" t="s">
        <v>3945</v>
      </c>
      <c r="K2506" s="254"/>
      <c r="L2506" s="28"/>
      <c r="M2506" s="28"/>
      <c r="N2506" s="29"/>
    </row>
    <row r="2507" spans="2:14" s="32" customFormat="1" ht="25.5">
      <c r="B2507" s="250"/>
      <c r="C2507" s="250"/>
      <c r="D2507" s="250"/>
      <c r="E2507" s="250"/>
      <c r="F2507" s="251"/>
      <c r="G2507" s="250" t="s">
        <v>3946</v>
      </c>
      <c r="H2507" s="250"/>
      <c r="I2507" s="252"/>
      <c r="J2507" s="253" t="s">
        <v>3947</v>
      </c>
      <c r="K2507" s="254"/>
      <c r="L2507" s="28"/>
      <c r="M2507" s="28"/>
      <c r="N2507" s="29"/>
    </row>
    <row r="2508" spans="2:14" s="32" customFormat="1" ht="25.5">
      <c r="B2508" s="250"/>
      <c r="C2508" s="250"/>
      <c r="D2508" s="250"/>
      <c r="E2508" s="250"/>
      <c r="F2508" s="251"/>
      <c r="G2508" s="250"/>
      <c r="H2508" s="250" t="s">
        <v>3948</v>
      </c>
      <c r="I2508" s="252" t="s">
        <v>3949</v>
      </c>
      <c r="J2508" s="255" t="s">
        <v>3950</v>
      </c>
      <c r="K2508" s="254" t="s">
        <v>8565</v>
      </c>
      <c r="L2508" s="28">
        <v>90021100</v>
      </c>
      <c r="M2508" s="28"/>
      <c r="N2508" s="29"/>
    </row>
    <row r="2509" spans="2:14" s="32" customFormat="1" ht="38.25">
      <c r="B2509" s="250"/>
      <c r="C2509" s="250"/>
      <c r="D2509" s="250"/>
      <c r="E2509" s="250"/>
      <c r="F2509" s="251"/>
      <c r="G2509" s="250"/>
      <c r="H2509" s="250" t="s">
        <v>3951</v>
      </c>
      <c r="I2509" s="252"/>
      <c r="J2509" s="253" t="s">
        <v>3952</v>
      </c>
      <c r="K2509" s="254"/>
      <c r="L2509" s="28"/>
      <c r="M2509" s="28"/>
      <c r="N2509" s="29"/>
    </row>
    <row r="2510" spans="2:14" s="32" customFormat="1" ht="25.5">
      <c r="B2510" s="250"/>
      <c r="C2510" s="250"/>
      <c r="D2510" s="250"/>
      <c r="E2510" s="250"/>
      <c r="F2510" s="251"/>
      <c r="G2510" s="250"/>
      <c r="H2510" s="250"/>
      <c r="I2510" s="252" t="s">
        <v>3953</v>
      </c>
      <c r="J2510" s="253" t="s">
        <v>3954</v>
      </c>
      <c r="K2510" s="254" t="s">
        <v>8565</v>
      </c>
      <c r="L2510" s="28">
        <v>90061000</v>
      </c>
      <c r="M2510" s="28"/>
      <c r="N2510" s="29" t="s">
        <v>3955</v>
      </c>
    </row>
    <row r="2511" spans="2:14" s="32" customFormat="1" ht="38.25">
      <c r="B2511" s="250"/>
      <c r="C2511" s="250"/>
      <c r="D2511" s="250"/>
      <c r="E2511" s="250"/>
      <c r="F2511" s="251"/>
      <c r="G2511" s="250"/>
      <c r="H2511" s="250"/>
      <c r="I2511" s="252" t="s">
        <v>3956</v>
      </c>
      <c r="J2511" s="253" t="s">
        <v>3957</v>
      </c>
      <c r="K2511" s="254" t="s">
        <v>8565</v>
      </c>
      <c r="L2511" s="28" t="s">
        <v>3958</v>
      </c>
      <c r="M2511" s="28"/>
      <c r="N2511" s="29"/>
    </row>
    <row r="2512" spans="2:14" s="32" customFormat="1">
      <c r="B2512" s="250"/>
      <c r="C2512" s="250"/>
      <c r="D2512" s="250"/>
      <c r="E2512" s="250"/>
      <c r="F2512" s="251"/>
      <c r="G2512" s="250"/>
      <c r="H2512" s="250" t="s">
        <v>3959</v>
      </c>
      <c r="I2512" s="252" t="s">
        <v>3960</v>
      </c>
      <c r="J2512" s="255" t="s">
        <v>3961</v>
      </c>
      <c r="K2512" s="254" t="s">
        <v>8565</v>
      </c>
      <c r="L2512" s="28" t="s">
        <v>3962</v>
      </c>
      <c r="M2512" s="28">
        <v>3320062</v>
      </c>
      <c r="N2512" s="29"/>
    </row>
    <row r="2513" spans="2:14" s="32" customFormat="1">
      <c r="B2513" s="250"/>
      <c r="C2513" s="250"/>
      <c r="D2513" s="250"/>
      <c r="E2513" s="250"/>
      <c r="F2513" s="251"/>
      <c r="G2513" s="250"/>
      <c r="H2513" s="250" t="s">
        <v>3963</v>
      </c>
      <c r="I2513" s="252"/>
      <c r="J2513" s="253" t="s">
        <v>3964</v>
      </c>
      <c r="K2513" s="254"/>
      <c r="L2513" s="28"/>
      <c r="M2513" s="28"/>
      <c r="N2513" s="29"/>
    </row>
    <row r="2514" spans="2:14" s="32" customFormat="1">
      <c r="B2514" s="250"/>
      <c r="C2514" s="250"/>
      <c r="D2514" s="250"/>
      <c r="E2514" s="250"/>
      <c r="F2514" s="251"/>
      <c r="G2514" s="250"/>
      <c r="H2514" s="250"/>
      <c r="I2514" s="252" t="s">
        <v>3965</v>
      </c>
      <c r="J2514" s="253" t="s">
        <v>3966</v>
      </c>
      <c r="K2514" s="254" t="s">
        <v>8565</v>
      </c>
      <c r="L2514" s="28">
        <v>90064000</v>
      </c>
      <c r="M2514" s="28"/>
      <c r="N2514" s="29"/>
    </row>
    <row r="2515" spans="2:14" s="32" customFormat="1" ht="51">
      <c r="B2515" s="250"/>
      <c r="C2515" s="250"/>
      <c r="D2515" s="250"/>
      <c r="E2515" s="250"/>
      <c r="F2515" s="251"/>
      <c r="G2515" s="250"/>
      <c r="H2515" s="250"/>
      <c r="I2515" s="252" t="s">
        <v>3967</v>
      </c>
      <c r="J2515" s="253" t="s">
        <v>3968</v>
      </c>
      <c r="K2515" s="254" t="s">
        <v>8565</v>
      </c>
      <c r="L2515" s="28">
        <v>90063000</v>
      </c>
      <c r="M2515" s="28"/>
      <c r="N2515" s="29"/>
    </row>
    <row r="2516" spans="2:14" s="32" customFormat="1" ht="38.25">
      <c r="B2516" s="250"/>
      <c r="C2516" s="250"/>
      <c r="D2516" s="250"/>
      <c r="E2516" s="250"/>
      <c r="F2516" s="251"/>
      <c r="G2516" s="250"/>
      <c r="H2516" s="250"/>
      <c r="I2516" s="252" t="s">
        <v>3969</v>
      </c>
      <c r="J2516" s="253" t="s">
        <v>3970</v>
      </c>
      <c r="K2516" s="254" t="s">
        <v>8565</v>
      </c>
      <c r="L2516" s="28" t="s">
        <v>3971</v>
      </c>
      <c r="M2516" s="28">
        <v>3320061</v>
      </c>
      <c r="N2516" s="29"/>
    </row>
    <row r="2517" spans="2:14" s="32" customFormat="1" ht="25.5">
      <c r="B2517" s="250"/>
      <c r="C2517" s="250"/>
      <c r="D2517" s="250"/>
      <c r="E2517" s="250"/>
      <c r="F2517" s="251"/>
      <c r="G2517" s="250"/>
      <c r="H2517" s="250"/>
      <c r="I2517" s="252" t="s">
        <v>3972</v>
      </c>
      <c r="J2517" s="253" t="s">
        <v>3973</v>
      </c>
      <c r="K2517" s="254" t="s">
        <v>8565</v>
      </c>
      <c r="L2517" s="28" t="s">
        <v>3974</v>
      </c>
      <c r="M2517" s="36"/>
      <c r="N2517" s="29"/>
    </row>
    <row r="2518" spans="2:14" s="32" customFormat="1">
      <c r="B2518" s="250"/>
      <c r="C2518" s="250"/>
      <c r="D2518" s="250"/>
      <c r="E2518" s="250"/>
      <c r="F2518" s="251"/>
      <c r="G2518" s="250"/>
      <c r="H2518" s="250" t="s">
        <v>3975</v>
      </c>
      <c r="I2518" s="252"/>
      <c r="J2518" s="253" t="s">
        <v>3976</v>
      </c>
      <c r="K2518" s="254"/>
      <c r="L2518" s="28"/>
      <c r="M2518" s="28"/>
      <c r="N2518" s="29"/>
    </row>
    <row r="2519" spans="2:14" s="32" customFormat="1" ht="25.5">
      <c r="B2519" s="250"/>
      <c r="C2519" s="250"/>
      <c r="D2519" s="250"/>
      <c r="E2519" s="250"/>
      <c r="F2519" s="251"/>
      <c r="G2519" s="250"/>
      <c r="H2519" s="250"/>
      <c r="I2519" s="252" t="s">
        <v>3977</v>
      </c>
      <c r="J2519" s="253" t="s">
        <v>3978</v>
      </c>
      <c r="K2519" s="254" t="s">
        <v>8565</v>
      </c>
      <c r="L2519" s="28">
        <v>90071100</v>
      </c>
      <c r="M2519" s="28" t="s">
        <v>3979</v>
      </c>
      <c r="N2519" s="29"/>
    </row>
    <row r="2520" spans="2:14" s="32" customFormat="1">
      <c r="B2520" s="250"/>
      <c r="C2520" s="250"/>
      <c r="D2520" s="250"/>
      <c r="E2520" s="250"/>
      <c r="F2520" s="251"/>
      <c r="G2520" s="250"/>
      <c r="H2520" s="250"/>
      <c r="I2520" s="252" t="s">
        <v>3980</v>
      </c>
      <c r="J2520" s="253" t="s">
        <v>3981</v>
      </c>
      <c r="K2520" s="254" t="s">
        <v>8565</v>
      </c>
      <c r="L2520" s="28" t="s">
        <v>3982</v>
      </c>
      <c r="M2520" s="28" t="s">
        <v>3979</v>
      </c>
      <c r="N2520" s="29"/>
    </row>
    <row r="2521" spans="2:14" s="32" customFormat="1" ht="25.5">
      <c r="B2521" s="250"/>
      <c r="C2521" s="250"/>
      <c r="D2521" s="250"/>
      <c r="E2521" s="250"/>
      <c r="F2521" s="251"/>
      <c r="G2521" s="250"/>
      <c r="H2521" s="250" t="s">
        <v>3983</v>
      </c>
      <c r="I2521" s="252"/>
      <c r="J2521" s="255" t="s">
        <v>3984</v>
      </c>
      <c r="K2521" s="254"/>
      <c r="L2521" s="28"/>
      <c r="M2521" s="28"/>
      <c r="N2521" s="29"/>
    </row>
    <row r="2522" spans="2:14" s="32" customFormat="1">
      <c r="B2522" s="250"/>
      <c r="C2522" s="250"/>
      <c r="D2522" s="250"/>
      <c r="E2522" s="250"/>
      <c r="F2522" s="251"/>
      <c r="G2522" s="250"/>
      <c r="H2522" s="250"/>
      <c r="I2522" s="252" t="s">
        <v>3985</v>
      </c>
      <c r="J2522" s="255" t="s">
        <v>3986</v>
      </c>
      <c r="K2522" s="254" t="s">
        <v>8565</v>
      </c>
      <c r="L2522" s="28">
        <v>90072000</v>
      </c>
      <c r="M2522" s="28">
        <v>3320070</v>
      </c>
      <c r="N2522" s="29"/>
    </row>
    <row r="2523" spans="2:14" s="32" customFormat="1" ht="25.5">
      <c r="B2523" s="250"/>
      <c r="C2523" s="250"/>
      <c r="D2523" s="250"/>
      <c r="E2523" s="250"/>
      <c r="F2523" s="251"/>
      <c r="G2523" s="250"/>
      <c r="H2523" s="250"/>
      <c r="I2523" s="252" t="s">
        <v>3987</v>
      </c>
      <c r="J2523" s="255" t="s">
        <v>3988</v>
      </c>
      <c r="K2523" s="254" t="s">
        <v>8565</v>
      </c>
      <c r="L2523" s="28">
        <v>90081000</v>
      </c>
      <c r="M2523" s="28"/>
      <c r="N2523" s="29" t="s">
        <v>5704</v>
      </c>
    </row>
    <row r="2524" spans="2:14" s="32" customFormat="1" ht="25.5">
      <c r="B2524" s="250"/>
      <c r="C2524" s="250"/>
      <c r="D2524" s="250"/>
      <c r="E2524" s="250"/>
      <c r="F2524" s="251"/>
      <c r="G2524" s="250"/>
      <c r="H2524" s="250"/>
      <c r="I2524" s="252" t="s">
        <v>5705</v>
      </c>
      <c r="J2524" s="255" t="s">
        <v>5706</v>
      </c>
      <c r="K2524" s="254" t="s">
        <v>8565</v>
      </c>
      <c r="L2524" s="28">
        <v>90083000</v>
      </c>
      <c r="M2524" s="28"/>
      <c r="N2524" s="29"/>
    </row>
    <row r="2525" spans="2:14" s="32" customFormat="1" ht="38.25">
      <c r="B2525" s="250"/>
      <c r="C2525" s="250"/>
      <c r="D2525" s="250"/>
      <c r="E2525" s="250"/>
      <c r="F2525" s="251"/>
      <c r="G2525" s="250"/>
      <c r="H2525" s="250" t="s">
        <v>5707</v>
      </c>
      <c r="I2525" s="252"/>
      <c r="J2525" s="253" t="s">
        <v>7397</v>
      </c>
      <c r="K2525" s="254"/>
      <c r="L2525" s="28"/>
      <c r="M2525" s="28"/>
      <c r="N2525" s="29"/>
    </row>
    <row r="2526" spans="2:14" s="32" customFormat="1" ht="25.5">
      <c r="B2526" s="250"/>
      <c r="C2526" s="250"/>
      <c r="D2526" s="250"/>
      <c r="E2526" s="250"/>
      <c r="F2526" s="251"/>
      <c r="G2526" s="250"/>
      <c r="H2526" s="250"/>
      <c r="I2526" s="252" t="s">
        <v>7398</v>
      </c>
      <c r="J2526" s="255" t="s">
        <v>7399</v>
      </c>
      <c r="K2526" s="254" t="s">
        <v>8565</v>
      </c>
      <c r="L2526" s="28">
        <v>90066000</v>
      </c>
      <c r="M2526" s="28"/>
      <c r="N2526" s="29"/>
    </row>
    <row r="2527" spans="2:14" s="32" customFormat="1" ht="25.5">
      <c r="B2527" s="250"/>
      <c r="C2527" s="250"/>
      <c r="D2527" s="250"/>
      <c r="E2527" s="250"/>
      <c r="F2527" s="251"/>
      <c r="G2527" s="250"/>
      <c r="H2527" s="250"/>
      <c r="I2527" s="252" t="s">
        <v>7400</v>
      </c>
      <c r="J2527" s="255" t="s">
        <v>7401</v>
      </c>
      <c r="K2527" s="254" t="s">
        <v>8565</v>
      </c>
      <c r="L2527" s="28">
        <v>90084000</v>
      </c>
      <c r="M2527" s="28"/>
      <c r="N2527" s="29"/>
    </row>
    <row r="2528" spans="2:14" s="32" customFormat="1" ht="25.5">
      <c r="B2528" s="250"/>
      <c r="C2528" s="250"/>
      <c r="D2528" s="250"/>
      <c r="E2528" s="250"/>
      <c r="F2528" s="251"/>
      <c r="G2528" s="250"/>
      <c r="H2528" s="250"/>
      <c r="I2528" s="252" t="s">
        <v>7402</v>
      </c>
      <c r="J2528" s="255" t="s">
        <v>7403</v>
      </c>
      <c r="K2528" s="254" t="s">
        <v>8565</v>
      </c>
      <c r="L2528" s="28">
        <v>90101000</v>
      </c>
      <c r="M2528" s="28"/>
      <c r="N2528" s="29"/>
    </row>
    <row r="2529" spans="2:14" s="32" customFormat="1" ht="25.5">
      <c r="B2529" s="250"/>
      <c r="C2529" s="250"/>
      <c r="D2529" s="250"/>
      <c r="E2529" s="250"/>
      <c r="F2529" s="251"/>
      <c r="G2529" s="250"/>
      <c r="H2529" s="250"/>
      <c r="I2529" s="252" t="s">
        <v>7404</v>
      </c>
      <c r="J2529" s="255" t="s">
        <v>7405</v>
      </c>
      <c r="K2529" s="254" t="s">
        <v>8565</v>
      </c>
      <c r="L2529" s="28" t="s">
        <v>7406</v>
      </c>
      <c r="M2529" s="28"/>
      <c r="N2529" s="29"/>
    </row>
    <row r="2530" spans="2:14" s="32" customFormat="1">
      <c r="B2530" s="250"/>
      <c r="C2530" s="250"/>
      <c r="D2530" s="250"/>
      <c r="E2530" s="250"/>
      <c r="F2530" s="251"/>
      <c r="G2530" s="250"/>
      <c r="H2530" s="250"/>
      <c r="I2530" s="252" t="s">
        <v>7407</v>
      </c>
      <c r="J2530" s="255" t="s">
        <v>7408</v>
      </c>
      <c r="K2530" s="254" t="s">
        <v>8565</v>
      </c>
      <c r="L2530" s="28" t="s">
        <v>7406</v>
      </c>
      <c r="M2530" s="28"/>
      <c r="N2530" s="29"/>
    </row>
    <row r="2531" spans="2:14" s="32" customFormat="1">
      <c r="B2531" s="250"/>
      <c r="C2531" s="250"/>
      <c r="D2531" s="250"/>
      <c r="E2531" s="250"/>
      <c r="F2531" s="251"/>
      <c r="G2531" s="250"/>
      <c r="H2531" s="250"/>
      <c r="I2531" s="252" t="s">
        <v>7409</v>
      </c>
      <c r="J2531" s="255" t="s">
        <v>7410</v>
      </c>
      <c r="K2531" s="254" t="s">
        <v>8565</v>
      </c>
      <c r="L2531" s="28">
        <v>90106000</v>
      </c>
      <c r="M2531" s="28"/>
      <c r="N2531" s="29"/>
    </row>
    <row r="2532" spans="2:14" s="32" customFormat="1" ht="25.5">
      <c r="B2532" s="250"/>
      <c r="C2532" s="250"/>
      <c r="D2532" s="250"/>
      <c r="E2532" s="250"/>
      <c r="F2532" s="251"/>
      <c r="G2532" s="250"/>
      <c r="H2532" s="250" t="s">
        <v>7411</v>
      </c>
      <c r="I2532" s="252" t="s">
        <v>7412</v>
      </c>
      <c r="J2532" s="255" t="s">
        <v>7413</v>
      </c>
      <c r="K2532" s="254" t="s">
        <v>8565</v>
      </c>
      <c r="L2532" s="28">
        <v>90082000</v>
      </c>
      <c r="M2532" s="28"/>
      <c r="N2532" s="29"/>
    </row>
    <row r="2533" spans="2:14" s="32" customFormat="1" ht="89.25">
      <c r="B2533" s="250"/>
      <c r="C2533" s="250"/>
      <c r="D2533" s="250"/>
      <c r="E2533" s="250"/>
      <c r="F2533" s="251"/>
      <c r="G2533" s="250"/>
      <c r="H2533" s="250" t="s">
        <v>7414</v>
      </c>
      <c r="I2533" s="252" t="s">
        <v>7415</v>
      </c>
      <c r="J2533" s="255" t="s">
        <v>7416</v>
      </c>
      <c r="K2533" s="254" t="s">
        <v>8747</v>
      </c>
      <c r="L2533" s="28" t="s">
        <v>7417</v>
      </c>
      <c r="M2533" s="28"/>
      <c r="N2533" s="29"/>
    </row>
    <row r="2534" spans="2:14" s="32" customFormat="1" ht="25.5">
      <c r="B2534" s="250"/>
      <c r="C2534" s="250"/>
      <c r="D2534" s="250"/>
      <c r="E2534" s="250"/>
      <c r="F2534" s="251"/>
      <c r="G2534" s="250" t="s">
        <v>7418</v>
      </c>
      <c r="H2534" s="250"/>
      <c r="I2534" s="252"/>
      <c r="J2534" s="255" t="s">
        <v>7419</v>
      </c>
      <c r="K2534" s="254"/>
      <c r="L2534" s="28"/>
      <c r="M2534" s="28"/>
      <c r="N2534" s="29"/>
    </row>
    <row r="2535" spans="2:14" s="32" customFormat="1" ht="76.5">
      <c r="B2535" s="250"/>
      <c r="C2535" s="250"/>
      <c r="D2535" s="250"/>
      <c r="E2535" s="250"/>
      <c r="F2535" s="251"/>
      <c r="G2535" s="250"/>
      <c r="H2535" s="250" t="s">
        <v>7420</v>
      </c>
      <c r="I2535" s="252"/>
      <c r="J2535" s="255" t="s">
        <v>7421</v>
      </c>
      <c r="K2535" s="254"/>
      <c r="L2535" s="28"/>
      <c r="M2535" s="28"/>
      <c r="N2535" s="29"/>
    </row>
    <row r="2536" spans="2:14" s="32" customFormat="1">
      <c r="B2536" s="250"/>
      <c r="C2536" s="250"/>
      <c r="D2536" s="250"/>
      <c r="E2536" s="250"/>
      <c r="F2536" s="251"/>
      <c r="G2536" s="250"/>
      <c r="H2536" s="250"/>
      <c r="I2536" s="252" t="s">
        <v>7422</v>
      </c>
      <c r="J2536" s="255" t="s">
        <v>5708</v>
      </c>
      <c r="K2536" s="254" t="s">
        <v>8910</v>
      </c>
      <c r="L2536" s="28">
        <v>90012000</v>
      </c>
      <c r="M2536" s="28"/>
      <c r="N2536" s="29"/>
    </row>
    <row r="2537" spans="2:14" s="32" customFormat="1">
      <c r="B2537" s="250"/>
      <c r="C2537" s="250"/>
      <c r="D2537" s="250"/>
      <c r="E2537" s="250"/>
      <c r="F2537" s="251"/>
      <c r="G2537" s="250"/>
      <c r="H2537" s="250"/>
      <c r="I2537" s="252" t="s">
        <v>5709</v>
      </c>
      <c r="J2537" s="255" t="s">
        <v>5710</v>
      </c>
      <c r="K2537" s="254" t="s">
        <v>8910</v>
      </c>
      <c r="L2537" s="28">
        <v>90013000</v>
      </c>
      <c r="M2537" s="28"/>
      <c r="N2537" s="29"/>
    </row>
    <row r="2538" spans="2:14" s="32" customFormat="1">
      <c r="B2538" s="250"/>
      <c r="C2538" s="250"/>
      <c r="D2538" s="250"/>
      <c r="E2538" s="250"/>
      <c r="F2538" s="251"/>
      <c r="G2538" s="250"/>
      <c r="H2538" s="250"/>
      <c r="I2538" s="252" t="s">
        <v>7395</v>
      </c>
      <c r="J2538" s="255" t="s">
        <v>9482</v>
      </c>
      <c r="K2538" s="254" t="s">
        <v>8910</v>
      </c>
      <c r="L2538" s="28">
        <v>90014000</v>
      </c>
      <c r="M2538" s="28" t="s">
        <v>11118</v>
      </c>
      <c r="N2538" s="29"/>
    </row>
    <row r="2539" spans="2:14" s="32" customFormat="1" ht="25.5">
      <c r="B2539" s="250"/>
      <c r="C2539" s="250"/>
      <c r="D2539" s="250"/>
      <c r="E2539" s="250"/>
      <c r="F2539" s="251"/>
      <c r="G2539" s="250"/>
      <c r="H2539" s="250"/>
      <c r="I2539" s="252" t="s">
        <v>11119</v>
      </c>
      <c r="J2539" s="255" t="s">
        <v>11120</v>
      </c>
      <c r="K2539" s="254" t="s">
        <v>8910</v>
      </c>
      <c r="L2539" s="28">
        <v>90015000</v>
      </c>
      <c r="M2539" s="28" t="s">
        <v>11118</v>
      </c>
      <c r="N2539" s="29" t="s">
        <v>5711</v>
      </c>
    </row>
    <row r="2540" spans="2:14" s="32" customFormat="1">
      <c r="B2540" s="250"/>
      <c r="C2540" s="250"/>
      <c r="D2540" s="250"/>
      <c r="E2540" s="250"/>
      <c r="F2540" s="251"/>
      <c r="G2540" s="250"/>
      <c r="H2540" s="250"/>
      <c r="I2540" s="252" t="s">
        <v>5712</v>
      </c>
      <c r="J2540" s="255" t="s">
        <v>5713</v>
      </c>
      <c r="K2540" s="254" t="s">
        <v>8910</v>
      </c>
      <c r="L2540" s="28">
        <v>90022000</v>
      </c>
      <c r="M2540" s="28"/>
      <c r="N2540" s="29"/>
    </row>
    <row r="2541" spans="2:14" s="32" customFormat="1" ht="38.25">
      <c r="B2541" s="250"/>
      <c r="C2541" s="250"/>
      <c r="D2541" s="250"/>
      <c r="E2541" s="250"/>
      <c r="F2541" s="251"/>
      <c r="G2541" s="250"/>
      <c r="H2541" s="250"/>
      <c r="I2541" s="252" t="s">
        <v>5714</v>
      </c>
      <c r="J2541" s="255" t="s">
        <v>5715</v>
      </c>
      <c r="K2541" s="254" t="s">
        <v>8910</v>
      </c>
      <c r="L2541" s="28" t="s">
        <v>5716</v>
      </c>
      <c r="M2541" s="28"/>
      <c r="N2541" s="29" t="s">
        <v>5717</v>
      </c>
    </row>
    <row r="2542" spans="2:14" s="32" customFormat="1" ht="51">
      <c r="B2542" s="250"/>
      <c r="C2542" s="250"/>
      <c r="D2542" s="250"/>
      <c r="E2542" s="250"/>
      <c r="F2542" s="251"/>
      <c r="G2542" s="250"/>
      <c r="H2542" s="250" t="s">
        <v>5718</v>
      </c>
      <c r="I2542" s="252"/>
      <c r="J2542" s="255" t="s">
        <v>5719</v>
      </c>
      <c r="K2542" s="254"/>
      <c r="L2542" s="28"/>
      <c r="M2542" s="28"/>
      <c r="N2542" s="29"/>
    </row>
    <row r="2543" spans="2:14" s="32" customFormat="1">
      <c r="B2543" s="250"/>
      <c r="C2543" s="250"/>
      <c r="D2543" s="250"/>
      <c r="E2543" s="250"/>
      <c r="F2543" s="251"/>
      <c r="G2543" s="250"/>
      <c r="H2543" s="250"/>
      <c r="I2543" s="252" t="s">
        <v>5720</v>
      </c>
      <c r="J2543" s="255" t="s">
        <v>5721</v>
      </c>
      <c r="K2543" s="254" t="s">
        <v>8565</v>
      </c>
      <c r="L2543" s="28">
        <v>90051000</v>
      </c>
      <c r="M2543" s="28" t="s">
        <v>5722</v>
      </c>
      <c r="N2543" s="29"/>
    </row>
    <row r="2544" spans="2:14" s="32" customFormat="1" ht="25.5">
      <c r="B2544" s="250"/>
      <c r="C2544" s="250"/>
      <c r="D2544" s="250"/>
      <c r="E2544" s="250"/>
      <c r="F2544" s="251"/>
      <c r="G2544" s="250"/>
      <c r="H2544" s="250"/>
      <c r="I2544" s="252" t="s">
        <v>5723</v>
      </c>
      <c r="J2544" s="255" t="s">
        <v>5724</v>
      </c>
      <c r="K2544" s="254" t="s">
        <v>8565</v>
      </c>
      <c r="L2544" s="28">
        <v>90058010</v>
      </c>
      <c r="M2544" s="28"/>
      <c r="N2544" s="29"/>
    </row>
    <row r="2545" spans="2:14" s="32" customFormat="1" ht="25.5">
      <c r="B2545" s="250"/>
      <c r="C2545" s="250"/>
      <c r="D2545" s="250"/>
      <c r="E2545" s="250"/>
      <c r="F2545" s="251"/>
      <c r="G2545" s="250"/>
      <c r="H2545" s="250"/>
      <c r="I2545" s="252" t="s">
        <v>5725</v>
      </c>
      <c r="J2545" s="255" t="s">
        <v>5726</v>
      </c>
      <c r="K2545" s="254" t="s">
        <v>8565</v>
      </c>
      <c r="L2545" s="28">
        <v>90058090</v>
      </c>
      <c r="M2545" s="28" t="s">
        <v>5727</v>
      </c>
      <c r="N2545" s="29"/>
    </row>
    <row r="2546" spans="2:14" s="32" customFormat="1">
      <c r="B2546" s="250"/>
      <c r="C2546" s="250"/>
      <c r="D2546" s="250"/>
      <c r="E2546" s="250"/>
      <c r="F2546" s="251"/>
      <c r="G2546" s="250"/>
      <c r="H2546" s="250"/>
      <c r="I2546" s="252" t="s">
        <v>5728</v>
      </c>
      <c r="J2546" s="255" t="s">
        <v>5729</v>
      </c>
      <c r="K2546" s="254" t="s">
        <v>8565</v>
      </c>
      <c r="L2546" s="28">
        <v>90111000</v>
      </c>
      <c r="M2546" s="28" t="s">
        <v>5730</v>
      </c>
      <c r="N2546" s="29"/>
    </row>
    <row r="2547" spans="2:14" s="32" customFormat="1" ht="25.5">
      <c r="B2547" s="250"/>
      <c r="C2547" s="250"/>
      <c r="D2547" s="250"/>
      <c r="E2547" s="250"/>
      <c r="F2547" s="251"/>
      <c r="G2547" s="250"/>
      <c r="H2547" s="250"/>
      <c r="I2547" s="252" t="s">
        <v>5731</v>
      </c>
      <c r="J2547" s="255" t="s">
        <v>5732</v>
      </c>
      <c r="K2547" s="254" t="s">
        <v>8565</v>
      </c>
      <c r="L2547" s="28">
        <v>90112000</v>
      </c>
      <c r="M2547" s="28" t="s">
        <v>5730</v>
      </c>
      <c r="N2547" s="29"/>
    </row>
    <row r="2548" spans="2:14" s="32" customFormat="1">
      <c r="B2548" s="250"/>
      <c r="C2548" s="250"/>
      <c r="D2548" s="250"/>
      <c r="E2548" s="250"/>
      <c r="F2548" s="251"/>
      <c r="G2548" s="250"/>
      <c r="H2548" s="250"/>
      <c r="I2548" s="252" t="s">
        <v>5733</v>
      </c>
      <c r="J2548" s="255" t="s">
        <v>5734</v>
      </c>
      <c r="K2548" s="254" t="s">
        <v>8565</v>
      </c>
      <c r="L2548" s="28">
        <v>90118000</v>
      </c>
      <c r="M2548" s="28" t="s">
        <v>5730</v>
      </c>
      <c r="N2548" s="29"/>
    </row>
    <row r="2549" spans="2:14" s="32" customFormat="1" ht="38.25">
      <c r="B2549" s="250"/>
      <c r="C2549" s="250"/>
      <c r="D2549" s="250"/>
      <c r="E2549" s="250"/>
      <c r="F2549" s="251"/>
      <c r="G2549" s="250"/>
      <c r="H2549" s="250" t="s">
        <v>5735</v>
      </c>
      <c r="I2549" s="252"/>
      <c r="J2549" s="255" t="s">
        <v>5736</v>
      </c>
      <c r="K2549" s="254"/>
      <c r="L2549" s="28"/>
      <c r="M2549" s="28"/>
      <c r="N2549" s="29"/>
    </row>
    <row r="2550" spans="2:14" s="32" customFormat="1" ht="51">
      <c r="B2550" s="250"/>
      <c r="C2550" s="250"/>
      <c r="D2550" s="250"/>
      <c r="E2550" s="250"/>
      <c r="F2550" s="251"/>
      <c r="G2550" s="250"/>
      <c r="H2550" s="250"/>
      <c r="I2550" s="252" t="s">
        <v>5737</v>
      </c>
      <c r="J2550" s="255" t="s">
        <v>5738</v>
      </c>
      <c r="K2550" s="254" t="s">
        <v>8565</v>
      </c>
      <c r="L2550" s="28">
        <v>90131000</v>
      </c>
      <c r="M2550" s="28"/>
      <c r="N2550" s="29"/>
    </row>
    <row r="2551" spans="2:14" s="32" customFormat="1" ht="25.5">
      <c r="B2551" s="250"/>
      <c r="C2551" s="250"/>
      <c r="D2551" s="250"/>
      <c r="E2551" s="250"/>
      <c r="F2551" s="251"/>
      <c r="G2551" s="250"/>
      <c r="H2551" s="250"/>
      <c r="I2551" s="252" t="s">
        <v>5739</v>
      </c>
      <c r="J2551" s="255" t="s">
        <v>5740</v>
      </c>
      <c r="K2551" s="254" t="s">
        <v>8565</v>
      </c>
      <c r="L2551" s="28">
        <v>90132000</v>
      </c>
      <c r="M2551" s="28"/>
      <c r="N2551" s="29"/>
    </row>
    <row r="2552" spans="2:14" s="32" customFormat="1" ht="38.25">
      <c r="B2552" s="250"/>
      <c r="C2552" s="250"/>
      <c r="D2552" s="250"/>
      <c r="E2552" s="250"/>
      <c r="F2552" s="251"/>
      <c r="G2552" s="250"/>
      <c r="H2552" s="250"/>
      <c r="I2552" s="252" t="s">
        <v>5741</v>
      </c>
      <c r="J2552" s="255" t="s">
        <v>5742</v>
      </c>
      <c r="K2552" s="254" t="s">
        <v>8565</v>
      </c>
      <c r="L2552" s="28">
        <v>90138000</v>
      </c>
      <c r="M2552" s="28"/>
      <c r="N2552" s="29" t="s">
        <v>5743</v>
      </c>
    </row>
    <row r="2553" spans="2:14" s="32" customFormat="1" ht="63.75">
      <c r="B2553" s="250"/>
      <c r="C2553" s="250"/>
      <c r="D2553" s="250"/>
      <c r="E2553" s="250"/>
      <c r="F2553" s="251"/>
      <c r="G2553" s="250"/>
      <c r="H2553" s="250" t="s">
        <v>5744</v>
      </c>
      <c r="I2553" s="252" t="s">
        <v>5745</v>
      </c>
      <c r="J2553" s="255" t="s">
        <v>5746</v>
      </c>
      <c r="K2553" s="254" t="s">
        <v>8910</v>
      </c>
      <c r="L2553" s="28" t="s">
        <v>5747</v>
      </c>
      <c r="M2553" s="28"/>
      <c r="N2553" s="29"/>
    </row>
    <row r="2554" spans="2:14" s="32" customFormat="1" ht="51">
      <c r="B2554" s="250"/>
      <c r="C2554" s="250"/>
      <c r="D2554" s="250"/>
      <c r="E2554" s="250"/>
      <c r="F2554" s="251"/>
      <c r="G2554" s="250"/>
      <c r="H2554" s="250" t="s">
        <v>5748</v>
      </c>
      <c r="I2554" s="252" t="s">
        <v>5749</v>
      </c>
      <c r="J2554" s="255" t="s">
        <v>5750</v>
      </c>
      <c r="K2554" s="254" t="s">
        <v>8910</v>
      </c>
      <c r="L2554" s="28">
        <v>90139000</v>
      </c>
      <c r="M2554" s="28"/>
      <c r="N2554" s="29"/>
    </row>
    <row r="2555" spans="2:14" s="32" customFormat="1" ht="25.5">
      <c r="B2555" s="250"/>
      <c r="C2555" s="250"/>
      <c r="D2555" s="250"/>
      <c r="E2555" s="250"/>
      <c r="F2555" s="251"/>
      <c r="G2555" s="250" t="s">
        <v>5751</v>
      </c>
      <c r="H2555" s="250" t="s">
        <v>5752</v>
      </c>
      <c r="I2555" s="252" t="s">
        <v>5753</v>
      </c>
      <c r="J2555" s="255" t="s">
        <v>5754</v>
      </c>
      <c r="K2555" s="254" t="s">
        <v>11279</v>
      </c>
      <c r="L2555" s="28"/>
      <c r="M2555" s="28"/>
      <c r="N2555" s="29"/>
    </row>
    <row r="2556" spans="2:14" s="32" customFormat="1">
      <c r="B2556" s="250"/>
      <c r="C2556" s="250"/>
      <c r="D2556" s="250" t="s">
        <v>5755</v>
      </c>
      <c r="E2556" s="250" t="s">
        <v>5756</v>
      </c>
      <c r="F2556" s="251" t="s">
        <v>5757</v>
      </c>
      <c r="G2556" s="250"/>
      <c r="H2556" s="250"/>
      <c r="I2556" s="252"/>
      <c r="J2556" s="253" t="s">
        <v>5758</v>
      </c>
      <c r="K2556" s="254"/>
      <c r="L2556" s="28"/>
      <c r="M2556" s="28"/>
      <c r="N2556" s="29"/>
    </row>
    <row r="2557" spans="2:14" s="32" customFormat="1" ht="25.5">
      <c r="B2557" s="250"/>
      <c r="C2557" s="250"/>
      <c r="D2557" s="250"/>
      <c r="E2557" s="250"/>
      <c r="F2557" s="251"/>
      <c r="G2557" s="250" t="s">
        <v>5759</v>
      </c>
      <c r="H2557" s="250"/>
      <c r="I2557" s="252"/>
      <c r="J2557" s="255" t="s">
        <v>5760</v>
      </c>
      <c r="K2557" s="254"/>
      <c r="L2557" s="28"/>
      <c r="M2557" s="28"/>
      <c r="N2557" s="29"/>
    </row>
    <row r="2558" spans="2:14" s="32" customFormat="1" ht="25.5">
      <c r="B2558" s="250"/>
      <c r="C2558" s="250"/>
      <c r="D2558" s="250"/>
      <c r="E2558" s="250"/>
      <c r="F2558" s="251"/>
      <c r="G2558" s="250"/>
      <c r="H2558" s="250" t="s">
        <v>5761</v>
      </c>
      <c r="I2558" s="252"/>
      <c r="J2558" s="255" t="s">
        <v>5762</v>
      </c>
      <c r="K2558" s="254"/>
      <c r="L2558" s="28"/>
      <c r="M2558" s="28"/>
      <c r="N2558" s="29"/>
    </row>
    <row r="2559" spans="2:14" s="32" customFormat="1" ht="102">
      <c r="B2559" s="250"/>
      <c r="C2559" s="250"/>
      <c r="D2559" s="250"/>
      <c r="E2559" s="250"/>
      <c r="F2559" s="251"/>
      <c r="G2559" s="250"/>
      <c r="H2559" s="250"/>
      <c r="I2559" s="252" t="s">
        <v>5763</v>
      </c>
      <c r="J2559" s="255" t="s">
        <v>5764</v>
      </c>
      <c r="K2559" s="254" t="s">
        <v>8910</v>
      </c>
      <c r="L2559" s="28" t="s">
        <v>5765</v>
      </c>
      <c r="M2559" s="28" t="s">
        <v>5766</v>
      </c>
      <c r="N2559" s="29"/>
    </row>
    <row r="2560" spans="2:14" s="32" customFormat="1">
      <c r="B2560" s="250"/>
      <c r="C2560" s="250"/>
      <c r="D2560" s="250"/>
      <c r="E2560" s="250"/>
      <c r="F2560" s="251"/>
      <c r="G2560" s="250"/>
      <c r="H2560" s="250"/>
      <c r="I2560" s="252" t="s">
        <v>5767</v>
      </c>
      <c r="J2560" s="255" t="s">
        <v>5768</v>
      </c>
      <c r="K2560" s="254" t="s">
        <v>8910</v>
      </c>
      <c r="L2560" s="28">
        <v>85232943</v>
      </c>
      <c r="M2560" s="28" t="s">
        <v>5766</v>
      </c>
      <c r="N2560" s="29"/>
    </row>
    <row r="2561" spans="2:14" s="32" customFormat="1" ht="25.5">
      <c r="B2561" s="250"/>
      <c r="C2561" s="250"/>
      <c r="D2561" s="250"/>
      <c r="E2561" s="250"/>
      <c r="F2561" s="251"/>
      <c r="G2561" s="250"/>
      <c r="H2561" s="250"/>
      <c r="I2561" s="252" t="s">
        <v>5769</v>
      </c>
      <c r="J2561" s="255" t="s">
        <v>5770</v>
      </c>
      <c r="K2561" s="254" t="s">
        <v>8910</v>
      </c>
      <c r="L2561" s="28" t="s">
        <v>5771</v>
      </c>
      <c r="M2561" s="28"/>
      <c r="N2561" s="29"/>
    </row>
    <row r="2562" spans="2:14" s="32" customFormat="1">
      <c r="B2562" s="250"/>
      <c r="C2562" s="250"/>
      <c r="D2562" s="250"/>
      <c r="E2562" s="250"/>
      <c r="F2562" s="251"/>
      <c r="G2562" s="250"/>
      <c r="H2562" s="250" t="s">
        <v>5772</v>
      </c>
      <c r="I2562" s="252"/>
      <c r="J2562" s="255" t="s">
        <v>5773</v>
      </c>
      <c r="K2562" s="254"/>
      <c r="L2562" s="28"/>
      <c r="M2562" s="28"/>
      <c r="N2562" s="29"/>
    </row>
    <row r="2563" spans="2:14" s="32" customFormat="1" ht="25.5">
      <c r="B2563" s="250"/>
      <c r="C2563" s="250"/>
      <c r="D2563" s="250"/>
      <c r="E2563" s="250"/>
      <c r="F2563" s="251"/>
      <c r="G2563" s="250"/>
      <c r="H2563" s="250"/>
      <c r="I2563" s="252" t="s">
        <v>5774</v>
      </c>
      <c r="J2563" s="255" t="s">
        <v>5775</v>
      </c>
      <c r="K2563" s="254" t="s">
        <v>8910</v>
      </c>
      <c r="L2563" s="28" t="s">
        <v>5776</v>
      </c>
      <c r="M2563" s="28" t="s">
        <v>5766</v>
      </c>
      <c r="N2563" s="29"/>
    </row>
    <row r="2564" spans="2:14" s="32" customFormat="1" ht="25.5">
      <c r="B2564" s="250"/>
      <c r="C2564" s="250"/>
      <c r="D2564" s="250"/>
      <c r="E2564" s="250"/>
      <c r="F2564" s="251"/>
      <c r="G2564" s="250"/>
      <c r="H2564" s="250"/>
      <c r="I2564" s="252" t="s">
        <v>5777</v>
      </c>
      <c r="J2564" s="255" t="s">
        <v>5778</v>
      </c>
      <c r="K2564" s="254" t="s">
        <v>8910</v>
      </c>
      <c r="L2564" s="28" t="s">
        <v>5779</v>
      </c>
      <c r="M2564" s="28" t="s">
        <v>5766</v>
      </c>
      <c r="N2564" s="29"/>
    </row>
    <row r="2565" spans="2:14" s="32" customFormat="1" ht="114.75">
      <c r="B2565" s="250"/>
      <c r="C2565" s="250"/>
      <c r="D2565" s="250"/>
      <c r="E2565" s="250"/>
      <c r="F2565" s="251"/>
      <c r="G2565" s="250"/>
      <c r="H2565" s="250" t="s">
        <v>5780</v>
      </c>
      <c r="I2565" s="252" t="s">
        <v>5781</v>
      </c>
      <c r="J2565" s="255" t="s">
        <v>5782</v>
      </c>
      <c r="K2565" s="254" t="s">
        <v>8910</v>
      </c>
      <c r="L2565" s="28" t="s">
        <v>5783</v>
      </c>
      <c r="M2565" s="28"/>
      <c r="N2565" s="29"/>
    </row>
    <row r="2566" spans="2:14" s="32" customFormat="1">
      <c r="B2566" s="250"/>
      <c r="C2566" s="250"/>
      <c r="D2566" s="250"/>
      <c r="E2566" s="250"/>
      <c r="F2566" s="251"/>
      <c r="G2566" s="250"/>
      <c r="H2566" s="250" t="s">
        <v>5784</v>
      </c>
      <c r="I2566" s="252" t="s">
        <v>5785</v>
      </c>
      <c r="J2566" s="255" t="s">
        <v>5786</v>
      </c>
      <c r="K2566" s="254" t="s">
        <v>8910</v>
      </c>
      <c r="L2566" s="28">
        <v>85232100</v>
      </c>
      <c r="M2566" s="28"/>
      <c r="N2566" s="29"/>
    </row>
    <row r="2567" spans="2:14" s="32" customFormat="1" ht="25.5">
      <c r="B2567" s="250"/>
      <c r="C2567" s="250"/>
      <c r="D2567" s="250"/>
      <c r="E2567" s="250"/>
      <c r="F2567" s="251"/>
      <c r="G2567" s="250" t="s">
        <v>5787</v>
      </c>
      <c r="H2567" s="250" t="s">
        <v>5788</v>
      </c>
      <c r="I2567" s="252" t="s">
        <v>5789</v>
      </c>
      <c r="J2567" s="255" t="s">
        <v>5790</v>
      </c>
      <c r="K2567" s="254" t="s">
        <v>11279</v>
      </c>
      <c r="L2567" s="28"/>
      <c r="M2567" s="35"/>
      <c r="N2567" s="29"/>
    </row>
    <row r="2568" spans="2:14" s="10" customFormat="1">
      <c r="B2568" s="207"/>
      <c r="C2568" s="207" t="s">
        <v>5791</v>
      </c>
      <c r="D2568" s="207"/>
      <c r="E2568" s="207"/>
      <c r="F2568" s="212"/>
      <c r="G2568" s="207"/>
      <c r="H2568" s="207"/>
      <c r="I2568" s="213"/>
      <c r="J2568" s="248" t="s">
        <v>5792</v>
      </c>
      <c r="K2568" s="211"/>
      <c r="L2568" s="11"/>
      <c r="M2568" s="11"/>
      <c r="N2568" s="39"/>
    </row>
    <row r="2569" spans="2:14" s="10" customFormat="1" ht="25.5">
      <c r="B2569" s="207"/>
      <c r="C2569" s="207"/>
      <c r="D2569" s="207" t="s">
        <v>5793</v>
      </c>
      <c r="E2569" s="207" t="s">
        <v>5794</v>
      </c>
      <c r="F2569" s="212"/>
      <c r="G2569" s="207"/>
      <c r="H2569" s="207"/>
      <c r="I2569" s="213"/>
      <c r="J2569" s="248" t="s">
        <v>5795</v>
      </c>
      <c r="K2569" s="211"/>
      <c r="L2569" s="11"/>
      <c r="M2569" s="11"/>
      <c r="N2569" s="39"/>
    </row>
    <row r="2570" spans="2:14" s="10" customFormat="1">
      <c r="B2570" s="207"/>
      <c r="C2570" s="207"/>
      <c r="D2570" s="207"/>
      <c r="E2570" s="207"/>
      <c r="F2570" s="212" t="s">
        <v>5796</v>
      </c>
      <c r="G2570" s="207"/>
      <c r="H2570" s="207"/>
      <c r="I2570" s="213"/>
      <c r="J2570" s="248" t="s">
        <v>5797</v>
      </c>
      <c r="K2570" s="211"/>
      <c r="L2570" s="11"/>
      <c r="M2570" s="11"/>
      <c r="N2570" s="39"/>
    </row>
    <row r="2571" spans="2:14" s="10" customFormat="1" ht="38.25">
      <c r="B2571" s="207"/>
      <c r="C2571" s="207"/>
      <c r="D2571" s="207"/>
      <c r="E2571" s="207"/>
      <c r="F2571" s="212"/>
      <c r="G2571" s="207" t="s">
        <v>5798</v>
      </c>
      <c r="H2571" s="207" t="s">
        <v>5799</v>
      </c>
      <c r="I2571" s="213"/>
      <c r="J2571" s="248" t="s">
        <v>10258</v>
      </c>
      <c r="K2571" s="211"/>
      <c r="L2571" s="11"/>
      <c r="M2571" s="11"/>
      <c r="N2571" s="40"/>
    </row>
    <row r="2572" spans="2:14" s="10" customFormat="1" ht="38.25">
      <c r="B2572" s="207"/>
      <c r="C2572" s="207"/>
      <c r="D2572" s="207"/>
      <c r="E2572" s="207"/>
      <c r="F2572" s="212"/>
      <c r="G2572" s="207"/>
      <c r="H2572" s="207"/>
      <c r="I2572" s="213" t="s">
        <v>5800</v>
      </c>
      <c r="J2572" s="248" t="s">
        <v>10259</v>
      </c>
      <c r="K2572" s="211" t="s">
        <v>9034</v>
      </c>
      <c r="L2572" s="5" t="s">
        <v>5801</v>
      </c>
      <c r="M2572" s="11" t="s">
        <v>5802</v>
      </c>
      <c r="N2572" s="39"/>
    </row>
    <row r="2573" spans="2:14" s="10" customFormat="1" ht="38.25">
      <c r="B2573" s="207"/>
      <c r="C2573" s="207"/>
      <c r="D2573" s="207"/>
      <c r="E2573" s="207"/>
      <c r="F2573" s="212"/>
      <c r="G2573" s="207"/>
      <c r="H2573" s="207"/>
      <c r="I2573" s="213" t="s">
        <v>5803</v>
      </c>
      <c r="J2573" s="248" t="s">
        <v>10260</v>
      </c>
      <c r="K2573" s="211" t="s">
        <v>9034</v>
      </c>
      <c r="L2573" s="5" t="s">
        <v>5804</v>
      </c>
      <c r="M2573" s="5" t="s">
        <v>5805</v>
      </c>
      <c r="N2573" s="39"/>
    </row>
    <row r="2574" spans="2:14" s="10" customFormat="1" ht="51">
      <c r="B2574" s="207"/>
      <c r="C2574" s="207"/>
      <c r="D2574" s="207"/>
      <c r="E2574" s="207"/>
      <c r="F2574" s="212"/>
      <c r="G2574" s="207"/>
      <c r="H2574" s="207"/>
      <c r="I2574" s="213" t="s">
        <v>5806</v>
      </c>
      <c r="J2574" s="248" t="s">
        <v>5807</v>
      </c>
      <c r="K2574" s="211" t="s">
        <v>9034</v>
      </c>
      <c r="L2574" s="5" t="s">
        <v>5808</v>
      </c>
      <c r="M2574" s="5" t="s">
        <v>5809</v>
      </c>
      <c r="N2574" s="39"/>
    </row>
    <row r="2575" spans="2:14" s="10" customFormat="1" ht="38.25">
      <c r="B2575" s="207"/>
      <c r="C2575" s="207"/>
      <c r="D2575" s="207"/>
      <c r="E2575" s="207"/>
      <c r="F2575" s="212"/>
      <c r="G2575" s="207" t="s">
        <v>5810</v>
      </c>
      <c r="H2575" s="207"/>
      <c r="I2575" s="213"/>
      <c r="J2575" s="248" t="s">
        <v>2496</v>
      </c>
      <c r="K2575" s="211"/>
      <c r="L2575" s="11"/>
      <c r="M2575" s="11"/>
      <c r="N2575" s="39"/>
    </row>
    <row r="2576" spans="2:14" s="10" customFormat="1" ht="25.5">
      <c r="B2576" s="207"/>
      <c r="C2576" s="207"/>
      <c r="D2576" s="207"/>
      <c r="E2576" s="207"/>
      <c r="F2576" s="212"/>
      <c r="G2576" s="207"/>
      <c r="H2576" s="207" t="s">
        <v>5811</v>
      </c>
      <c r="I2576" s="213" t="s">
        <v>5812</v>
      </c>
      <c r="J2576" s="248" t="s">
        <v>2497</v>
      </c>
      <c r="K2576" s="211" t="s">
        <v>9034</v>
      </c>
      <c r="L2576" s="11">
        <v>85012000</v>
      </c>
      <c r="M2576" s="5" t="s">
        <v>5805</v>
      </c>
      <c r="N2576" s="39"/>
    </row>
    <row r="2577" spans="2:14" s="10" customFormat="1">
      <c r="B2577" s="207"/>
      <c r="C2577" s="207"/>
      <c r="D2577" s="207"/>
      <c r="E2577" s="207"/>
      <c r="F2577" s="212"/>
      <c r="G2577" s="207"/>
      <c r="H2577" s="207" t="s">
        <v>5813</v>
      </c>
      <c r="I2577" s="213"/>
      <c r="J2577" s="248" t="s">
        <v>5814</v>
      </c>
      <c r="K2577" s="211"/>
      <c r="L2577" s="11"/>
      <c r="M2577" s="11"/>
      <c r="N2577" s="41"/>
    </row>
    <row r="2578" spans="2:14" s="10" customFormat="1">
      <c r="B2578" s="207"/>
      <c r="C2578" s="207"/>
      <c r="D2578" s="207"/>
      <c r="E2578" s="207"/>
      <c r="F2578" s="212"/>
      <c r="G2578" s="207"/>
      <c r="H2578" s="207"/>
      <c r="I2578" s="213" t="s">
        <v>5815</v>
      </c>
      <c r="J2578" s="248" t="s">
        <v>5816</v>
      </c>
      <c r="K2578" s="211" t="s">
        <v>9034</v>
      </c>
      <c r="L2578" s="11">
        <v>85014000</v>
      </c>
      <c r="M2578" s="11" t="s">
        <v>5817</v>
      </c>
      <c r="N2578" s="39"/>
    </row>
    <row r="2579" spans="2:14" s="10" customFormat="1" ht="25.5">
      <c r="B2579" s="207"/>
      <c r="C2579" s="207"/>
      <c r="D2579" s="207"/>
      <c r="E2579" s="207"/>
      <c r="F2579" s="212"/>
      <c r="G2579" s="207"/>
      <c r="H2579" s="207"/>
      <c r="I2579" s="213" t="s">
        <v>5818</v>
      </c>
      <c r="J2579" s="248" t="s">
        <v>10261</v>
      </c>
      <c r="K2579" s="211" t="s">
        <v>9034</v>
      </c>
      <c r="L2579" s="11">
        <v>85015100</v>
      </c>
      <c r="M2579" s="11" t="s">
        <v>5817</v>
      </c>
      <c r="N2579" s="39"/>
    </row>
    <row r="2580" spans="2:14" s="10" customFormat="1" ht="25.5">
      <c r="B2580" s="207"/>
      <c r="C2580" s="207"/>
      <c r="D2580" s="207"/>
      <c r="E2580" s="207"/>
      <c r="F2580" s="212"/>
      <c r="G2580" s="207"/>
      <c r="H2580" s="207"/>
      <c r="I2580" s="213" t="s">
        <v>5819</v>
      </c>
      <c r="J2580" s="248" t="s">
        <v>10262</v>
      </c>
      <c r="K2580" s="211" t="s">
        <v>9034</v>
      </c>
      <c r="L2580" s="5">
        <v>85015200</v>
      </c>
      <c r="M2580" s="11" t="s">
        <v>5817</v>
      </c>
      <c r="N2580" s="39"/>
    </row>
    <row r="2581" spans="2:14" s="10" customFormat="1" ht="25.5">
      <c r="B2581" s="207"/>
      <c r="C2581" s="207"/>
      <c r="D2581" s="207"/>
      <c r="E2581" s="207"/>
      <c r="F2581" s="212"/>
      <c r="G2581" s="207"/>
      <c r="H2581" s="207"/>
      <c r="I2581" s="213" t="s">
        <v>5820</v>
      </c>
      <c r="J2581" s="248" t="s">
        <v>2498</v>
      </c>
      <c r="K2581" s="211" t="s">
        <v>9034</v>
      </c>
      <c r="L2581" s="11">
        <v>85015300</v>
      </c>
      <c r="M2581" s="11" t="s">
        <v>5817</v>
      </c>
      <c r="N2581" s="39"/>
    </row>
    <row r="2582" spans="2:14" s="10" customFormat="1" ht="51">
      <c r="B2582" s="207"/>
      <c r="C2582" s="207"/>
      <c r="D2582" s="207"/>
      <c r="E2582" s="207"/>
      <c r="F2582" s="212"/>
      <c r="G2582" s="207"/>
      <c r="H2582" s="207" t="s">
        <v>5821</v>
      </c>
      <c r="I2582" s="213" t="s">
        <v>5822</v>
      </c>
      <c r="J2582" s="248" t="s">
        <v>5823</v>
      </c>
      <c r="K2582" s="211" t="s">
        <v>9034</v>
      </c>
      <c r="L2582" s="5" t="s">
        <v>5824</v>
      </c>
      <c r="M2582" s="11">
        <v>3110013</v>
      </c>
      <c r="N2582" s="39"/>
    </row>
    <row r="2583" spans="2:14" s="10" customFormat="1" ht="25.5">
      <c r="B2583" s="207"/>
      <c r="C2583" s="207"/>
      <c r="D2583" s="207"/>
      <c r="E2583" s="207"/>
      <c r="F2583" s="212"/>
      <c r="G2583" s="207" t="s">
        <v>5825</v>
      </c>
      <c r="H2583" s="207"/>
      <c r="I2583" s="213"/>
      <c r="J2583" s="269" t="s">
        <v>5826</v>
      </c>
      <c r="K2583" s="211"/>
      <c r="L2583" s="11"/>
      <c r="M2583" s="11"/>
      <c r="N2583" s="39"/>
    </row>
    <row r="2584" spans="2:14" s="10" customFormat="1" ht="25.5">
      <c r="B2584" s="207"/>
      <c r="C2584" s="207"/>
      <c r="D2584" s="207"/>
      <c r="E2584" s="207"/>
      <c r="F2584" s="212"/>
      <c r="G2584" s="207"/>
      <c r="H2584" s="207" t="s">
        <v>5827</v>
      </c>
      <c r="I2584" s="213"/>
      <c r="J2584" s="269" t="s">
        <v>5828</v>
      </c>
      <c r="K2584" s="211"/>
      <c r="L2584" s="11"/>
      <c r="M2584" s="11"/>
      <c r="N2584" s="40"/>
    </row>
    <row r="2585" spans="2:14" s="10" customFormat="1" ht="38.25">
      <c r="B2585" s="207"/>
      <c r="C2585" s="207"/>
      <c r="D2585" s="207"/>
      <c r="E2585" s="207"/>
      <c r="F2585" s="212"/>
      <c r="G2585" s="207"/>
      <c r="H2585" s="207"/>
      <c r="I2585" s="213" t="s">
        <v>5829</v>
      </c>
      <c r="J2585" s="248" t="s">
        <v>10263</v>
      </c>
      <c r="K2585" s="211" t="s">
        <v>6434</v>
      </c>
      <c r="L2585" s="11">
        <v>85021100</v>
      </c>
      <c r="M2585" s="11"/>
      <c r="N2585" s="39"/>
    </row>
    <row r="2586" spans="2:14" s="10" customFormat="1" ht="38.25">
      <c r="B2586" s="207"/>
      <c r="C2586" s="207"/>
      <c r="D2586" s="207"/>
      <c r="E2586" s="207"/>
      <c r="F2586" s="212"/>
      <c r="G2586" s="207"/>
      <c r="H2586" s="207"/>
      <c r="I2586" s="213" t="s">
        <v>5830</v>
      </c>
      <c r="J2586" s="248" t="s">
        <v>2499</v>
      </c>
      <c r="K2586" s="211" t="s">
        <v>6434</v>
      </c>
      <c r="L2586" s="11">
        <v>85021200</v>
      </c>
      <c r="M2586" s="11"/>
      <c r="N2586" s="39"/>
    </row>
    <row r="2587" spans="2:14" s="10" customFormat="1" ht="38.25">
      <c r="B2587" s="207"/>
      <c r="C2587" s="207"/>
      <c r="D2587" s="207"/>
      <c r="E2587" s="207"/>
      <c r="F2587" s="212"/>
      <c r="G2587" s="207"/>
      <c r="H2587" s="207"/>
      <c r="I2587" s="213" t="s">
        <v>5831</v>
      </c>
      <c r="J2587" s="248" t="s">
        <v>2500</v>
      </c>
      <c r="K2587" s="211" t="s">
        <v>6434</v>
      </c>
      <c r="L2587" s="11">
        <v>85021300</v>
      </c>
      <c r="M2587" s="11"/>
      <c r="N2587" s="39"/>
    </row>
    <row r="2588" spans="2:14" s="10" customFormat="1" ht="51">
      <c r="B2588" s="207"/>
      <c r="C2588" s="207"/>
      <c r="D2588" s="207"/>
      <c r="E2588" s="207"/>
      <c r="F2588" s="212"/>
      <c r="G2588" s="207"/>
      <c r="H2588" s="207" t="s">
        <v>5832</v>
      </c>
      <c r="I2588" s="213"/>
      <c r="J2588" s="269" t="s">
        <v>5833</v>
      </c>
      <c r="K2588" s="211"/>
      <c r="L2588" s="11"/>
      <c r="M2588" s="11"/>
      <c r="N2588" s="40"/>
    </row>
    <row r="2589" spans="2:14" s="10" customFormat="1" ht="38.25">
      <c r="B2589" s="207"/>
      <c r="C2589" s="207"/>
      <c r="D2589" s="207"/>
      <c r="E2589" s="207"/>
      <c r="F2589" s="212"/>
      <c r="G2589" s="207"/>
      <c r="H2589" s="207"/>
      <c r="I2589" s="213" t="s">
        <v>5834</v>
      </c>
      <c r="J2589" s="248" t="s">
        <v>10264</v>
      </c>
      <c r="K2589" s="211" t="s">
        <v>6434</v>
      </c>
      <c r="L2589" s="11">
        <v>85022010</v>
      </c>
      <c r="M2589" s="11"/>
      <c r="N2589" s="39"/>
    </row>
    <row r="2590" spans="2:14" s="10" customFormat="1" ht="38.25">
      <c r="B2590" s="207"/>
      <c r="C2590" s="207"/>
      <c r="D2590" s="207"/>
      <c r="E2590" s="207"/>
      <c r="F2590" s="212"/>
      <c r="G2590" s="207"/>
      <c r="H2590" s="207"/>
      <c r="I2590" s="213" t="s">
        <v>5835</v>
      </c>
      <c r="J2590" s="248" t="s">
        <v>5836</v>
      </c>
      <c r="K2590" s="211" t="s">
        <v>6434</v>
      </c>
      <c r="L2590" s="11">
        <v>85022020</v>
      </c>
      <c r="M2590" s="11"/>
      <c r="N2590" s="39"/>
    </row>
    <row r="2591" spans="2:14" s="10" customFormat="1" ht="38.25">
      <c r="B2591" s="207"/>
      <c r="C2591" s="207"/>
      <c r="D2591" s="207"/>
      <c r="E2591" s="207"/>
      <c r="F2591" s="212"/>
      <c r="G2591" s="207"/>
      <c r="H2591" s="207"/>
      <c r="I2591" s="213" t="s">
        <v>5837</v>
      </c>
      <c r="J2591" s="248" t="s">
        <v>5838</v>
      </c>
      <c r="K2591" s="211" t="s">
        <v>6434</v>
      </c>
      <c r="L2591" s="11">
        <v>85022030</v>
      </c>
      <c r="M2591" s="11"/>
      <c r="N2591" s="39"/>
    </row>
    <row r="2592" spans="2:14" s="10" customFormat="1" ht="38.25">
      <c r="B2592" s="207"/>
      <c r="C2592" s="207"/>
      <c r="D2592" s="207"/>
      <c r="E2592" s="207"/>
      <c r="F2592" s="212"/>
      <c r="G2592" s="207"/>
      <c r="H2592" s="207"/>
      <c r="I2592" s="213" t="s">
        <v>5839</v>
      </c>
      <c r="J2592" s="248" t="s">
        <v>2501</v>
      </c>
      <c r="K2592" s="211" t="s">
        <v>6434</v>
      </c>
      <c r="L2592" s="5" t="s">
        <v>5840</v>
      </c>
      <c r="M2592" s="11"/>
      <c r="N2592" s="39"/>
    </row>
    <row r="2593" spans="2:14" s="10" customFormat="1" ht="25.5">
      <c r="B2593" s="207"/>
      <c r="C2593" s="207"/>
      <c r="D2593" s="207"/>
      <c r="E2593" s="207"/>
      <c r="F2593" s="212"/>
      <c r="G2593" s="207"/>
      <c r="H2593" s="207"/>
      <c r="I2593" s="213" t="s">
        <v>5841</v>
      </c>
      <c r="J2593" s="248" t="s">
        <v>5842</v>
      </c>
      <c r="K2593" s="211" t="s">
        <v>6434</v>
      </c>
      <c r="L2593" s="5" t="s">
        <v>5843</v>
      </c>
      <c r="M2593" s="11"/>
      <c r="N2593" s="39"/>
    </row>
    <row r="2594" spans="2:14" s="10" customFormat="1">
      <c r="B2594" s="207"/>
      <c r="C2594" s="207"/>
      <c r="D2594" s="207"/>
      <c r="E2594" s="207"/>
      <c r="F2594" s="212"/>
      <c r="G2594" s="207"/>
      <c r="H2594" s="207"/>
      <c r="I2594" s="213" t="s">
        <v>5844</v>
      </c>
      <c r="J2594" s="269" t="s">
        <v>5845</v>
      </c>
      <c r="K2594" s="211" t="s">
        <v>6434</v>
      </c>
      <c r="L2594" s="11">
        <v>85024000</v>
      </c>
      <c r="M2594" s="11"/>
      <c r="N2594" s="39"/>
    </row>
    <row r="2595" spans="2:14" s="10" customFormat="1" ht="38.25">
      <c r="B2595" s="207"/>
      <c r="C2595" s="207"/>
      <c r="D2595" s="207"/>
      <c r="E2595" s="207"/>
      <c r="F2595" s="212"/>
      <c r="G2595" s="207" t="s">
        <v>5846</v>
      </c>
      <c r="H2595" s="207"/>
      <c r="I2595" s="213"/>
      <c r="J2595" s="269" t="s">
        <v>5847</v>
      </c>
      <c r="K2595" s="211"/>
      <c r="L2595" s="11"/>
      <c r="M2595" s="11"/>
      <c r="N2595" s="39" t="s">
        <v>5848</v>
      </c>
    </row>
    <row r="2596" spans="2:14" s="10" customFormat="1" ht="25.5">
      <c r="B2596" s="207"/>
      <c r="C2596" s="207"/>
      <c r="D2596" s="207"/>
      <c r="E2596" s="207"/>
      <c r="F2596" s="212"/>
      <c r="G2596" s="207"/>
      <c r="H2596" s="207" t="s">
        <v>5849</v>
      </c>
      <c r="I2596" s="213" t="s">
        <v>5850</v>
      </c>
      <c r="J2596" s="269" t="s">
        <v>5851</v>
      </c>
      <c r="K2596" s="211" t="s">
        <v>9034</v>
      </c>
      <c r="L2596" s="11">
        <v>85041000</v>
      </c>
      <c r="M2596" s="11">
        <v>3110040</v>
      </c>
      <c r="N2596" s="39"/>
    </row>
    <row r="2597" spans="2:14" s="10" customFormat="1" ht="25.5">
      <c r="B2597" s="207"/>
      <c r="C2597" s="207"/>
      <c r="D2597" s="207"/>
      <c r="E2597" s="207"/>
      <c r="F2597" s="212"/>
      <c r="G2597" s="207"/>
      <c r="H2597" s="207" t="s">
        <v>5852</v>
      </c>
      <c r="I2597" s="213"/>
      <c r="J2597" s="269" t="s">
        <v>5853</v>
      </c>
      <c r="K2597" s="211"/>
      <c r="L2597" s="11"/>
      <c r="M2597" s="11"/>
      <c r="N2597" s="42" t="s">
        <v>5854</v>
      </c>
    </row>
    <row r="2598" spans="2:14" s="10" customFormat="1" ht="38.25">
      <c r="B2598" s="207"/>
      <c r="C2598" s="207"/>
      <c r="D2598" s="207"/>
      <c r="E2598" s="207"/>
      <c r="F2598" s="212"/>
      <c r="G2598" s="207"/>
      <c r="H2598" s="207"/>
      <c r="I2598" s="213" t="s">
        <v>5855</v>
      </c>
      <c r="J2598" s="269" t="s">
        <v>5856</v>
      </c>
      <c r="K2598" s="211" t="s">
        <v>9034</v>
      </c>
      <c r="L2598" s="11">
        <v>85044011</v>
      </c>
      <c r="M2598" s="11"/>
      <c r="N2598" s="39"/>
    </row>
    <row r="2599" spans="2:14" s="10" customFormat="1" ht="38.25">
      <c r="B2599" s="207"/>
      <c r="C2599" s="207"/>
      <c r="D2599" s="207"/>
      <c r="E2599" s="207"/>
      <c r="F2599" s="212"/>
      <c r="G2599" s="207"/>
      <c r="H2599" s="207"/>
      <c r="I2599" s="213" t="s">
        <v>5857</v>
      </c>
      <c r="J2599" s="269" t="s">
        <v>5858</v>
      </c>
      <c r="K2599" s="211" t="s">
        <v>9034</v>
      </c>
      <c r="L2599" s="11">
        <v>85044019</v>
      </c>
      <c r="M2599" s="11"/>
      <c r="N2599" s="39"/>
    </row>
    <row r="2600" spans="2:14" s="10" customFormat="1" ht="25.5">
      <c r="B2600" s="207"/>
      <c r="C2600" s="207"/>
      <c r="D2600" s="207"/>
      <c r="E2600" s="207"/>
      <c r="F2600" s="212"/>
      <c r="G2600" s="207"/>
      <c r="H2600" s="207"/>
      <c r="I2600" s="213" t="s">
        <v>5859</v>
      </c>
      <c r="J2600" s="269" t="s">
        <v>5860</v>
      </c>
      <c r="K2600" s="211" t="s">
        <v>9034</v>
      </c>
      <c r="L2600" s="11">
        <v>85044020</v>
      </c>
      <c r="M2600" s="11"/>
      <c r="N2600" s="39"/>
    </row>
    <row r="2601" spans="2:14" s="10" customFormat="1">
      <c r="B2601" s="207"/>
      <c r="C2601" s="207"/>
      <c r="D2601" s="207"/>
      <c r="E2601" s="207"/>
      <c r="F2601" s="212"/>
      <c r="G2601" s="207"/>
      <c r="H2601" s="207"/>
      <c r="I2601" s="213" t="s">
        <v>5861</v>
      </c>
      <c r="J2601" s="269" t="s">
        <v>5862</v>
      </c>
      <c r="K2601" s="211" t="s">
        <v>9034</v>
      </c>
      <c r="L2601" s="11">
        <v>85044030</v>
      </c>
      <c r="M2601" s="11"/>
      <c r="N2601" s="39"/>
    </row>
    <row r="2602" spans="2:14" s="10" customFormat="1">
      <c r="B2602" s="207"/>
      <c r="C2602" s="207"/>
      <c r="D2602" s="207"/>
      <c r="E2602" s="207"/>
      <c r="F2602" s="212"/>
      <c r="G2602" s="207"/>
      <c r="H2602" s="207"/>
      <c r="I2602" s="213" t="s">
        <v>5863</v>
      </c>
      <c r="J2602" s="269" t="s">
        <v>5864</v>
      </c>
      <c r="K2602" s="211" t="s">
        <v>9034</v>
      </c>
      <c r="L2602" s="11">
        <v>85044040</v>
      </c>
      <c r="M2602" s="11"/>
      <c r="N2602" s="39"/>
    </row>
    <row r="2603" spans="2:14" s="10" customFormat="1" ht="25.5">
      <c r="B2603" s="207"/>
      <c r="C2603" s="207"/>
      <c r="D2603" s="207"/>
      <c r="E2603" s="207"/>
      <c r="F2603" s="212"/>
      <c r="G2603" s="207"/>
      <c r="H2603" s="207"/>
      <c r="I2603" s="213" t="s">
        <v>5865</v>
      </c>
      <c r="J2603" s="269" t="s">
        <v>5866</v>
      </c>
      <c r="K2603" s="211" t="s">
        <v>9034</v>
      </c>
      <c r="L2603" s="11">
        <v>85044090</v>
      </c>
      <c r="M2603" s="11"/>
      <c r="N2603" s="39"/>
    </row>
    <row r="2604" spans="2:14" s="10" customFormat="1">
      <c r="B2604" s="207"/>
      <c r="C2604" s="207"/>
      <c r="D2604" s="207"/>
      <c r="E2604" s="207"/>
      <c r="F2604" s="212"/>
      <c r="G2604" s="207"/>
      <c r="H2604" s="207" t="s">
        <v>5867</v>
      </c>
      <c r="I2604" s="213"/>
      <c r="J2604" s="269" t="s">
        <v>5868</v>
      </c>
      <c r="K2604" s="211"/>
      <c r="L2604" s="11"/>
      <c r="M2604" s="11"/>
      <c r="N2604" s="40"/>
    </row>
    <row r="2605" spans="2:14" s="10" customFormat="1" ht="38.25">
      <c r="B2605" s="207"/>
      <c r="C2605" s="207"/>
      <c r="D2605" s="207"/>
      <c r="E2605" s="207"/>
      <c r="F2605" s="212"/>
      <c r="G2605" s="207"/>
      <c r="H2605" s="207"/>
      <c r="I2605" s="213" t="s">
        <v>5869</v>
      </c>
      <c r="J2605" s="269" t="s">
        <v>5870</v>
      </c>
      <c r="K2605" s="211" t="s">
        <v>9034</v>
      </c>
      <c r="L2605" s="11">
        <v>85045010</v>
      </c>
      <c r="M2605" s="11" t="s">
        <v>5871</v>
      </c>
      <c r="N2605" s="39"/>
    </row>
    <row r="2606" spans="2:14" s="10" customFormat="1">
      <c r="B2606" s="207"/>
      <c r="C2606" s="207"/>
      <c r="D2606" s="207"/>
      <c r="E2606" s="207"/>
      <c r="F2606" s="212"/>
      <c r="G2606" s="207"/>
      <c r="H2606" s="207"/>
      <c r="I2606" s="213" t="s">
        <v>5872</v>
      </c>
      <c r="J2606" s="269" t="s">
        <v>5873</v>
      </c>
      <c r="K2606" s="211" t="s">
        <v>9034</v>
      </c>
      <c r="L2606" s="11">
        <v>85045020</v>
      </c>
      <c r="M2606" s="11" t="s">
        <v>5871</v>
      </c>
      <c r="N2606" s="39"/>
    </row>
    <row r="2607" spans="2:14" s="10" customFormat="1" ht="38.25">
      <c r="B2607" s="207"/>
      <c r="C2607" s="207"/>
      <c r="D2607" s="207"/>
      <c r="E2607" s="207"/>
      <c r="F2607" s="212"/>
      <c r="G2607" s="207"/>
      <c r="H2607" s="207"/>
      <c r="I2607" s="213" t="s">
        <v>5874</v>
      </c>
      <c r="J2607" s="269" t="s">
        <v>5875</v>
      </c>
      <c r="K2607" s="211" t="s">
        <v>9034</v>
      </c>
      <c r="L2607" s="5" t="s">
        <v>5876</v>
      </c>
      <c r="M2607" s="11" t="s">
        <v>5871</v>
      </c>
      <c r="N2607" s="39"/>
    </row>
    <row r="2608" spans="2:14" s="10" customFormat="1" ht="63.75">
      <c r="B2608" s="207"/>
      <c r="C2608" s="207"/>
      <c r="D2608" s="207"/>
      <c r="E2608" s="207"/>
      <c r="F2608" s="212"/>
      <c r="G2608" s="207" t="s">
        <v>5877</v>
      </c>
      <c r="H2608" s="207"/>
      <c r="I2608" s="213"/>
      <c r="J2608" s="269" t="s">
        <v>5878</v>
      </c>
      <c r="K2608" s="211"/>
      <c r="L2608" s="11"/>
      <c r="M2608" s="11"/>
      <c r="N2608" s="39"/>
    </row>
    <row r="2609" spans="2:14" s="10" customFormat="1" ht="38.25">
      <c r="B2609" s="207"/>
      <c r="C2609" s="207"/>
      <c r="D2609" s="207"/>
      <c r="E2609" s="207"/>
      <c r="F2609" s="212"/>
      <c r="G2609" s="207"/>
      <c r="H2609" s="207" t="s">
        <v>5879</v>
      </c>
      <c r="I2609" s="213" t="s">
        <v>5880</v>
      </c>
      <c r="J2609" s="269" t="s">
        <v>5881</v>
      </c>
      <c r="K2609" s="211" t="s">
        <v>8747</v>
      </c>
      <c r="L2609" s="11">
        <v>85030000</v>
      </c>
      <c r="M2609" s="11" t="s">
        <v>5882</v>
      </c>
      <c r="N2609" s="39"/>
    </row>
    <row r="2610" spans="2:14" s="10" customFormat="1" ht="63.75">
      <c r="B2610" s="207"/>
      <c r="C2610" s="207"/>
      <c r="D2610" s="207"/>
      <c r="E2610" s="207"/>
      <c r="F2610" s="212"/>
      <c r="G2610" s="207"/>
      <c r="H2610" s="207" t="s">
        <v>5883</v>
      </c>
      <c r="I2610" s="213" t="s">
        <v>5884</v>
      </c>
      <c r="J2610" s="269" t="s">
        <v>5885</v>
      </c>
      <c r="K2610" s="211" t="s">
        <v>8747</v>
      </c>
      <c r="L2610" s="5" t="s">
        <v>5886</v>
      </c>
      <c r="M2610" s="11"/>
      <c r="N2610" s="39"/>
    </row>
    <row r="2611" spans="2:14" s="10" customFormat="1">
      <c r="B2611" s="207"/>
      <c r="C2611" s="207"/>
      <c r="D2611" s="207"/>
      <c r="E2611" s="207"/>
      <c r="F2611" s="212"/>
      <c r="G2611" s="207" t="s">
        <v>5887</v>
      </c>
      <c r="H2611" s="207" t="s">
        <v>5888</v>
      </c>
      <c r="I2611" s="213" t="s">
        <v>6887</v>
      </c>
      <c r="J2611" s="269" t="s">
        <v>5889</v>
      </c>
      <c r="K2611" s="211" t="s">
        <v>11279</v>
      </c>
      <c r="L2611" s="11"/>
      <c r="M2611" s="11"/>
      <c r="N2611" s="39"/>
    </row>
    <row r="2612" spans="2:14" s="10" customFormat="1" ht="25.5">
      <c r="B2612" s="207"/>
      <c r="C2612" s="207"/>
      <c r="D2612" s="207"/>
      <c r="E2612" s="207"/>
      <c r="F2612" s="212" t="s">
        <v>5890</v>
      </c>
      <c r="G2612" s="207"/>
      <c r="H2612" s="207"/>
      <c r="I2612" s="213"/>
      <c r="J2612" s="248" t="s">
        <v>5891</v>
      </c>
      <c r="K2612" s="211"/>
      <c r="L2612" s="11"/>
      <c r="M2612" s="11"/>
      <c r="N2612" s="39"/>
    </row>
    <row r="2613" spans="2:14" s="10" customFormat="1">
      <c r="B2613" s="207"/>
      <c r="C2613" s="207"/>
      <c r="D2613" s="207"/>
      <c r="E2613" s="207"/>
      <c r="F2613" s="212"/>
      <c r="G2613" s="207" t="s">
        <v>5892</v>
      </c>
      <c r="H2613" s="207"/>
      <c r="I2613" s="213"/>
      <c r="J2613" s="269" t="s">
        <v>5893</v>
      </c>
      <c r="K2613" s="211"/>
      <c r="L2613" s="11"/>
      <c r="M2613" s="11"/>
      <c r="N2613" s="39"/>
    </row>
    <row r="2614" spans="2:14" s="10" customFormat="1">
      <c r="B2614" s="207"/>
      <c r="C2614" s="207"/>
      <c r="D2614" s="207"/>
      <c r="E2614" s="207"/>
      <c r="F2614" s="212"/>
      <c r="G2614" s="207"/>
      <c r="H2614" s="207" t="s">
        <v>5894</v>
      </c>
      <c r="I2614" s="213"/>
      <c r="J2614" s="270" t="s">
        <v>5895</v>
      </c>
      <c r="K2614" s="211"/>
      <c r="L2614" s="11"/>
      <c r="M2614" s="11"/>
      <c r="N2614" s="40"/>
    </row>
    <row r="2615" spans="2:14" s="10" customFormat="1" ht="25.5">
      <c r="B2615" s="207"/>
      <c r="C2615" s="207"/>
      <c r="D2615" s="207"/>
      <c r="E2615" s="207"/>
      <c r="F2615" s="212"/>
      <c r="G2615" s="207"/>
      <c r="H2615" s="207"/>
      <c r="I2615" s="213" t="s">
        <v>5896</v>
      </c>
      <c r="J2615" s="270" t="s">
        <v>5897</v>
      </c>
      <c r="K2615" s="211" t="s">
        <v>9034</v>
      </c>
      <c r="L2615" s="11">
        <v>85042100</v>
      </c>
      <c r="M2615" s="11" t="s">
        <v>5898</v>
      </c>
      <c r="N2615" s="39"/>
    </row>
    <row r="2616" spans="2:14" s="10" customFormat="1" ht="38.25">
      <c r="B2616" s="207"/>
      <c r="C2616" s="207"/>
      <c r="D2616" s="207"/>
      <c r="E2616" s="207"/>
      <c r="F2616" s="212"/>
      <c r="G2616" s="207"/>
      <c r="H2616" s="207"/>
      <c r="I2616" s="213" t="s">
        <v>5899</v>
      </c>
      <c r="J2616" s="270" t="s">
        <v>5900</v>
      </c>
      <c r="K2616" s="211" t="s">
        <v>9034</v>
      </c>
      <c r="L2616" s="11">
        <v>85042200</v>
      </c>
      <c r="M2616" s="11" t="s">
        <v>5901</v>
      </c>
      <c r="N2616" s="39"/>
    </row>
    <row r="2617" spans="2:14" s="10" customFormat="1" ht="25.5">
      <c r="B2617" s="207"/>
      <c r="C2617" s="207"/>
      <c r="D2617" s="207"/>
      <c r="E2617" s="207"/>
      <c r="F2617" s="212"/>
      <c r="G2617" s="207"/>
      <c r="H2617" s="207"/>
      <c r="I2617" s="213" t="s">
        <v>5902</v>
      </c>
      <c r="J2617" s="270" t="s">
        <v>5903</v>
      </c>
      <c r="K2617" s="211" t="s">
        <v>9034</v>
      </c>
      <c r="L2617" s="11">
        <v>85042300</v>
      </c>
      <c r="M2617" s="11" t="s">
        <v>5901</v>
      </c>
      <c r="N2617" s="39"/>
    </row>
    <row r="2618" spans="2:14" s="10" customFormat="1" ht="25.5">
      <c r="B2618" s="207"/>
      <c r="C2618" s="207"/>
      <c r="D2618" s="207"/>
      <c r="E2618" s="207"/>
      <c r="F2618" s="212"/>
      <c r="G2618" s="207"/>
      <c r="H2618" s="207" t="s">
        <v>5904</v>
      </c>
      <c r="I2618" s="213"/>
      <c r="J2618" s="270" t="s">
        <v>5905</v>
      </c>
      <c r="K2618" s="211"/>
      <c r="L2618" s="11"/>
      <c r="M2618" s="11"/>
      <c r="N2618" s="40"/>
    </row>
    <row r="2619" spans="2:14" s="10" customFormat="1" ht="25.5">
      <c r="B2619" s="207"/>
      <c r="C2619" s="207"/>
      <c r="D2619" s="207"/>
      <c r="E2619" s="207"/>
      <c r="F2619" s="212"/>
      <c r="G2619" s="207"/>
      <c r="H2619" s="207"/>
      <c r="I2619" s="213" t="s">
        <v>5906</v>
      </c>
      <c r="J2619" s="270" t="s">
        <v>5907</v>
      </c>
      <c r="K2619" s="211" t="s">
        <v>9034</v>
      </c>
      <c r="L2619" s="11">
        <v>85043110</v>
      </c>
      <c r="M2619" s="11" t="s">
        <v>5898</v>
      </c>
      <c r="N2619" s="39"/>
    </row>
    <row r="2620" spans="2:14" s="10" customFormat="1" ht="25.5">
      <c r="B2620" s="207"/>
      <c r="C2620" s="207"/>
      <c r="D2620" s="207"/>
      <c r="E2620" s="207"/>
      <c r="F2620" s="212"/>
      <c r="G2620" s="207"/>
      <c r="H2620" s="207"/>
      <c r="I2620" s="213" t="s">
        <v>5908</v>
      </c>
      <c r="J2620" s="270" t="s">
        <v>5909</v>
      </c>
      <c r="K2620" s="211" t="s">
        <v>9034</v>
      </c>
      <c r="L2620" s="11">
        <v>85043120</v>
      </c>
      <c r="M2620" s="11" t="s">
        <v>5898</v>
      </c>
      <c r="N2620" s="39"/>
    </row>
    <row r="2621" spans="2:14" s="10" customFormat="1">
      <c r="B2621" s="207"/>
      <c r="C2621" s="207"/>
      <c r="D2621" s="207"/>
      <c r="E2621" s="207"/>
      <c r="F2621" s="212"/>
      <c r="G2621" s="207"/>
      <c r="H2621" s="207"/>
      <c r="I2621" s="213" t="s">
        <v>5910</v>
      </c>
      <c r="J2621" s="270" t="s">
        <v>5911</v>
      </c>
      <c r="K2621" s="211" t="s">
        <v>9034</v>
      </c>
      <c r="L2621" s="11">
        <v>85043130</v>
      </c>
      <c r="M2621" s="11" t="s">
        <v>5898</v>
      </c>
      <c r="N2621" s="39"/>
    </row>
    <row r="2622" spans="2:14" s="10" customFormat="1" ht="25.5">
      <c r="B2622" s="207"/>
      <c r="C2622" s="207"/>
      <c r="D2622" s="207"/>
      <c r="E2622" s="207"/>
      <c r="F2622" s="212"/>
      <c r="G2622" s="207"/>
      <c r="H2622" s="207"/>
      <c r="I2622" s="213" t="s">
        <v>5912</v>
      </c>
      <c r="J2622" s="270" t="s">
        <v>5913</v>
      </c>
      <c r="K2622" s="211" t="s">
        <v>9034</v>
      </c>
      <c r="L2622" s="11">
        <v>85043140</v>
      </c>
      <c r="M2622" s="11" t="s">
        <v>5898</v>
      </c>
      <c r="N2622" s="39"/>
    </row>
    <row r="2623" spans="2:14" s="10" customFormat="1" ht="38.25">
      <c r="B2623" s="207"/>
      <c r="C2623" s="207"/>
      <c r="D2623" s="207"/>
      <c r="E2623" s="207"/>
      <c r="F2623" s="212"/>
      <c r="G2623" s="207"/>
      <c r="H2623" s="207"/>
      <c r="I2623" s="213" t="s">
        <v>5914</v>
      </c>
      <c r="J2623" s="270" t="s">
        <v>5915</v>
      </c>
      <c r="K2623" s="211" t="s">
        <v>9034</v>
      </c>
      <c r="L2623" s="11">
        <v>85043150</v>
      </c>
      <c r="M2623" s="11" t="s">
        <v>5898</v>
      </c>
      <c r="N2623" s="39"/>
    </row>
    <row r="2624" spans="2:14" s="10" customFormat="1" ht="25.5">
      <c r="B2624" s="207"/>
      <c r="C2624" s="207"/>
      <c r="D2624" s="207"/>
      <c r="E2624" s="207"/>
      <c r="F2624" s="212"/>
      <c r="G2624" s="207"/>
      <c r="H2624" s="207"/>
      <c r="I2624" s="213" t="s">
        <v>5916</v>
      </c>
      <c r="J2624" s="270" t="s">
        <v>5917</v>
      </c>
      <c r="K2624" s="211" t="s">
        <v>9034</v>
      </c>
      <c r="L2624" s="11">
        <v>85043190</v>
      </c>
      <c r="M2624" s="11" t="s">
        <v>5898</v>
      </c>
      <c r="N2624" s="39"/>
    </row>
    <row r="2625" spans="2:14" s="10" customFormat="1" ht="25.5">
      <c r="B2625" s="207"/>
      <c r="C2625" s="207"/>
      <c r="D2625" s="207"/>
      <c r="E2625" s="207"/>
      <c r="F2625" s="212"/>
      <c r="G2625" s="207"/>
      <c r="H2625" s="207"/>
      <c r="I2625" s="213" t="s">
        <v>5918</v>
      </c>
      <c r="J2625" s="270" t="s">
        <v>5919</v>
      </c>
      <c r="K2625" s="211" t="s">
        <v>9034</v>
      </c>
      <c r="L2625" s="5" t="s">
        <v>5920</v>
      </c>
      <c r="M2625" s="11" t="s">
        <v>5898</v>
      </c>
      <c r="N2625" s="39"/>
    </row>
    <row r="2626" spans="2:14" s="10" customFormat="1" ht="51">
      <c r="B2626" s="207"/>
      <c r="C2626" s="207"/>
      <c r="D2626" s="207"/>
      <c r="E2626" s="207"/>
      <c r="F2626" s="212"/>
      <c r="G2626" s="207"/>
      <c r="H2626" s="207"/>
      <c r="I2626" s="213" t="s">
        <v>5921</v>
      </c>
      <c r="J2626" s="270" t="s">
        <v>5922</v>
      </c>
      <c r="K2626" s="211" t="s">
        <v>9034</v>
      </c>
      <c r="L2626" s="11">
        <v>85043220</v>
      </c>
      <c r="M2626" s="11" t="s">
        <v>5898</v>
      </c>
      <c r="N2626" s="39"/>
    </row>
    <row r="2627" spans="2:14" s="10" customFormat="1" ht="63.75">
      <c r="B2627" s="207"/>
      <c r="C2627" s="207"/>
      <c r="D2627" s="207"/>
      <c r="E2627" s="207"/>
      <c r="F2627" s="212"/>
      <c r="G2627" s="207"/>
      <c r="H2627" s="207"/>
      <c r="I2627" s="213" t="s">
        <v>5923</v>
      </c>
      <c r="J2627" s="270" t="s">
        <v>5924</v>
      </c>
      <c r="K2627" s="211" t="s">
        <v>9034</v>
      </c>
      <c r="L2627" s="5" t="s">
        <v>5925</v>
      </c>
      <c r="M2627" s="11" t="s">
        <v>5898</v>
      </c>
      <c r="N2627" s="39"/>
    </row>
    <row r="2628" spans="2:14" s="10" customFormat="1" ht="25.5">
      <c r="B2628" s="207"/>
      <c r="C2628" s="207"/>
      <c r="D2628" s="207"/>
      <c r="E2628" s="207"/>
      <c r="F2628" s="212"/>
      <c r="G2628" s="207"/>
      <c r="H2628" s="207" t="s">
        <v>5926</v>
      </c>
      <c r="I2628" s="213"/>
      <c r="J2628" s="270" t="s">
        <v>5927</v>
      </c>
      <c r="K2628" s="211"/>
      <c r="L2628" s="11"/>
      <c r="M2628" s="11"/>
      <c r="N2628" s="40"/>
    </row>
    <row r="2629" spans="2:14" s="10" customFormat="1" ht="25.5">
      <c r="B2629" s="207"/>
      <c r="C2629" s="207"/>
      <c r="D2629" s="207"/>
      <c r="E2629" s="207"/>
      <c r="F2629" s="212"/>
      <c r="G2629" s="207"/>
      <c r="H2629" s="207"/>
      <c r="I2629" s="213" t="s">
        <v>5928</v>
      </c>
      <c r="J2629" s="270" t="s">
        <v>5929</v>
      </c>
      <c r="K2629" s="211" t="s">
        <v>9034</v>
      </c>
      <c r="L2629" s="11">
        <v>85043300</v>
      </c>
      <c r="M2629" s="11" t="s">
        <v>5898</v>
      </c>
      <c r="N2629" s="39"/>
    </row>
    <row r="2630" spans="2:14" s="10" customFormat="1" ht="25.5">
      <c r="B2630" s="207"/>
      <c r="C2630" s="207"/>
      <c r="D2630" s="207"/>
      <c r="E2630" s="207"/>
      <c r="F2630" s="212"/>
      <c r="G2630" s="207"/>
      <c r="H2630" s="207"/>
      <c r="I2630" s="213" t="s">
        <v>5930</v>
      </c>
      <c r="J2630" s="269" t="s">
        <v>5931</v>
      </c>
      <c r="K2630" s="211" t="s">
        <v>9034</v>
      </c>
      <c r="L2630" s="11">
        <v>85043400</v>
      </c>
      <c r="M2630" s="11" t="s">
        <v>5901</v>
      </c>
      <c r="N2630" s="39"/>
    </row>
    <row r="2631" spans="2:14" s="10" customFormat="1" ht="51">
      <c r="B2631" s="207"/>
      <c r="C2631" s="207"/>
      <c r="D2631" s="207"/>
      <c r="E2631" s="207"/>
      <c r="F2631" s="212"/>
      <c r="G2631" s="207"/>
      <c r="H2631" s="207" t="s">
        <v>5932</v>
      </c>
      <c r="I2631" s="213" t="s">
        <v>5933</v>
      </c>
      <c r="J2631" s="269" t="s">
        <v>5934</v>
      </c>
      <c r="K2631" s="211" t="s">
        <v>8747</v>
      </c>
      <c r="L2631" s="5" t="s">
        <v>2502</v>
      </c>
      <c r="M2631" s="11">
        <v>3110062</v>
      </c>
      <c r="N2631" s="39"/>
    </row>
    <row r="2632" spans="2:14" s="10" customFormat="1">
      <c r="B2632" s="207"/>
      <c r="C2632" s="207"/>
      <c r="D2632" s="207"/>
      <c r="E2632" s="207"/>
      <c r="F2632" s="212"/>
      <c r="G2632" s="207"/>
      <c r="H2632" s="207" t="s">
        <v>5935</v>
      </c>
      <c r="I2632" s="213" t="s">
        <v>5936</v>
      </c>
      <c r="J2632" s="269" t="s">
        <v>5937</v>
      </c>
      <c r="K2632" s="211" t="s">
        <v>11279</v>
      </c>
      <c r="L2632" s="11"/>
      <c r="M2632" s="11"/>
      <c r="N2632" s="39"/>
    </row>
    <row r="2633" spans="2:14" s="10" customFormat="1" ht="38.25">
      <c r="B2633" s="207"/>
      <c r="C2633" s="207"/>
      <c r="D2633" s="207"/>
      <c r="E2633" s="207"/>
      <c r="F2633" s="212"/>
      <c r="G2633" s="207" t="s">
        <v>5938</v>
      </c>
      <c r="H2633" s="207" t="s">
        <v>5939</v>
      </c>
      <c r="I2633" s="213"/>
      <c r="J2633" s="269" t="s">
        <v>5940</v>
      </c>
      <c r="K2633" s="211"/>
      <c r="L2633" s="11"/>
      <c r="M2633" s="11"/>
      <c r="N2633" s="40"/>
    </row>
    <row r="2634" spans="2:14" s="10" customFormat="1">
      <c r="B2634" s="207"/>
      <c r="C2634" s="207"/>
      <c r="D2634" s="207"/>
      <c r="E2634" s="207"/>
      <c r="F2634" s="212"/>
      <c r="G2634" s="207"/>
      <c r="H2634" s="207"/>
      <c r="I2634" s="213" t="s">
        <v>5941</v>
      </c>
      <c r="J2634" s="269" t="s">
        <v>5942</v>
      </c>
      <c r="K2634" s="211" t="s">
        <v>8565</v>
      </c>
      <c r="L2634" s="11">
        <v>85361000</v>
      </c>
      <c r="M2634" s="11">
        <v>3120022</v>
      </c>
      <c r="N2634" s="39"/>
    </row>
    <row r="2635" spans="2:14" s="10" customFormat="1">
      <c r="B2635" s="207"/>
      <c r="C2635" s="207"/>
      <c r="D2635" s="207"/>
      <c r="E2635" s="207"/>
      <c r="F2635" s="212"/>
      <c r="G2635" s="207"/>
      <c r="H2635" s="207"/>
      <c r="I2635" s="213" t="s">
        <v>5943</v>
      </c>
      <c r="J2635" s="269" t="s">
        <v>5944</v>
      </c>
      <c r="K2635" s="211" t="s">
        <v>8565</v>
      </c>
      <c r="L2635" s="11">
        <v>85362000</v>
      </c>
      <c r="M2635" s="11">
        <v>3120042</v>
      </c>
      <c r="N2635" s="39"/>
    </row>
    <row r="2636" spans="2:14" s="10" customFormat="1" ht="25.5">
      <c r="B2636" s="207"/>
      <c r="C2636" s="207"/>
      <c r="D2636" s="207"/>
      <c r="E2636" s="207"/>
      <c r="F2636" s="212"/>
      <c r="G2636" s="207"/>
      <c r="H2636" s="207"/>
      <c r="I2636" s="213" t="s">
        <v>5945</v>
      </c>
      <c r="J2636" s="269" t="s">
        <v>5946</v>
      </c>
      <c r="K2636" s="211" t="s">
        <v>8565</v>
      </c>
      <c r="L2636" s="11">
        <v>85363000</v>
      </c>
      <c r="M2636" s="11"/>
      <c r="N2636" s="42" t="s">
        <v>2528</v>
      </c>
    </row>
    <row r="2637" spans="2:14" s="10" customFormat="1" ht="25.5">
      <c r="B2637" s="207"/>
      <c r="C2637" s="207"/>
      <c r="D2637" s="207"/>
      <c r="E2637" s="207"/>
      <c r="F2637" s="212"/>
      <c r="G2637" s="207"/>
      <c r="H2637" s="207"/>
      <c r="I2637" s="213" t="s">
        <v>2529</v>
      </c>
      <c r="J2637" s="269" t="s">
        <v>2530</v>
      </c>
      <c r="K2637" s="211" t="s">
        <v>8565</v>
      </c>
      <c r="L2637" s="5" t="s">
        <v>2531</v>
      </c>
      <c r="M2637" s="11"/>
      <c r="N2637" s="39"/>
    </row>
    <row r="2638" spans="2:14" s="10" customFormat="1" ht="63.75">
      <c r="B2638" s="207"/>
      <c r="C2638" s="207"/>
      <c r="D2638" s="207"/>
      <c r="E2638" s="207"/>
      <c r="F2638" s="212"/>
      <c r="G2638" s="207"/>
      <c r="H2638" s="207"/>
      <c r="I2638" s="213" t="s">
        <v>2532</v>
      </c>
      <c r="J2638" s="269" t="s">
        <v>2533</v>
      </c>
      <c r="K2638" s="211" t="s">
        <v>8565</v>
      </c>
      <c r="L2638" s="5" t="s">
        <v>2534</v>
      </c>
      <c r="M2638" s="11">
        <v>3120032</v>
      </c>
      <c r="N2638" s="39"/>
    </row>
    <row r="2639" spans="2:14" s="10" customFormat="1" ht="38.25">
      <c r="B2639" s="207"/>
      <c r="C2639" s="207"/>
      <c r="D2639" s="207"/>
      <c r="E2639" s="207"/>
      <c r="F2639" s="212"/>
      <c r="G2639" s="207" t="s">
        <v>2535</v>
      </c>
      <c r="H2639" s="207" t="s">
        <v>2536</v>
      </c>
      <c r="I2639" s="213"/>
      <c r="J2639" s="269" t="s">
        <v>2537</v>
      </c>
      <c r="K2639" s="211"/>
      <c r="L2639" s="11"/>
      <c r="M2639" s="11"/>
      <c r="N2639" s="40"/>
    </row>
    <row r="2640" spans="2:14" s="10" customFormat="1">
      <c r="B2640" s="207"/>
      <c r="C2640" s="207"/>
      <c r="D2640" s="207"/>
      <c r="E2640" s="207"/>
      <c r="F2640" s="212"/>
      <c r="G2640" s="207"/>
      <c r="H2640" s="207"/>
      <c r="I2640" s="213" t="s">
        <v>2538</v>
      </c>
      <c r="J2640" s="269" t="s">
        <v>2539</v>
      </c>
      <c r="K2640" s="211" t="s">
        <v>8565</v>
      </c>
      <c r="L2640" s="11">
        <v>85351000</v>
      </c>
      <c r="M2640" s="11">
        <v>3120021</v>
      </c>
      <c r="N2640" s="39"/>
    </row>
    <row r="2641" spans="2:14" s="10" customFormat="1" ht="25.5">
      <c r="B2641" s="207"/>
      <c r="C2641" s="207"/>
      <c r="D2641" s="207"/>
      <c r="E2641" s="207"/>
      <c r="F2641" s="212"/>
      <c r="G2641" s="207"/>
      <c r="H2641" s="207"/>
      <c r="I2641" s="213" t="s">
        <v>2540</v>
      </c>
      <c r="J2641" s="269" t="s">
        <v>2541</v>
      </c>
      <c r="K2641" s="211" t="s">
        <v>8565</v>
      </c>
      <c r="L2641" s="5" t="s">
        <v>2542</v>
      </c>
      <c r="M2641" s="11">
        <v>3120041</v>
      </c>
      <c r="N2641" s="39"/>
    </row>
    <row r="2642" spans="2:14" s="10" customFormat="1" ht="38.25">
      <c r="B2642" s="207"/>
      <c r="C2642" s="207"/>
      <c r="D2642" s="207"/>
      <c r="E2642" s="207"/>
      <c r="F2642" s="212"/>
      <c r="G2642" s="207"/>
      <c r="H2642" s="207"/>
      <c r="I2642" s="213" t="s">
        <v>2543</v>
      </c>
      <c r="J2642" s="269" t="s">
        <v>2544</v>
      </c>
      <c r="K2642" s="211" t="s">
        <v>8565</v>
      </c>
      <c r="L2642" s="5" t="s">
        <v>2545</v>
      </c>
      <c r="M2642" s="11">
        <v>3120031</v>
      </c>
      <c r="N2642" s="39"/>
    </row>
    <row r="2643" spans="2:14" s="10" customFormat="1" ht="38.25">
      <c r="B2643" s="207"/>
      <c r="C2643" s="207"/>
      <c r="D2643" s="207"/>
      <c r="E2643" s="207"/>
      <c r="F2643" s="212"/>
      <c r="G2643" s="207"/>
      <c r="H2643" s="207"/>
      <c r="I2643" s="213" t="s">
        <v>2546</v>
      </c>
      <c r="J2643" s="269" t="s">
        <v>2547</v>
      </c>
      <c r="K2643" s="211" t="s">
        <v>8565</v>
      </c>
      <c r="L2643" s="11">
        <v>85354000</v>
      </c>
      <c r="M2643" s="11"/>
      <c r="N2643" s="39"/>
    </row>
    <row r="2644" spans="2:14" s="10" customFormat="1" ht="25.5">
      <c r="B2644" s="207"/>
      <c r="C2644" s="207"/>
      <c r="D2644" s="207"/>
      <c r="E2644" s="207"/>
      <c r="F2644" s="212"/>
      <c r="G2644" s="207" t="s">
        <v>2548</v>
      </c>
      <c r="H2644" s="207"/>
      <c r="I2644" s="213"/>
      <c r="J2644" s="269" t="s">
        <v>2549</v>
      </c>
      <c r="K2644" s="211"/>
      <c r="L2644" s="11"/>
      <c r="M2644" s="11"/>
      <c r="N2644" s="39"/>
    </row>
    <row r="2645" spans="2:14" s="10" customFormat="1" ht="51">
      <c r="B2645" s="207"/>
      <c r="C2645" s="207"/>
      <c r="D2645" s="207"/>
      <c r="E2645" s="207"/>
      <c r="F2645" s="212"/>
      <c r="G2645" s="207"/>
      <c r="H2645" s="207" t="s">
        <v>2550</v>
      </c>
      <c r="I2645" s="213" t="s">
        <v>2551</v>
      </c>
      <c r="J2645" s="269" t="s">
        <v>2552</v>
      </c>
      <c r="K2645" s="211" t="s">
        <v>6434</v>
      </c>
      <c r="L2645" s="5" t="s">
        <v>2553</v>
      </c>
      <c r="M2645" s="11">
        <v>3120051</v>
      </c>
      <c r="N2645" s="43" t="s">
        <v>2554</v>
      </c>
    </row>
    <row r="2646" spans="2:14" s="10" customFormat="1" ht="63.75">
      <c r="B2646" s="207"/>
      <c r="C2646" s="207"/>
      <c r="D2646" s="207"/>
      <c r="E2646" s="207"/>
      <c r="F2646" s="212"/>
      <c r="G2646" s="207"/>
      <c r="H2646" s="207" t="s">
        <v>2555</v>
      </c>
      <c r="I2646" s="213" t="s">
        <v>2556</v>
      </c>
      <c r="J2646" s="269" t="s">
        <v>2557</v>
      </c>
      <c r="K2646" s="211" t="s">
        <v>6434</v>
      </c>
      <c r="L2646" s="5" t="s">
        <v>2558</v>
      </c>
      <c r="M2646" s="11">
        <v>3120052</v>
      </c>
      <c r="N2646" s="43" t="s">
        <v>2559</v>
      </c>
    </row>
    <row r="2647" spans="2:14" s="10" customFormat="1" ht="38.25">
      <c r="B2647" s="207"/>
      <c r="C2647" s="207"/>
      <c r="D2647" s="207"/>
      <c r="E2647" s="207"/>
      <c r="F2647" s="212"/>
      <c r="G2647" s="207" t="s">
        <v>2560</v>
      </c>
      <c r="H2647" s="207" t="s">
        <v>2561</v>
      </c>
      <c r="I2647" s="213" t="s">
        <v>2562</v>
      </c>
      <c r="J2647" s="269" t="s">
        <v>2563</v>
      </c>
      <c r="K2647" s="211" t="s">
        <v>8747</v>
      </c>
      <c r="L2647" s="5" t="s">
        <v>2564</v>
      </c>
      <c r="M2647" s="11"/>
      <c r="N2647" s="39"/>
    </row>
    <row r="2648" spans="2:14" s="10" customFormat="1" ht="25.5">
      <c r="B2648" s="207"/>
      <c r="C2648" s="207"/>
      <c r="D2648" s="207"/>
      <c r="E2648" s="207"/>
      <c r="F2648" s="212"/>
      <c r="G2648" s="207" t="s">
        <v>2565</v>
      </c>
      <c r="H2648" s="207" t="s">
        <v>2566</v>
      </c>
      <c r="I2648" s="213" t="s">
        <v>2567</v>
      </c>
      <c r="J2648" s="269" t="s">
        <v>2568</v>
      </c>
      <c r="K2648" s="211" t="s">
        <v>11279</v>
      </c>
      <c r="L2648" s="11"/>
      <c r="M2648" s="11"/>
      <c r="N2648" s="39"/>
    </row>
    <row r="2649" spans="2:14" s="10" customFormat="1">
      <c r="B2649" s="207"/>
      <c r="C2649" s="207"/>
      <c r="D2649" s="207" t="s">
        <v>2569</v>
      </c>
      <c r="E2649" s="207" t="s">
        <v>2570</v>
      </c>
      <c r="F2649" s="212" t="s">
        <v>2571</v>
      </c>
      <c r="G2649" s="207"/>
      <c r="H2649" s="207"/>
      <c r="I2649" s="213"/>
      <c r="J2649" s="248" t="s">
        <v>2572</v>
      </c>
      <c r="K2649" s="211"/>
      <c r="L2649" s="11"/>
      <c r="M2649" s="11"/>
      <c r="N2649" s="39"/>
    </row>
    <row r="2650" spans="2:14" s="10" customFormat="1">
      <c r="B2650" s="207"/>
      <c r="C2650" s="207"/>
      <c r="D2650" s="207"/>
      <c r="E2650" s="207"/>
      <c r="F2650" s="212"/>
      <c r="G2650" s="207" t="s">
        <v>2573</v>
      </c>
      <c r="H2650" s="207"/>
      <c r="I2650" s="213"/>
      <c r="J2650" s="248" t="s">
        <v>2574</v>
      </c>
      <c r="K2650" s="211"/>
      <c r="L2650" s="11"/>
      <c r="M2650" s="11"/>
      <c r="N2650" s="39"/>
    </row>
    <row r="2651" spans="2:14" s="10" customFormat="1">
      <c r="B2651" s="207"/>
      <c r="C2651" s="207"/>
      <c r="D2651" s="207"/>
      <c r="E2651" s="207"/>
      <c r="F2651" s="212"/>
      <c r="G2651" s="207"/>
      <c r="H2651" s="207" t="s">
        <v>2575</v>
      </c>
      <c r="I2651" s="213"/>
      <c r="J2651" s="248" t="s">
        <v>2576</v>
      </c>
      <c r="K2651" s="211"/>
      <c r="L2651" s="11"/>
      <c r="M2651" s="11"/>
      <c r="N2651" s="40"/>
    </row>
    <row r="2652" spans="2:14" s="10" customFormat="1" ht="38.25">
      <c r="B2652" s="207"/>
      <c r="C2652" s="207"/>
      <c r="D2652" s="207"/>
      <c r="E2652" s="207"/>
      <c r="F2652" s="212"/>
      <c r="G2652" s="207"/>
      <c r="H2652" s="207"/>
      <c r="I2652" s="213" t="s">
        <v>2577</v>
      </c>
      <c r="J2652" s="248" t="s">
        <v>2578</v>
      </c>
      <c r="K2652" s="211" t="s">
        <v>2579</v>
      </c>
      <c r="L2652" s="11">
        <v>85061000</v>
      </c>
      <c r="M2652" s="11" t="s">
        <v>2580</v>
      </c>
      <c r="N2652" s="39"/>
    </row>
    <row r="2653" spans="2:14" s="10" customFormat="1" ht="38.25">
      <c r="B2653" s="207"/>
      <c r="C2653" s="207"/>
      <c r="D2653" s="207"/>
      <c r="E2653" s="207"/>
      <c r="F2653" s="212"/>
      <c r="G2653" s="207"/>
      <c r="H2653" s="207"/>
      <c r="I2653" s="213" t="s">
        <v>2581</v>
      </c>
      <c r="J2653" s="248" t="s">
        <v>2582</v>
      </c>
      <c r="K2653" s="211" t="s">
        <v>2579</v>
      </c>
      <c r="L2653" s="11">
        <v>85063000</v>
      </c>
      <c r="M2653" s="11" t="s">
        <v>2580</v>
      </c>
      <c r="N2653" s="39"/>
    </row>
    <row r="2654" spans="2:14" s="10" customFormat="1" ht="38.25">
      <c r="B2654" s="207"/>
      <c r="C2654" s="207"/>
      <c r="D2654" s="207"/>
      <c r="E2654" s="207"/>
      <c r="F2654" s="212"/>
      <c r="G2654" s="207"/>
      <c r="H2654" s="207"/>
      <c r="I2654" s="213" t="s">
        <v>2583</v>
      </c>
      <c r="J2654" s="248" t="s">
        <v>2584</v>
      </c>
      <c r="K2654" s="211" t="s">
        <v>2579</v>
      </c>
      <c r="L2654" s="11">
        <v>85064000</v>
      </c>
      <c r="M2654" s="11" t="s">
        <v>2580</v>
      </c>
      <c r="N2654" s="39"/>
    </row>
    <row r="2655" spans="2:14" s="10" customFormat="1" ht="38.25">
      <c r="B2655" s="207"/>
      <c r="C2655" s="207"/>
      <c r="D2655" s="207"/>
      <c r="E2655" s="207"/>
      <c r="F2655" s="212"/>
      <c r="G2655" s="207"/>
      <c r="H2655" s="207"/>
      <c r="I2655" s="213" t="s">
        <v>2585</v>
      </c>
      <c r="J2655" s="248" t="s">
        <v>2586</v>
      </c>
      <c r="K2655" s="211" t="s">
        <v>2579</v>
      </c>
      <c r="L2655" s="11">
        <v>85065000</v>
      </c>
      <c r="M2655" s="11" t="s">
        <v>2580</v>
      </c>
      <c r="N2655" s="39"/>
    </row>
    <row r="2656" spans="2:14" s="10" customFormat="1" ht="38.25">
      <c r="B2656" s="207"/>
      <c r="C2656" s="207"/>
      <c r="D2656" s="207"/>
      <c r="E2656" s="207"/>
      <c r="F2656" s="212"/>
      <c r="G2656" s="207"/>
      <c r="H2656" s="207"/>
      <c r="I2656" s="213" t="s">
        <v>2587</v>
      </c>
      <c r="J2656" s="248" t="s">
        <v>2588</v>
      </c>
      <c r="K2656" s="211" t="s">
        <v>2579</v>
      </c>
      <c r="L2656" s="11">
        <v>85066000</v>
      </c>
      <c r="M2656" s="11" t="s">
        <v>2580</v>
      </c>
      <c r="N2656" s="39"/>
    </row>
    <row r="2657" spans="1:14" s="10" customFormat="1" ht="38.25">
      <c r="B2657" s="207"/>
      <c r="C2657" s="207"/>
      <c r="D2657" s="207"/>
      <c r="E2657" s="207"/>
      <c r="F2657" s="212"/>
      <c r="G2657" s="207"/>
      <c r="H2657" s="207"/>
      <c r="I2657" s="213" t="s">
        <v>2589</v>
      </c>
      <c r="J2657" s="248" t="s">
        <v>2590</v>
      </c>
      <c r="K2657" s="211" t="s">
        <v>2579</v>
      </c>
      <c r="L2657" s="5" t="s">
        <v>2591</v>
      </c>
      <c r="M2657" s="11" t="s">
        <v>2580</v>
      </c>
      <c r="N2657" s="39"/>
    </row>
    <row r="2658" spans="1:14" s="10" customFormat="1" ht="38.25">
      <c r="B2658" s="207"/>
      <c r="C2658" s="207"/>
      <c r="D2658" s="207"/>
      <c r="E2658" s="207"/>
      <c r="F2658" s="212"/>
      <c r="G2658" s="207"/>
      <c r="H2658" s="207"/>
      <c r="I2658" s="213" t="s">
        <v>2592</v>
      </c>
      <c r="J2658" s="248" t="s">
        <v>2593</v>
      </c>
      <c r="K2658" s="211" t="s">
        <v>2579</v>
      </c>
      <c r="L2658" s="11">
        <v>85068090</v>
      </c>
      <c r="M2658" s="11" t="s">
        <v>2580</v>
      </c>
      <c r="N2658" s="39"/>
    </row>
    <row r="2659" spans="1:14" s="10" customFormat="1">
      <c r="B2659" s="207"/>
      <c r="C2659" s="207"/>
      <c r="D2659" s="207"/>
      <c r="E2659" s="207"/>
      <c r="F2659" s="212"/>
      <c r="G2659" s="207"/>
      <c r="H2659" s="207" t="s">
        <v>2594</v>
      </c>
      <c r="I2659" s="213" t="s">
        <v>2595</v>
      </c>
      <c r="J2659" s="248" t="s">
        <v>2596</v>
      </c>
      <c r="K2659" s="211" t="s">
        <v>8747</v>
      </c>
      <c r="L2659" s="11">
        <v>85069000</v>
      </c>
      <c r="M2659" s="11"/>
      <c r="N2659" s="39"/>
    </row>
    <row r="2660" spans="1:14" s="10" customFormat="1">
      <c r="B2660" s="207"/>
      <c r="C2660" s="207"/>
      <c r="D2660" s="207"/>
      <c r="E2660" s="207"/>
      <c r="F2660" s="212"/>
      <c r="G2660" s="207" t="s">
        <v>2597</v>
      </c>
      <c r="H2660" s="207"/>
      <c r="I2660" s="213"/>
      <c r="J2660" s="248" t="s">
        <v>2598</v>
      </c>
      <c r="K2660" s="211"/>
      <c r="L2660" s="11"/>
      <c r="M2660" s="11"/>
      <c r="N2660" s="39"/>
    </row>
    <row r="2661" spans="1:14" s="10" customFormat="1">
      <c r="B2661" s="207"/>
      <c r="C2661" s="207"/>
      <c r="D2661" s="207"/>
      <c r="E2661" s="207"/>
      <c r="F2661" s="212"/>
      <c r="G2661" s="207"/>
      <c r="H2661" s="207" t="s">
        <v>2599</v>
      </c>
      <c r="I2661" s="213"/>
      <c r="J2661" s="248" t="s">
        <v>2600</v>
      </c>
      <c r="K2661" s="211"/>
      <c r="L2661" s="11"/>
      <c r="M2661" s="11"/>
      <c r="N2661" s="40"/>
    </row>
    <row r="2662" spans="1:14" s="10" customFormat="1" ht="51">
      <c r="B2662" s="207"/>
      <c r="C2662" s="207"/>
      <c r="D2662" s="207"/>
      <c r="E2662" s="207"/>
      <c r="F2662" s="212"/>
      <c r="G2662" s="207"/>
      <c r="H2662" s="207"/>
      <c r="I2662" s="213" t="s">
        <v>2601</v>
      </c>
      <c r="J2662" s="248" t="s">
        <v>2602</v>
      </c>
      <c r="K2662" s="211" t="s">
        <v>2603</v>
      </c>
      <c r="L2662" s="5" t="s">
        <v>2604</v>
      </c>
      <c r="M2662" s="5" t="s">
        <v>2605</v>
      </c>
      <c r="N2662" s="42" t="s">
        <v>2606</v>
      </c>
    </row>
    <row r="2663" spans="1:14" s="10" customFormat="1" ht="51">
      <c r="A2663" s="10">
        <v>1</v>
      </c>
      <c r="B2663" s="207"/>
      <c r="C2663" s="207"/>
      <c r="D2663" s="207"/>
      <c r="E2663" s="207"/>
      <c r="F2663" s="212"/>
      <c r="G2663" s="207"/>
      <c r="H2663" s="207"/>
      <c r="I2663" s="213" t="s">
        <v>2607</v>
      </c>
      <c r="J2663" s="248" t="s">
        <v>2608</v>
      </c>
      <c r="K2663" s="211" t="s">
        <v>2603</v>
      </c>
      <c r="L2663" s="5" t="s">
        <v>2609</v>
      </c>
      <c r="M2663" s="93" t="s">
        <v>9915</v>
      </c>
      <c r="N2663" s="42" t="s">
        <v>2610</v>
      </c>
    </row>
    <row r="2664" spans="1:14" s="10" customFormat="1" ht="38.25">
      <c r="B2664" s="207"/>
      <c r="C2664" s="207"/>
      <c r="D2664" s="207"/>
      <c r="E2664" s="207"/>
      <c r="F2664" s="212"/>
      <c r="G2664" s="207"/>
      <c r="H2664" s="207" t="s">
        <v>2611</v>
      </c>
      <c r="I2664" s="213"/>
      <c r="J2664" s="248" t="s">
        <v>2612</v>
      </c>
      <c r="K2664" s="211"/>
      <c r="L2664" s="11"/>
      <c r="M2664" s="11"/>
      <c r="N2664" s="40"/>
    </row>
    <row r="2665" spans="1:14" s="10" customFormat="1" ht="38.25">
      <c r="B2665" s="207"/>
      <c r="C2665" s="207"/>
      <c r="D2665" s="207"/>
      <c r="E2665" s="207"/>
      <c r="F2665" s="212"/>
      <c r="G2665" s="207"/>
      <c r="H2665" s="207"/>
      <c r="I2665" s="213" t="s">
        <v>2613</v>
      </c>
      <c r="J2665" s="248" t="s">
        <v>2614</v>
      </c>
      <c r="K2665" s="211" t="s">
        <v>2603</v>
      </c>
      <c r="L2665" s="11">
        <v>85073000</v>
      </c>
      <c r="M2665" s="5" t="s">
        <v>2605</v>
      </c>
      <c r="N2665" s="39"/>
    </row>
    <row r="2666" spans="1:14" s="10" customFormat="1" ht="38.25">
      <c r="B2666" s="207"/>
      <c r="C2666" s="207"/>
      <c r="D2666" s="207"/>
      <c r="E2666" s="207"/>
      <c r="F2666" s="212"/>
      <c r="G2666" s="207"/>
      <c r="H2666" s="207"/>
      <c r="I2666" s="213" t="s">
        <v>2615</v>
      </c>
      <c r="J2666" s="248" t="s">
        <v>2616</v>
      </c>
      <c r="K2666" s="211" t="s">
        <v>2603</v>
      </c>
      <c r="L2666" s="11">
        <v>85074000</v>
      </c>
      <c r="M2666" s="5" t="s">
        <v>2605</v>
      </c>
      <c r="N2666" s="39"/>
    </row>
    <row r="2667" spans="1:14" s="10" customFormat="1" ht="38.25">
      <c r="B2667" s="207"/>
      <c r="C2667" s="207"/>
      <c r="D2667" s="207"/>
      <c r="E2667" s="207"/>
      <c r="F2667" s="212"/>
      <c r="G2667" s="207"/>
      <c r="H2667" s="207"/>
      <c r="I2667" s="213" t="s">
        <v>2617</v>
      </c>
      <c r="J2667" s="248" t="s">
        <v>2618</v>
      </c>
      <c r="K2667" s="211" t="s">
        <v>2603</v>
      </c>
      <c r="L2667" s="5" t="s">
        <v>2619</v>
      </c>
      <c r="M2667" s="5" t="s">
        <v>2605</v>
      </c>
      <c r="N2667" s="39"/>
    </row>
    <row r="2668" spans="1:14" s="10" customFormat="1" ht="38.25">
      <c r="B2668" s="207"/>
      <c r="C2668" s="207"/>
      <c r="D2668" s="207"/>
      <c r="E2668" s="207"/>
      <c r="F2668" s="212"/>
      <c r="G2668" s="207"/>
      <c r="H2668" s="207"/>
      <c r="I2668" s="213" t="s">
        <v>2620</v>
      </c>
      <c r="J2668" s="248" t="s">
        <v>2621</v>
      </c>
      <c r="K2668" s="211" t="s">
        <v>2603</v>
      </c>
      <c r="L2668" s="5" t="s">
        <v>2622</v>
      </c>
      <c r="M2668" s="5" t="s">
        <v>2605</v>
      </c>
      <c r="N2668" s="39"/>
    </row>
    <row r="2669" spans="1:14" s="10" customFormat="1" ht="51">
      <c r="B2669" s="207"/>
      <c r="C2669" s="207"/>
      <c r="D2669" s="207"/>
      <c r="E2669" s="207"/>
      <c r="F2669" s="212"/>
      <c r="G2669" s="207"/>
      <c r="H2669" s="207" t="s">
        <v>2623</v>
      </c>
      <c r="I2669" s="213" t="s">
        <v>2624</v>
      </c>
      <c r="J2669" s="248" t="s">
        <v>2625</v>
      </c>
      <c r="K2669" s="211" t="s">
        <v>8747</v>
      </c>
      <c r="L2669" s="11">
        <v>85079000</v>
      </c>
      <c r="M2669" s="11"/>
      <c r="N2669" s="42" t="s">
        <v>2626</v>
      </c>
    </row>
    <row r="2670" spans="1:14" s="10" customFormat="1">
      <c r="B2670" s="207"/>
      <c r="C2670" s="207"/>
      <c r="D2670" s="207"/>
      <c r="E2670" s="207"/>
      <c r="F2670" s="212"/>
      <c r="G2670" s="207" t="s">
        <v>2627</v>
      </c>
      <c r="H2670" s="207" t="s">
        <v>2628</v>
      </c>
      <c r="I2670" s="213" t="s">
        <v>2629</v>
      </c>
      <c r="J2670" s="248" t="s">
        <v>2630</v>
      </c>
      <c r="K2670" s="211" t="s">
        <v>11279</v>
      </c>
      <c r="L2670" s="11"/>
      <c r="M2670" s="11"/>
      <c r="N2670" s="39"/>
    </row>
    <row r="2671" spans="1:14" s="10" customFormat="1">
      <c r="B2671" s="207"/>
      <c r="C2671" s="207"/>
      <c r="D2671" s="207" t="s">
        <v>2631</v>
      </c>
      <c r="E2671" s="207"/>
      <c r="F2671" s="212"/>
      <c r="G2671" s="207"/>
      <c r="H2671" s="207"/>
      <c r="I2671" s="213"/>
      <c r="J2671" s="248" t="s">
        <v>2632</v>
      </c>
      <c r="K2671" s="211"/>
      <c r="L2671" s="11"/>
      <c r="M2671" s="11"/>
      <c r="N2671" s="39"/>
    </row>
    <row r="2672" spans="1:14" s="10" customFormat="1">
      <c r="B2672" s="207"/>
      <c r="C2672" s="207"/>
      <c r="D2672" s="207"/>
      <c r="E2672" s="207" t="s">
        <v>2633</v>
      </c>
      <c r="F2672" s="212" t="s">
        <v>2634</v>
      </c>
      <c r="G2672" s="207"/>
      <c r="H2672" s="207"/>
      <c r="I2672" s="213"/>
      <c r="J2672" s="248" t="s">
        <v>2635</v>
      </c>
      <c r="K2672" s="211"/>
      <c r="L2672" s="11"/>
      <c r="M2672" s="11"/>
      <c r="N2672" s="39"/>
    </row>
    <row r="2673" spans="2:14" s="10" customFormat="1">
      <c r="B2673" s="207"/>
      <c r="C2673" s="207"/>
      <c r="D2673" s="207"/>
      <c r="E2673" s="207"/>
      <c r="F2673" s="212"/>
      <c r="G2673" s="207" t="s">
        <v>2636</v>
      </c>
      <c r="H2673" s="207"/>
      <c r="I2673" s="213"/>
      <c r="J2673" s="248" t="s">
        <v>2637</v>
      </c>
      <c r="K2673" s="211"/>
      <c r="L2673" s="11"/>
      <c r="M2673" s="11"/>
      <c r="N2673" s="39"/>
    </row>
    <row r="2674" spans="2:14" s="10" customFormat="1" ht="114.75">
      <c r="B2674" s="207"/>
      <c r="C2674" s="207"/>
      <c r="D2674" s="207"/>
      <c r="E2674" s="207"/>
      <c r="F2674" s="212"/>
      <c r="G2674" s="207"/>
      <c r="H2674" s="207" t="s">
        <v>2638</v>
      </c>
      <c r="I2674" s="213" t="s">
        <v>2639</v>
      </c>
      <c r="J2674" s="248" t="s">
        <v>2640</v>
      </c>
      <c r="K2674" s="211" t="s">
        <v>8747</v>
      </c>
      <c r="L2674" s="5" t="s">
        <v>2641</v>
      </c>
      <c r="M2674" s="11" t="s">
        <v>2642</v>
      </c>
      <c r="N2674" s="44" t="s">
        <v>2643</v>
      </c>
    </row>
    <row r="2675" spans="2:14" s="10" customFormat="1" ht="127.5">
      <c r="B2675" s="207"/>
      <c r="C2675" s="207"/>
      <c r="D2675" s="207"/>
      <c r="E2675" s="207"/>
      <c r="F2675" s="212"/>
      <c r="G2675" s="207"/>
      <c r="H2675" s="207" t="s">
        <v>2644</v>
      </c>
      <c r="I2675" s="213" t="s">
        <v>2645</v>
      </c>
      <c r="J2675" s="248" t="s">
        <v>2646</v>
      </c>
      <c r="K2675" s="211" t="s">
        <v>8747</v>
      </c>
      <c r="L2675" s="5" t="s">
        <v>2647</v>
      </c>
      <c r="M2675" s="11" t="s">
        <v>2642</v>
      </c>
      <c r="N2675" s="44" t="s">
        <v>2503</v>
      </c>
    </row>
    <row r="2676" spans="2:14" s="10" customFormat="1" ht="25.5">
      <c r="B2676" s="207"/>
      <c r="C2676" s="207"/>
      <c r="D2676" s="207"/>
      <c r="E2676" s="207"/>
      <c r="F2676" s="212"/>
      <c r="G2676" s="207" t="s">
        <v>2648</v>
      </c>
      <c r="H2676" s="207" t="s">
        <v>2649</v>
      </c>
      <c r="I2676" s="213" t="s">
        <v>2650</v>
      </c>
      <c r="J2676" s="248" t="s">
        <v>2651</v>
      </c>
      <c r="K2676" s="211" t="s">
        <v>11279</v>
      </c>
      <c r="L2676" s="11"/>
      <c r="M2676" s="11"/>
      <c r="N2676" s="39"/>
    </row>
    <row r="2677" spans="2:14" s="10" customFormat="1">
      <c r="B2677" s="207"/>
      <c r="C2677" s="207"/>
      <c r="D2677" s="207"/>
      <c r="E2677" s="207" t="s">
        <v>2652</v>
      </c>
      <c r="F2677" s="212" t="s">
        <v>2653</v>
      </c>
      <c r="G2677" s="207"/>
      <c r="H2677" s="207"/>
      <c r="I2677" s="213"/>
      <c r="J2677" s="248" t="s">
        <v>2654</v>
      </c>
      <c r="K2677" s="211"/>
      <c r="L2677" s="11"/>
      <c r="M2677" s="11"/>
      <c r="N2677" s="39"/>
    </row>
    <row r="2678" spans="2:14" s="10" customFormat="1">
      <c r="B2678" s="207"/>
      <c r="C2678" s="207"/>
      <c r="D2678" s="207"/>
      <c r="E2678" s="207"/>
      <c r="F2678" s="212"/>
      <c r="G2678" s="207" t="s">
        <v>2655</v>
      </c>
      <c r="H2678" s="207"/>
      <c r="I2678" s="213"/>
      <c r="J2678" s="248" t="s">
        <v>2654</v>
      </c>
      <c r="K2678" s="211"/>
      <c r="L2678" s="11"/>
      <c r="M2678" s="11"/>
      <c r="N2678" s="39"/>
    </row>
    <row r="2679" spans="2:14" s="10" customFormat="1">
      <c r="B2679" s="207"/>
      <c r="C2679" s="207"/>
      <c r="D2679" s="207"/>
      <c r="E2679" s="207"/>
      <c r="F2679" s="212"/>
      <c r="G2679" s="207"/>
      <c r="H2679" s="207" t="s">
        <v>2656</v>
      </c>
      <c r="I2679" s="213"/>
      <c r="J2679" s="248" t="s">
        <v>2657</v>
      </c>
      <c r="K2679" s="211"/>
      <c r="L2679" s="11"/>
      <c r="M2679" s="11"/>
      <c r="N2679" s="40"/>
    </row>
    <row r="2680" spans="2:14" s="10" customFormat="1">
      <c r="B2680" s="207"/>
      <c r="C2680" s="207"/>
      <c r="D2680" s="207"/>
      <c r="E2680" s="207"/>
      <c r="F2680" s="212"/>
      <c r="G2680" s="207"/>
      <c r="H2680" s="207"/>
      <c r="I2680" s="213" t="s">
        <v>2658</v>
      </c>
      <c r="J2680" s="248" t="s">
        <v>2659</v>
      </c>
      <c r="K2680" s="211" t="s">
        <v>8747</v>
      </c>
      <c r="L2680" s="11">
        <v>85441100</v>
      </c>
      <c r="M2680" s="11" t="s">
        <v>2660</v>
      </c>
      <c r="N2680" s="39"/>
    </row>
    <row r="2681" spans="2:14" s="10" customFormat="1">
      <c r="B2681" s="207"/>
      <c r="C2681" s="207"/>
      <c r="D2681" s="207"/>
      <c r="E2681" s="207"/>
      <c r="F2681" s="212"/>
      <c r="G2681" s="207"/>
      <c r="H2681" s="207"/>
      <c r="I2681" s="213" t="s">
        <v>2661</v>
      </c>
      <c r="J2681" s="248" t="s">
        <v>2662</v>
      </c>
      <c r="K2681" s="211" t="s">
        <v>8747</v>
      </c>
      <c r="L2681" s="11">
        <v>85441900</v>
      </c>
      <c r="M2681" s="11" t="s">
        <v>2660</v>
      </c>
      <c r="N2681" s="39"/>
    </row>
    <row r="2682" spans="2:14" s="10" customFormat="1" ht="25.5">
      <c r="B2682" s="207"/>
      <c r="C2682" s="207"/>
      <c r="D2682" s="207"/>
      <c r="E2682" s="207"/>
      <c r="F2682" s="212"/>
      <c r="G2682" s="207"/>
      <c r="H2682" s="207" t="s">
        <v>2663</v>
      </c>
      <c r="I2682" s="213" t="s">
        <v>2664</v>
      </c>
      <c r="J2682" s="248" t="s">
        <v>2665</v>
      </c>
      <c r="K2682" s="211" t="s">
        <v>8747</v>
      </c>
      <c r="L2682" s="11">
        <v>85442000</v>
      </c>
      <c r="M2682" s="11" t="s">
        <v>2666</v>
      </c>
      <c r="N2682" s="39"/>
    </row>
    <row r="2683" spans="2:14" s="10" customFormat="1" ht="25.5">
      <c r="B2683" s="207"/>
      <c r="C2683" s="207"/>
      <c r="D2683" s="207"/>
      <c r="E2683" s="207"/>
      <c r="F2683" s="212"/>
      <c r="G2683" s="207"/>
      <c r="H2683" s="207" t="s">
        <v>2667</v>
      </c>
      <c r="I2683" s="213" t="s">
        <v>2668</v>
      </c>
      <c r="J2683" s="248" t="s">
        <v>2669</v>
      </c>
      <c r="K2683" s="211" t="s">
        <v>8747</v>
      </c>
      <c r="L2683" s="5" t="s">
        <v>2670</v>
      </c>
      <c r="M2683" s="11">
        <v>3130031</v>
      </c>
      <c r="N2683" s="39" t="s">
        <v>2671</v>
      </c>
    </row>
    <row r="2684" spans="2:14" s="10" customFormat="1" ht="25.5">
      <c r="B2684" s="207"/>
      <c r="C2684" s="207"/>
      <c r="D2684" s="207"/>
      <c r="E2684" s="207"/>
      <c r="F2684" s="212"/>
      <c r="G2684" s="207"/>
      <c r="H2684" s="207" t="s">
        <v>2672</v>
      </c>
      <c r="I2684" s="213" t="s">
        <v>2673</v>
      </c>
      <c r="J2684" s="248" t="s">
        <v>2674</v>
      </c>
      <c r="K2684" s="211" t="s">
        <v>8747</v>
      </c>
      <c r="L2684" s="11">
        <v>85446000</v>
      </c>
      <c r="M2684" s="11">
        <v>3130032</v>
      </c>
      <c r="N2684" s="39" t="s">
        <v>2671</v>
      </c>
    </row>
    <row r="2685" spans="2:14" s="10" customFormat="1" ht="25.5">
      <c r="B2685" s="207"/>
      <c r="C2685" s="207"/>
      <c r="D2685" s="207"/>
      <c r="E2685" s="207"/>
      <c r="F2685" s="212"/>
      <c r="G2685" s="207" t="s">
        <v>2675</v>
      </c>
      <c r="H2685" s="207" t="s">
        <v>2676</v>
      </c>
      <c r="I2685" s="213" t="s">
        <v>2677</v>
      </c>
      <c r="J2685" s="248" t="s">
        <v>2678</v>
      </c>
      <c r="K2685" s="211" t="s">
        <v>11279</v>
      </c>
      <c r="L2685" s="11"/>
      <c r="M2685" s="11"/>
      <c r="N2685" s="39"/>
    </row>
    <row r="2686" spans="2:14" s="10" customFormat="1">
      <c r="B2686" s="207"/>
      <c r="C2686" s="207"/>
      <c r="D2686" s="207"/>
      <c r="E2686" s="207" t="s">
        <v>2679</v>
      </c>
      <c r="F2686" s="212" t="s">
        <v>2680</v>
      </c>
      <c r="G2686" s="207"/>
      <c r="H2686" s="207"/>
      <c r="I2686" s="213"/>
      <c r="J2686" s="248" t="s">
        <v>2681</v>
      </c>
      <c r="K2686" s="211"/>
      <c r="L2686" s="11"/>
      <c r="M2686" s="11"/>
      <c r="N2686" s="39"/>
    </row>
    <row r="2687" spans="2:14" s="10" customFormat="1">
      <c r="B2687" s="207"/>
      <c r="C2687" s="207"/>
      <c r="D2687" s="207"/>
      <c r="E2687" s="207"/>
      <c r="F2687" s="212"/>
      <c r="G2687" s="207" t="s">
        <v>2682</v>
      </c>
      <c r="H2687" s="207"/>
      <c r="I2687" s="213"/>
      <c r="J2687" s="248" t="s">
        <v>2681</v>
      </c>
      <c r="K2687" s="211"/>
      <c r="L2687" s="11"/>
      <c r="M2687" s="11"/>
      <c r="N2687" s="39"/>
    </row>
    <row r="2688" spans="2:14" s="10" customFormat="1" ht="114.75">
      <c r="B2688" s="207"/>
      <c r="C2688" s="207"/>
      <c r="D2688" s="207"/>
      <c r="E2688" s="207"/>
      <c r="F2688" s="212"/>
      <c r="G2688" s="207"/>
      <c r="H2688" s="207" t="s">
        <v>2683</v>
      </c>
      <c r="I2688" s="213" t="s">
        <v>2684</v>
      </c>
      <c r="J2688" s="248" t="s">
        <v>10265</v>
      </c>
      <c r="K2688" s="211" t="s">
        <v>8565</v>
      </c>
      <c r="L2688" s="5" t="s">
        <v>2685</v>
      </c>
      <c r="M2688" s="11"/>
      <c r="N2688" s="43" t="s">
        <v>2686</v>
      </c>
    </row>
    <row r="2689" spans="2:14" s="10" customFormat="1">
      <c r="B2689" s="207"/>
      <c r="C2689" s="207"/>
      <c r="D2689" s="207"/>
      <c r="E2689" s="207"/>
      <c r="F2689" s="212"/>
      <c r="G2689" s="207"/>
      <c r="H2689" s="207" t="s">
        <v>2687</v>
      </c>
      <c r="I2689" s="213"/>
      <c r="J2689" s="248" t="s">
        <v>10266</v>
      </c>
      <c r="K2689" s="211"/>
      <c r="L2689" s="11"/>
      <c r="M2689" s="11"/>
      <c r="N2689" s="40"/>
    </row>
    <row r="2690" spans="2:14" s="10" customFormat="1" ht="25.5">
      <c r="B2690" s="207"/>
      <c r="C2690" s="207"/>
      <c r="D2690" s="207"/>
      <c r="E2690" s="207"/>
      <c r="F2690" s="212"/>
      <c r="G2690" s="207"/>
      <c r="H2690" s="207"/>
      <c r="I2690" s="213" t="s">
        <v>2688</v>
      </c>
      <c r="J2690" s="248" t="s">
        <v>2689</v>
      </c>
      <c r="K2690" s="211" t="s">
        <v>8565</v>
      </c>
      <c r="L2690" s="11">
        <v>85366110</v>
      </c>
      <c r="M2690" s="11"/>
      <c r="N2690" s="39"/>
    </row>
    <row r="2691" spans="2:14" s="10" customFormat="1">
      <c r="B2691" s="207"/>
      <c r="C2691" s="207"/>
      <c r="D2691" s="207"/>
      <c r="E2691" s="207"/>
      <c r="F2691" s="212"/>
      <c r="G2691" s="207"/>
      <c r="H2691" s="207"/>
      <c r="I2691" s="213" t="s">
        <v>2690</v>
      </c>
      <c r="J2691" s="248" t="s">
        <v>2691</v>
      </c>
      <c r="K2691" s="211" t="s">
        <v>8565</v>
      </c>
      <c r="L2691" s="11">
        <v>85366190</v>
      </c>
      <c r="M2691" s="11"/>
      <c r="N2691" s="39"/>
    </row>
    <row r="2692" spans="2:14" s="10" customFormat="1" ht="25.5">
      <c r="B2692" s="207"/>
      <c r="C2692" s="207"/>
      <c r="D2692" s="207"/>
      <c r="E2692" s="207"/>
      <c r="F2692" s="212"/>
      <c r="G2692" s="207"/>
      <c r="H2692" s="207" t="s">
        <v>2692</v>
      </c>
      <c r="I2692" s="213"/>
      <c r="J2692" s="248" t="s">
        <v>2693</v>
      </c>
      <c r="K2692" s="211"/>
      <c r="L2692" s="11"/>
      <c r="M2692" s="9"/>
      <c r="N2692" s="40"/>
    </row>
    <row r="2693" spans="2:14" s="10" customFormat="1" ht="63.75">
      <c r="B2693" s="207"/>
      <c r="C2693" s="207"/>
      <c r="D2693" s="207"/>
      <c r="E2693" s="207"/>
      <c r="F2693" s="212"/>
      <c r="G2693" s="207"/>
      <c r="H2693" s="207"/>
      <c r="I2693" s="213" t="s">
        <v>2694</v>
      </c>
      <c r="J2693" s="248" t="s">
        <v>2695</v>
      </c>
      <c r="K2693" s="211" t="s">
        <v>8565</v>
      </c>
      <c r="L2693" s="11">
        <v>85359000</v>
      </c>
      <c r="M2693" s="11"/>
      <c r="N2693" s="43" t="s">
        <v>2696</v>
      </c>
    </row>
    <row r="2694" spans="2:14" s="10" customFormat="1" ht="140.25">
      <c r="B2694" s="207"/>
      <c r="C2694" s="207"/>
      <c r="D2694" s="207"/>
      <c r="E2694" s="207"/>
      <c r="F2694" s="212"/>
      <c r="G2694" s="207"/>
      <c r="H2694" s="207"/>
      <c r="I2694" s="213" t="s">
        <v>2697</v>
      </c>
      <c r="J2694" s="248" t="s">
        <v>10267</v>
      </c>
      <c r="K2694" s="238" t="s">
        <v>8565</v>
      </c>
      <c r="L2694" s="5" t="s">
        <v>2698</v>
      </c>
      <c r="M2694" s="11"/>
      <c r="N2694" s="43" t="s">
        <v>10268</v>
      </c>
    </row>
    <row r="2695" spans="2:14" s="10" customFormat="1" ht="25.5">
      <c r="B2695" s="207"/>
      <c r="C2695" s="207"/>
      <c r="D2695" s="207"/>
      <c r="E2695" s="207"/>
      <c r="F2695" s="212"/>
      <c r="G2695" s="207" t="s">
        <v>4428</v>
      </c>
      <c r="H2695" s="207" t="s">
        <v>4429</v>
      </c>
      <c r="I2695" s="213" t="s">
        <v>4430</v>
      </c>
      <c r="J2695" s="248" t="s">
        <v>4431</v>
      </c>
      <c r="K2695" s="211" t="s">
        <v>11279</v>
      </c>
      <c r="L2695" s="11"/>
      <c r="M2695" s="11"/>
      <c r="N2695" s="39"/>
    </row>
    <row r="2696" spans="2:14" s="10" customFormat="1">
      <c r="B2696" s="207"/>
      <c r="C2696" s="207"/>
      <c r="D2696" s="207" t="s">
        <v>4432</v>
      </c>
      <c r="E2696" s="207" t="s">
        <v>4433</v>
      </c>
      <c r="F2696" s="212" t="s">
        <v>4434</v>
      </c>
      <c r="G2696" s="207"/>
      <c r="H2696" s="207"/>
      <c r="I2696" s="213"/>
      <c r="J2696" s="248" t="s">
        <v>4435</v>
      </c>
      <c r="K2696" s="211"/>
      <c r="L2696" s="11"/>
      <c r="M2696" s="11"/>
      <c r="N2696" s="39"/>
    </row>
    <row r="2697" spans="2:14" s="10" customFormat="1" ht="38.25">
      <c r="B2697" s="207"/>
      <c r="C2697" s="207"/>
      <c r="D2697" s="207"/>
      <c r="E2697" s="207"/>
      <c r="F2697" s="212"/>
      <c r="G2697" s="207" t="s">
        <v>4436</v>
      </c>
      <c r="H2697" s="207"/>
      <c r="I2697" s="213"/>
      <c r="J2697" s="271" t="s">
        <v>4437</v>
      </c>
      <c r="K2697" s="211"/>
      <c r="L2697" s="11"/>
      <c r="M2697" s="11"/>
      <c r="N2697" s="39"/>
    </row>
    <row r="2698" spans="2:14" s="10" customFormat="1">
      <c r="B2698" s="207"/>
      <c r="C2698" s="207"/>
      <c r="D2698" s="207"/>
      <c r="E2698" s="207"/>
      <c r="F2698" s="212"/>
      <c r="G2698" s="207"/>
      <c r="H2698" s="207" t="s">
        <v>4438</v>
      </c>
      <c r="I2698" s="213"/>
      <c r="J2698" s="271" t="s">
        <v>4439</v>
      </c>
      <c r="K2698" s="211"/>
      <c r="L2698" s="11"/>
      <c r="M2698" s="11"/>
      <c r="N2698" s="40"/>
    </row>
    <row r="2699" spans="2:14" s="10" customFormat="1">
      <c r="B2699" s="207"/>
      <c r="C2699" s="207"/>
      <c r="D2699" s="207"/>
      <c r="E2699" s="207"/>
      <c r="F2699" s="212"/>
      <c r="G2699" s="207"/>
      <c r="H2699" s="207"/>
      <c r="I2699" s="213" t="s">
        <v>4440</v>
      </c>
      <c r="J2699" s="271" t="s">
        <v>4441</v>
      </c>
      <c r="K2699" s="211" t="s">
        <v>10643</v>
      </c>
      <c r="L2699" s="11">
        <v>85391010</v>
      </c>
      <c r="M2699" s="11" t="s">
        <v>4442</v>
      </c>
      <c r="N2699" s="39"/>
    </row>
    <row r="2700" spans="2:14" s="10" customFormat="1">
      <c r="B2700" s="207"/>
      <c r="C2700" s="207"/>
      <c r="D2700" s="207"/>
      <c r="E2700" s="207"/>
      <c r="F2700" s="212"/>
      <c r="G2700" s="207"/>
      <c r="H2700" s="207"/>
      <c r="I2700" s="213" t="s">
        <v>4443</v>
      </c>
      <c r="J2700" s="271" t="s">
        <v>4444</v>
      </c>
      <c r="K2700" s="211" t="s">
        <v>10643</v>
      </c>
      <c r="L2700" s="11">
        <v>85391090</v>
      </c>
      <c r="M2700" s="11">
        <v>3190022</v>
      </c>
      <c r="N2700" s="39"/>
    </row>
    <row r="2701" spans="2:14" s="10" customFormat="1" ht="25.5">
      <c r="B2701" s="207"/>
      <c r="C2701" s="207"/>
      <c r="D2701" s="207"/>
      <c r="E2701" s="207"/>
      <c r="F2701" s="212"/>
      <c r="G2701" s="207"/>
      <c r="H2701" s="207" t="s">
        <v>4445</v>
      </c>
      <c r="I2701" s="213"/>
      <c r="J2701" s="271" t="s">
        <v>4446</v>
      </c>
      <c r="K2701" s="211"/>
      <c r="L2701" s="11"/>
      <c r="M2701" s="11"/>
      <c r="N2701" s="40"/>
    </row>
    <row r="2702" spans="2:14" s="10" customFormat="1" ht="25.5">
      <c r="B2702" s="207"/>
      <c r="C2702" s="207"/>
      <c r="D2702" s="207"/>
      <c r="E2702" s="207"/>
      <c r="F2702" s="212"/>
      <c r="G2702" s="207"/>
      <c r="H2702" s="207"/>
      <c r="I2702" s="213" t="s">
        <v>4447</v>
      </c>
      <c r="J2702" s="271" t="s">
        <v>4448</v>
      </c>
      <c r="K2702" s="211" t="s">
        <v>10643</v>
      </c>
      <c r="L2702" s="11">
        <v>85392120</v>
      </c>
      <c r="M2702" s="11" t="s">
        <v>4449</v>
      </c>
      <c r="N2702" s="39"/>
    </row>
    <row r="2703" spans="2:14" s="10" customFormat="1" ht="25.5">
      <c r="B2703" s="207"/>
      <c r="C2703" s="207"/>
      <c r="D2703" s="207"/>
      <c r="E2703" s="207"/>
      <c r="F2703" s="212"/>
      <c r="G2703" s="207"/>
      <c r="H2703" s="207"/>
      <c r="I2703" s="213" t="s">
        <v>4450</v>
      </c>
      <c r="J2703" s="271" t="s">
        <v>4451</v>
      </c>
      <c r="K2703" s="211" t="s">
        <v>10643</v>
      </c>
      <c r="L2703" s="11">
        <v>85392130</v>
      </c>
      <c r="M2703" s="11" t="s">
        <v>4449</v>
      </c>
      <c r="N2703" s="39"/>
    </row>
    <row r="2704" spans="2:14" s="10" customFormat="1" ht="25.5">
      <c r="B2704" s="207"/>
      <c r="C2704" s="207"/>
      <c r="D2704" s="207"/>
      <c r="E2704" s="207"/>
      <c r="F2704" s="212"/>
      <c r="G2704" s="207"/>
      <c r="H2704" s="207"/>
      <c r="I2704" s="213" t="s">
        <v>4452</v>
      </c>
      <c r="J2704" s="271" t="s">
        <v>4453</v>
      </c>
      <c r="K2704" s="211" t="s">
        <v>10643</v>
      </c>
      <c r="L2704" s="11">
        <v>85392140</v>
      </c>
      <c r="M2704" s="11" t="s">
        <v>4449</v>
      </c>
      <c r="N2704" s="39"/>
    </row>
    <row r="2705" spans="2:14" s="10" customFormat="1" ht="25.5">
      <c r="B2705" s="207"/>
      <c r="C2705" s="207"/>
      <c r="D2705" s="207"/>
      <c r="E2705" s="207"/>
      <c r="F2705" s="212"/>
      <c r="G2705" s="207"/>
      <c r="H2705" s="207"/>
      <c r="I2705" s="213" t="s">
        <v>4454</v>
      </c>
      <c r="J2705" s="271" t="s">
        <v>4455</v>
      </c>
      <c r="K2705" s="211" t="s">
        <v>10643</v>
      </c>
      <c r="L2705" s="11">
        <v>85392190</v>
      </c>
      <c r="M2705" s="11" t="s">
        <v>4449</v>
      </c>
      <c r="N2705" s="39"/>
    </row>
    <row r="2706" spans="2:14" s="10" customFormat="1" ht="38.25">
      <c r="B2706" s="207"/>
      <c r="C2706" s="207"/>
      <c r="D2706" s="207"/>
      <c r="E2706" s="207"/>
      <c r="F2706" s="212"/>
      <c r="G2706" s="207"/>
      <c r="H2706" s="207" t="s">
        <v>4456</v>
      </c>
      <c r="I2706" s="213" t="s">
        <v>4457</v>
      </c>
      <c r="J2706" s="271" t="s">
        <v>4458</v>
      </c>
      <c r="K2706" s="211" t="s">
        <v>10643</v>
      </c>
      <c r="L2706" s="5" t="s">
        <v>4459</v>
      </c>
      <c r="M2706" s="11" t="s">
        <v>4449</v>
      </c>
      <c r="N2706" s="39"/>
    </row>
    <row r="2707" spans="2:14" s="10" customFormat="1" ht="51">
      <c r="B2707" s="207"/>
      <c r="C2707" s="207"/>
      <c r="D2707" s="207"/>
      <c r="E2707" s="207"/>
      <c r="F2707" s="212"/>
      <c r="G2707" s="207"/>
      <c r="H2707" s="207" t="s">
        <v>4460</v>
      </c>
      <c r="I2707" s="213" t="s">
        <v>4461</v>
      </c>
      <c r="J2707" s="271" t="s">
        <v>4462</v>
      </c>
      <c r="K2707" s="211" t="s">
        <v>10643</v>
      </c>
      <c r="L2707" s="11">
        <v>85392900</v>
      </c>
      <c r="M2707" s="11" t="s">
        <v>4449</v>
      </c>
      <c r="N2707" s="42" t="s">
        <v>4463</v>
      </c>
    </row>
    <row r="2708" spans="2:14" s="10" customFormat="1">
      <c r="B2708" s="207"/>
      <c r="C2708" s="207"/>
      <c r="D2708" s="207"/>
      <c r="E2708" s="207"/>
      <c r="F2708" s="212"/>
      <c r="G2708" s="207"/>
      <c r="H2708" s="207" t="s">
        <v>4464</v>
      </c>
      <c r="I2708" s="213"/>
      <c r="J2708" s="271" t="s">
        <v>4465</v>
      </c>
      <c r="K2708" s="211"/>
      <c r="L2708" s="11"/>
      <c r="M2708" s="11"/>
      <c r="N2708" s="40"/>
    </row>
    <row r="2709" spans="2:14" s="10" customFormat="1" ht="25.5">
      <c r="B2709" s="207"/>
      <c r="C2709" s="207"/>
      <c r="D2709" s="207"/>
      <c r="E2709" s="207"/>
      <c r="F2709" s="212"/>
      <c r="G2709" s="207"/>
      <c r="H2709" s="207"/>
      <c r="I2709" s="213" t="s">
        <v>4466</v>
      </c>
      <c r="J2709" s="271" t="s">
        <v>4467</v>
      </c>
      <c r="K2709" s="211" t="s">
        <v>10643</v>
      </c>
      <c r="L2709" s="5" t="s">
        <v>4468</v>
      </c>
      <c r="M2709" s="11">
        <v>3150012</v>
      </c>
      <c r="N2709" s="39"/>
    </row>
    <row r="2710" spans="2:14" s="10" customFormat="1" ht="25.5">
      <c r="B2710" s="207"/>
      <c r="C2710" s="207"/>
      <c r="D2710" s="207"/>
      <c r="E2710" s="207"/>
      <c r="F2710" s="212"/>
      <c r="G2710" s="207"/>
      <c r="H2710" s="207"/>
      <c r="I2710" s="213" t="s">
        <v>4469</v>
      </c>
      <c r="J2710" s="271" t="s">
        <v>4470</v>
      </c>
      <c r="K2710" s="211" t="s">
        <v>10643</v>
      </c>
      <c r="L2710" s="5" t="s">
        <v>4471</v>
      </c>
      <c r="M2710" s="11" t="s">
        <v>7933</v>
      </c>
      <c r="N2710" s="39"/>
    </row>
    <row r="2711" spans="2:14" s="10" customFormat="1" ht="25.5">
      <c r="B2711" s="207"/>
      <c r="C2711" s="207"/>
      <c r="D2711" s="207"/>
      <c r="E2711" s="207"/>
      <c r="F2711" s="212"/>
      <c r="G2711" s="207"/>
      <c r="H2711" s="207"/>
      <c r="I2711" s="213" t="s">
        <v>7934</v>
      </c>
      <c r="J2711" s="271" t="s">
        <v>7935</v>
      </c>
      <c r="K2711" s="211" t="s">
        <v>10643</v>
      </c>
      <c r="L2711" s="11">
        <v>85393200</v>
      </c>
      <c r="M2711" s="11"/>
      <c r="N2711" s="39"/>
    </row>
    <row r="2712" spans="2:14" s="10" customFormat="1" ht="25.5">
      <c r="B2712" s="207"/>
      <c r="C2712" s="207"/>
      <c r="D2712" s="207"/>
      <c r="E2712" s="207"/>
      <c r="F2712" s="212"/>
      <c r="G2712" s="207"/>
      <c r="H2712" s="207"/>
      <c r="I2712" s="213" t="s">
        <v>7936</v>
      </c>
      <c r="J2712" s="271" t="s">
        <v>6176</v>
      </c>
      <c r="K2712" s="211" t="s">
        <v>10643</v>
      </c>
      <c r="L2712" s="11">
        <v>85393920</v>
      </c>
      <c r="M2712" s="11"/>
      <c r="N2712" s="39"/>
    </row>
    <row r="2713" spans="2:14" s="10" customFormat="1">
      <c r="B2713" s="207"/>
      <c r="C2713" s="207"/>
      <c r="D2713" s="207"/>
      <c r="E2713" s="207"/>
      <c r="F2713" s="212"/>
      <c r="G2713" s="207"/>
      <c r="H2713" s="207"/>
      <c r="I2713" s="213" t="s">
        <v>6177</v>
      </c>
      <c r="J2713" s="271" t="s">
        <v>6178</v>
      </c>
      <c r="K2713" s="211" t="s">
        <v>10643</v>
      </c>
      <c r="L2713" s="11">
        <v>85393940</v>
      </c>
      <c r="M2713" s="11"/>
      <c r="N2713" s="39"/>
    </row>
    <row r="2714" spans="2:14" s="10" customFormat="1" ht="25.5">
      <c r="B2714" s="207"/>
      <c r="C2714" s="207"/>
      <c r="D2714" s="207"/>
      <c r="E2714" s="207"/>
      <c r="F2714" s="212"/>
      <c r="G2714" s="207"/>
      <c r="H2714" s="207"/>
      <c r="I2714" s="213" t="s">
        <v>6179</v>
      </c>
      <c r="J2714" s="271" t="s">
        <v>6180</v>
      </c>
      <c r="K2714" s="211" t="s">
        <v>10643</v>
      </c>
      <c r="L2714" s="5" t="s">
        <v>6181</v>
      </c>
      <c r="M2714" s="11" t="s">
        <v>4442</v>
      </c>
      <c r="N2714" s="42" t="s">
        <v>6182</v>
      </c>
    </row>
    <row r="2715" spans="2:14" s="10" customFormat="1" ht="25.5">
      <c r="B2715" s="207"/>
      <c r="C2715" s="207"/>
      <c r="D2715" s="207"/>
      <c r="E2715" s="207"/>
      <c r="F2715" s="212"/>
      <c r="G2715" s="207"/>
      <c r="H2715" s="207"/>
      <c r="I2715" s="213" t="s">
        <v>6183</v>
      </c>
      <c r="J2715" s="271" t="s">
        <v>6184</v>
      </c>
      <c r="K2715" s="211" t="s">
        <v>10643</v>
      </c>
      <c r="L2715" s="11">
        <v>85393990</v>
      </c>
      <c r="M2715" s="11"/>
      <c r="N2715" s="39"/>
    </row>
    <row r="2716" spans="2:14" s="10" customFormat="1" ht="25.5">
      <c r="B2716" s="207"/>
      <c r="C2716" s="207"/>
      <c r="D2716" s="207"/>
      <c r="E2716" s="207"/>
      <c r="F2716" s="212"/>
      <c r="G2716" s="207"/>
      <c r="H2716" s="207" t="s">
        <v>6185</v>
      </c>
      <c r="I2716" s="213"/>
      <c r="J2716" s="271" t="s">
        <v>6186</v>
      </c>
      <c r="K2716" s="211"/>
      <c r="L2716" s="11"/>
      <c r="M2716" s="11"/>
      <c r="N2716" s="40"/>
    </row>
    <row r="2717" spans="2:14" s="10" customFormat="1">
      <c r="B2717" s="207"/>
      <c r="C2717" s="207"/>
      <c r="D2717" s="207"/>
      <c r="E2717" s="207"/>
      <c r="F2717" s="212"/>
      <c r="G2717" s="207"/>
      <c r="H2717" s="207"/>
      <c r="I2717" s="213" t="s">
        <v>6187</v>
      </c>
      <c r="J2717" s="271" t="s">
        <v>6188</v>
      </c>
      <c r="K2717" s="211" t="s">
        <v>10643</v>
      </c>
      <c r="L2717" s="11">
        <v>85394900</v>
      </c>
      <c r="M2717" s="11"/>
      <c r="N2717" s="39"/>
    </row>
    <row r="2718" spans="2:14" s="10" customFormat="1">
      <c r="B2718" s="207"/>
      <c r="C2718" s="207"/>
      <c r="D2718" s="207"/>
      <c r="E2718" s="207"/>
      <c r="F2718" s="212"/>
      <c r="G2718" s="207"/>
      <c r="H2718" s="207"/>
      <c r="I2718" s="213" t="s">
        <v>6189</v>
      </c>
      <c r="J2718" s="271" t="s">
        <v>6190</v>
      </c>
      <c r="K2718" s="211" t="s">
        <v>10643</v>
      </c>
      <c r="L2718" s="11">
        <v>85394100</v>
      </c>
      <c r="M2718" s="11"/>
      <c r="N2718" s="39"/>
    </row>
    <row r="2719" spans="2:14" s="10" customFormat="1">
      <c r="B2719" s="207"/>
      <c r="C2719" s="207"/>
      <c r="D2719" s="207"/>
      <c r="E2719" s="207"/>
      <c r="F2719" s="212"/>
      <c r="G2719" s="207" t="s">
        <v>6191</v>
      </c>
      <c r="H2719" s="207"/>
      <c r="I2719" s="213"/>
      <c r="J2719" s="271" t="s">
        <v>6192</v>
      </c>
      <c r="K2719" s="211"/>
      <c r="L2719" s="11"/>
      <c r="M2719" s="11"/>
      <c r="N2719" s="39"/>
    </row>
    <row r="2720" spans="2:14" s="10" customFormat="1" ht="38.25">
      <c r="B2720" s="207"/>
      <c r="C2720" s="207"/>
      <c r="D2720" s="207"/>
      <c r="E2720" s="207"/>
      <c r="F2720" s="212"/>
      <c r="G2720" s="207"/>
      <c r="H2720" s="207" t="s">
        <v>6193</v>
      </c>
      <c r="I2720" s="213" t="s">
        <v>6194</v>
      </c>
      <c r="J2720" s="271" t="s">
        <v>6195</v>
      </c>
      <c r="K2720" s="211" t="s">
        <v>10643</v>
      </c>
      <c r="L2720" s="11">
        <v>85131000</v>
      </c>
      <c r="M2720" s="11"/>
      <c r="N2720" s="44" t="s">
        <v>6196</v>
      </c>
    </row>
    <row r="2721" spans="2:16" s="10" customFormat="1" ht="25.5">
      <c r="B2721" s="207"/>
      <c r="C2721" s="207"/>
      <c r="D2721" s="207"/>
      <c r="E2721" s="207"/>
      <c r="F2721" s="212"/>
      <c r="G2721" s="207"/>
      <c r="H2721" s="207" t="s">
        <v>6197</v>
      </c>
      <c r="I2721" s="213" t="s">
        <v>6198</v>
      </c>
      <c r="J2721" s="271" t="s">
        <v>6199</v>
      </c>
      <c r="K2721" s="211" t="s">
        <v>10643</v>
      </c>
      <c r="L2721" s="11">
        <v>94052000</v>
      </c>
      <c r="M2721" s="11"/>
      <c r="N2721" s="44" t="s">
        <v>6200</v>
      </c>
    </row>
    <row r="2722" spans="2:16" s="10" customFormat="1" ht="25.5">
      <c r="B2722" s="207"/>
      <c r="C2722" s="207"/>
      <c r="D2722" s="207"/>
      <c r="E2722" s="207"/>
      <c r="F2722" s="212"/>
      <c r="G2722" s="207"/>
      <c r="H2722" s="207" t="s">
        <v>6201</v>
      </c>
      <c r="I2722" s="213" t="s">
        <v>6202</v>
      </c>
      <c r="J2722" s="271" t="s">
        <v>6203</v>
      </c>
      <c r="K2722" s="211" t="s">
        <v>10643</v>
      </c>
      <c r="L2722" s="11">
        <v>94055000</v>
      </c>
      <c r="M2722" s="11" t="s">
        <v>6204</v>
      </c>
      <c r="N2722" s="44" t="s">
        <v>6205</v>
      </c>
    </row>
    <row r="2723" spans="2:16" s="10" customFormat="1" ht="76.5">
      <c r="B2723" s="207"/>
      <c r="C2723" s="207"/>
      <c r="D2723" s="207"/>
      <c r="E2723" s="207"/>
      <c r="F2723" s="212"/>
      <c r="G2723" s="207"/>
      <c r="H2723" s="207" t="s">
        <v>6206</v>
      </c>
      <c r="I2723" s="213" t="s">
        <v>6207</v>
      </c>
      <c r="J2723" s="271" t="s">
        <v>6208</v>
      </c>
      <c r="K2723" s="211" t="s">
        <v>10643</v>
      </c>
      <c r="L2723" s="5" t="s">
        <v>6209</v>
      </c>
      <c r="M2723" s="11"/>
      <c r="N2723" s="44" t="s">
        <v>6210</v>
      </c>
    </row>
    <row r="2724" spans="2:16" s="10" customFormat="1" ht="38.25">
      <c r="B2724" s="207"/>
      <c r="C2724" s="207"/>
      <c r="D2724" s="207"/>
      <c r="E2724" s="207"/>
      <c r="F2724" s="212"/>
      <c r="G2724" s="207"/>
      <c r="H2724" s="207" t="s">
        <v>6211</v>
      </c>
      <c r="I2724" s="213" t="s">
        <v>6212</v>
      </c>
      <c r="J2724" s="271" t="s">
        <v>6213</v>
      </c>
      <c r="K2724" s="211" t="s">
        <v>6434</v>
      </c>
      <c r="L2724" s="11">
        <v>94051000</v>
      </c>
      <c r="M2724" s="11">
        <v>3150030</v>
      </c>
      <c r="N2724" s="39"/>
    </row>
    <row r="2725" spans="2:16" s="10" customFormat="1" ht="25.5">
      <c r="B2725" s="207"/>
      <c r="C2725" s="207"/>
      <c r="D2725" s="207"/>
      <c r="E2725" s="207"/>
      <c r="F2725" s="212"/>
      <c r="G2725" s="207" t="s">
        <v>6214</v>
      </c>
      <c r="H2725" s="207"/>
      <c r="I2725" s="213"/>
      <c r="J2725" s="271" t="s">
        <v>6215</v>
      </c>
      <c r="K2725" s="211"/>
      <c r="L2725" s="11"/>
      <c r="M2725" s="11"/>
      <c r="N2725" s="39"/>
    </row>
    <row r="2726" spans="2:16" s="10" customFormat="1" ht="25.5">
      <c r="B2726" s="207"/>
      <c r="C2726" s="207"/>
      <c r="D2726" s="207"/>
      <c r="E2726" s="207"/>
      <c r="F2726" s="212"/>
      <c r="G2726" s="207"/>
      <c r="H2726" s="207" t="s">
        <v>6216</v>
      </c>
      <c r="I2726" s="213" t="s">
        <v>6217</v>
      </c>
      <c r="J2726" s="271" t="s">
        <v>6218</v>
      </c>
      <c r="K2726" s="211" t="s">
        <v>8565</v>
      </c>
      <c r="L2726" s="11">
        <v>94054080</v>
      </c>
      <c r="M2726" s="11"/>
      <c r="N2726" s="39"/>
    </row>
    <row r="2727" spans="2:16" s="10" customFormat="1" ht="51">
      <c r="B2727" s="207"/>
      <c r="C2727" s="207"/>
      <c r="D2727" s="207"/>
      <c r="E2727" s="207"/>
      <c r="F2727" s="212"/>
      <c r="G2727" s="207"/>
      <c r="H2727" s="207" t="s">
        <v>6219</v>
      </c>
      <c r="I2727" s="213" t="s">
        <v>6220</v>
      </c>
      <c r="J2727" s="271" t="s">
        <v>6221</v>
      </c>
      <c r="K2727" s="211" t="s">
        <v>8565</v>
      </c>
      <c r="L2727" s="11">
        <v>94054070</v>
      </c>
      <c r="M2727" s="11"/>
      <c r="N2727" s="39"/>
    </row>
    <row r="2728" spans="2:16" s="10" customFormat="1">
      <c r="B2728" s="207"/>
      <c r="C2728" s="207"/>
      <c r="D2728" s="207"/>
      <c r="E2728" s="207"/>
      <c r="F2728" s="212"/>
      <c r="G2728" s="207"/>
      <c r="H2728" s="207" t="s">
        <v>6222</v>
      </c>
      <c r="I2728" s="213" t="s">
        <v>6223</v>
      </c>
      <c r="J2728" s="271" t="s">
        <v>6224</v>
      </c>
      <c r="K2728" s="211" t="s">
        <v>6434</v>
      </c>
      <c r="L2728" s="11">
        <v>94053000</v>
      </c>
      <c r="M2728" s="11" t="s">
        <v>6204</v>
      </c>
      <c r="N2728" s="39"/>
    </row>
    <row r="2729" spans="2:16" s="10" customFormat="1">
      <c r="B2729" s="207"/>
      <c r="C2729" s="207"/>
      <c r="D2729" s="207"/>
      <c r="E2729" s="207"/>
      <c r="F2729" s="212"/>
      <c r="G2729" s="207"/>
      <c r="H2729" s="207" t="s">
        <v>6225</v>
      </c>
      <c r="I2729" s="213" t="s">
        <v>6226</v>
      </c>
      <c r="J2729" s="271" t="s">
        <v>6227</v>
      </c>
      <c r="K2729" s="211" t="s">
        <v>8565</v>
      </c>
      <c r="L2729" s="11">
        <v>94054020</v>
      </c>
      <c r="M2729" s="11"/>
      <c r="N2729" s="39"/>
    </row>
    <row r="2730" spans="2:16" s="10" customFormat="1" ht="38.25">
      <c r="B2730" s="207"/>
      <c r="C2730" s="207"/>
      <c r="D2730" s="207"/>
      <c r="E2730" s="207"/>
      <c r="F2730" s="212"/>
      <c r="G2730" s="207"/>
      <c r="H2730" s="207" t="s">
        <v>6228</v>
      </c>
      <c r="I2730" s="213" t="s">
        <v>6229</v>
      </c>
      <c r="J2730" s="271" t="s">
        <v>6230</v>
      </c>
      <c r="K2730" s="211" t="s">
        <v>8565</v>
      </c>
      <c r="L2730" s="5" t="s">
        <v>6231</v>
      </c>
      <c r="M2730" s="11">
        <v>3450050</v>
      </c>
      <c r="N2730" s="39" t="s">
        <v>6232</v>
      </c>
      <c r="P2730" s="10">
        <f>344985/11592</f>
        <v>29.760610766045549</v>
      </c>
    </row>
    <row r="2731" spans="2:16" s="10" customFormat="1" ht="38.25">
      <c r="B2731" s="207"/>
      <c r="C2731" s="207"/>
      <c r="D2731" s="207"/>
      <c r="E2731" s="207"/>
      <c r="F2731" s="212"/>
      <c r="G2731" s="207"/>
      <c r="H2731" s="207" t="s">
        <v>6233</v>
      </c>
      <c r="I2731" s="213" t="s">
        <v>6234</v>
      </c>
      <c r="J2731" s="271" t="s">
        <v>6235</v>
      </c>
      <c r="K2731" s="211" t="s">
        <v>8565</v>
      </c>
      <c r="L2731" s="5" t="s">
        <v>6236</v>
      </c>
      <c r="M2731" s="11"/>
      <c r="N2731" s="39"/>
    </row>
    <row r="2732" spans="2:16" s="10" customFormat="1">
      <c r="B2732" s="207"/>
      <c r="C2732" s="207"/>
      <c r="D2732" s="207"/>
      <c r="E2732" s="207"/>
      <c r="F2732" s="212"/>
      <c r="G2732" s="207" t="s">
        <v>6237</v>
      </c>
      <c r="H2732" s="207" t="s">
        <v>6238</v>
      </c>
      <c r="I2732" s="213"/>
      <c r="J2732" s="271" t="s">
        <v>6239</v>
      </c>
      <c r="K2732" s="211"/>
      <c r="L2732" s="11"/>
      <c r="M2732" s="11"/>
      <c r="N2732" s="40"/>
    </row>
    <row r="2733" spans="2:16" s="10" customFormat="1" ht="51">
      <c r="B2733" s="207"/>
      <c r="C2733" s="207"/>
      <c r="D2733" s="207"/>
      <c r="E2733" s="207"/>
      <c r="F2733" s="212"/>
      <c r="G2733" s="207"/>
      <c r="H2733" s="207"/>
      <c r="I2733" s="213" t="s">
        <v>6240</v>
      </c>
      <c r="J2733" s="271" t="s">
        <v>6241</v>
      </c>
      <c r="K2733" s="211" t="s">
        <v>8747</v>
      </c>
      <c r="L2733" s="11">
        <v>85399000</v>
      </c>
      <c r="M2733" s="11"/>
      <c r="N2733" s="45" t="s">
        <v>6242</v>
      </c>
    </row>
    <row r="2734" spans="2:16" s="10" customFormat="1" ht="25.5">
      <c r="B2734" s="207"/>
      <c r="C2734" s="207"/>
      <c r="D2734" s="207"/>
      <c r="E2734" s="207"/>
      <c r="F2734" s="212"/>
      <c r="G2734" s="207"/>
      <c r="H2734" s="207"/>
      <c r="I2734" s="213" t="s">
        <v>6243</v>
      </c>
      <c r="J2734" s="271" t="s">
        <v>6239</v>
      </c>
      <c r="K2734" s="211" t="s">
        <v>8747</v>
      </c>
      <c r="L2734" s="5">
        <v>94059900</v>
      </c>
      <c r="M2734" s="11"/>
      <c r="N2734" s="83" t="s">
        <v>6244</v>
      </c>
    </row>
    <row r="2735" spans="2:16" s="10" customFormat="1" ht="38.25">
      <c r="B2735" s="207"/>
      <c r="C2735" s="207"/>
      <c r="D2735" s="207"/>
      <c r="E2735" s="207"/>
      <c r="F2735" s="212"/>
      <c r="G2735" s="207"/>
      <c r="H2735" s="207"/>
      <c r="I2735" s="213" t="s">
        <v>6245</v>
      </c>
      <c r="J2735" s="248" t="s">
        <v>2504</v>
      </c>
      <c r="K2735" s="211" t="s">
        <v>8747</v>
      </c>
      <c r="L2735" s="11">
        <v>85139000</v>
      </c>
      <c r="M2735" s="11"/>
      <c r="N2735" s="39"/>
    </row>
    <row r="2736" spans="2:16" s="10" customFormat="1">
      <c r="B2736" s="207"/>
      <c r="C2736" s="207"/>
      <c r="D2736" s="207"/>
      <c r="E2736" s="207"/>
      <c r="F2736" s="212"/>
      <c r="G2736" s="207" t="s">
        <v>6246</v>
      </c>
      <c r="H2736" s="207" t="s">
        <v>6247</v>
      </c>
      <c r="I2736" s="213" t="s">
        <v>6248</v>
      </c>
      <c r="J2736" s="271" t="s">
        <v>6249</v>
      </c>
      <c r="K2736" s="211" t="s">
        <v>11279</v>
      </c>
      <c r="L2736" s="11"/>
      <c r="M2736" s="11"/>
      <c r="N2736" s="39"/>
    </row>
    <row r="2737" spans="2:14" s="10" customFormat="1">
      <c r="B2737" s="207"/>
      <c r="C2737" s="207"/>
      <c r="D2737" s="207" t="s">
        <v>6250</v>
      </c>
      <c r="E2737" s="207" t="s">
        <v>6251</v>
      </c>
      <c r="F2737" s="212" t="s">
        <v>6252</v>
      </c>
      <c r="G2737" s="207"/>
      <c r="H2737" s="207"/>
      <c r="I2737" s="213"/>
      <c r="J2737" s="271" t="s">
        <v>2505</v>
      </c>
      <c r="K2737" s="211"/>
      <c r="L2737" s="11"/>
      <c r="M2737" s="11"/>
      <c r="N2737" s="39"/>
    </row>
    <row r="2738" spans="2:14" s="10" customFormat="1" ht="25.5">
      <c r="B2738" s="207"/>
      <c r="C2738" s="207"/>
      <c r="D2738" s="207"/>
      <c r="E2738" s="207"/>
      <c r="F2738" s="212"/>
      <c r="G2738" s="207" t="s">
        <v>6253</v>
      </c>
      <c r="H2738" s="207"/>
      <c r="I2738" s="213"/>
      <c r="J2738" s="271" t="s">
        <v>6254</v>
      </c>
      <c r="K2738" s="211"/>
      <c r="L2738" s="11"/>
      <c r="M2738" s="11"/>
      <c r="N2738" s="39"/>
    </row>
    <row r="2739" spans="2:14" s="10" customFormat="1" ht="25.5">
      <c r="B2739" s="207"/>
      <c r="C2739" s="207"/>
      <c r="D2739" s="207"/>
      <c r="E2739" s="207"/>
      <c r="F2739" s="212"/>
      <c r="G2739" s="207"/>
      <c r="H2739" s="207" t="s">
        <v>6255</v>
      </c>
      <c r="I2739" s="213"/>
      <c r="J2739" s="271" t="s">
        <v>6256</v>
      </c>
      <c r="K2739" s="211"/>
      <c r="L2739" s="11"/>
      <c r="M2739" s="11"/>
      <c r="N2739" s="40"/>
    </row>
    <row r="2740" spans="2:14" s="10" customFormat="1" ht="38.25">
      <c r="B2740" s="207"/>
      <c r="C2740" s="207"/>
      <c r="D2740" s="207"/>
      <c r="E2740" s="207"/>
      <c r="F2740" s="212"/>
      <c r="G2740" s="207"/>
      <c r="H2740" s="207"/>
      <c r="I2740" s="213" t="s">
        <v>6257</v>
      </c>
      <c r="J2740" s="271" t="s">
        <v>6258</v>
      </c>
      <c r="K2740" s="211" t="s">
        <v>8565</v>
      </c>
      <c r="L2740" s="11">
        <v>84181010</v>
      </c>
      <c r="M2740" s="11" t="s">
        <v>6259</v>
      </c>
      <c r="N2740" s="39"/>
    </row>
    <row r="2741" spans="2:14" s="10" customFormat="1" ht="25.5">
      <c r="B2741" s="207"/>
      <c r="C2741" s="207"/>
      <c r="D2741" s="207"/>
      <c r="E2741" s="207"/>
      <c r="F2741" s="212"/>
      <c r="G2741" s="207"/>
      <c r="H2741" s="207"/>
      <c r="I2741" s="213" t="s">
        <v>6260</v>
      </c>
      <c r="J2741" s="271" t="s">
        <v>6261</v>
      </c>
      <c r="K2741" s="211" t="s">
        <v>8565</v>
      </c>
      <c r="L2741" s="5" t="s">
        <v>6262</v>
      </c>
      <c r="M2741" s="11" t="s">
        <v>6259</v>
      </c>
      <c r="N2741" s="39"/>
    </row>
    <row r="2742" spans="2:14" s="10" customFormat="1" ht="25.5">
      <c r="B2742" s="207"/>
      <c r="C2742" s="207"/>
      <c r="D2742" s="207"/>
      <c r="E2742" s="207"/>
      <c r="F2742" s="212"/>
      <c r="G2742" s="207"/>
      <c r="H2742" s="207"/>
      <c r="I2742" s="213" t="s">
        <v>6263</v>
      </c>
      <c r="J2742" s="271" t="s">
        <v>6264</v>
      </c>
      <c r="K2742" s="211" t="s">
        <v>8565</v>
      </c>
      <c r="L2742" s="11">
        <v>84183000</v>
      </c>
      <c r="M2742" s="11" t="s">
        <v>6259</v>
      </c>
      <c r="N2742" s="39"/>
    </row>
    <row r="2743" spans="2:14" s="10" customFormat="1" ht="25.5">
      <c r="B2743" s="207"/>
      <c r="C2743" s="207"/>
      <c r="D2743" s="207"/>
      <c r="E2743" s="207"/>
      <c r="F2743" s="212"/>
      <c r="G2743" s="207"/>
      <c r="H2743" s="207"/>
      <c r="I2743" s="213" t="s">
        <v>6265</v>
      </c>
      <c r="J2743" s="271" t="s">
        <v>6266</v>
      </c>
      <c r="K2743" s="211" t="s">
        <v>8565</v>
      </c>
      <c r="L2743" s="11">
        <v>84184000</v>
      </c>
      <c r="M2743" s="11" t="s">
        <v>6259</v>
      </c>
      <c r="N2743" s="39"/>
    </row>
    <row r="2744" spans="2:14" s="10" customFormat="1">
      <c r="B2744" s="207"/>
      <c r="C2744" s="207"/>
      <c r="D2744" s="207"/>
      <c r="E2744" s="207"/>
      <c r="F2744" s="212"/>
      <c r="G2744" s="207"/>
      <c r="H2744" s="207" t="s">
        <v>6267</v>
      </c>
      <c r="I2744" s="213"/>
      <c r="J2744" s="271" t="s">
        <v>6268</v>
      </c>
      <c r="K2744" s="211"/>
      <c r="L2744" s="11"/>
      <c r="M2744" s="11"/>
      <c r="N2744" s="40"/>
    </row>
    <row r="2745" spans="2:14" s="10" customFormat="1" ht="25.5">
      <c r="B2745" s="207"/>
      <c r="C2745" s="207"/>
      <c r="D2745" s="207"/>
      <c r="E2745" s="207"/>
      <c r="F2745" s="212"/>
      <c r="G2745" s="207"/>
      <c r="H2745" s="207"/>
      <c r="I2745" s="213" t="s">
        <v>6269</v>
      </c>
      <c r="J2745" s="271" t="s">
        <v>6270</v>
      </c>
      <c r="K2745" s="211" t="s">
        <v>8565</v>
      </c>
      <c r="L2745" s="11">
        <v>84221110</v>
      </c>
      <c r="M2745" s="11"/>
      <c r="N2745" s="39"/>
    </row>
    <row r="2746" spans="2:14" s="10" customFormat="1" ht="25.5">
      <c r="B2746" s="207"/>
      <c r="C2746" s="207"/>
      <c r="D2746" s="207"/>
      <c r="E2746" s="207"/>
      <c r="F2746" s="212"/>
      <c r="G2746" s="207"/>
      <c r="H2746" s="207"/>
      <c r="I2746" s="213" t="s">
        <v>6271</v>
      </c>
      <c r="J2746" s="271" t="s">
        <v>6272</v>
      </c>
      <c r="K2746" s="211" t="s">
        <v>8565</v>
      </c>
      <c r="L2746" s="11">
        <v>84221120</v>
      </c>
      <c r="M2746" s="11"/>
      <c r="N2746" s="39"/>
    </row>
    <row r="2747" spans="2:14" s="10" customFormat="1" ht="25.5">
      <c r="B2747" s="207"/>
      <c r="C2747" s="207"/>
      <c r="D2747" s="207"/>
      <c r="E2747" s="207"/>
      <c r="F2747" s="212"/>
      <c r="G2747" s="207"/>
      <c r="H2747" s="207" t="s">
        <v>6273</v>
      </c>
      <c r="I2747" s="213"/>
      <c r="J2747" s="271" t="s">
        <v>6274</v>
      </c>
      <c r="K2747" s="211"/>
      <c r="L2747" s="11"/>
      <c r="M2747" s="11"/>
      <c r="N2747" s="40"/>
    </row>
    <row r="2748" spans="2:14" s="10" customFormat="1" ht="25.5">
      <c r="B2748" s="207"/>
      <c r="C2748" s="207"/>
      <c r="D2748" s="207"/>
      <c r="E2748" s="207"/>
      <c r="F2748" s="212"/>
      <c r="G2748" s="207"/>
      <c r="H2748" s="207"/>
      <c r="I2748" s="213" t="s">
        <v>6275</v>
      </c>
      <c r="J2748" s="271" t="s">
        <v>6276</v>
      </c>
      <c r="K2748" s="211" t="s">
        <v>8565</v>
      </c>
      <c r="L2748" s="11">
        <v>84501100</v>
      </c>
      <c r="M2748" s="11" t="s">
        <v>6277</v>
      </c>
      <c r="N2748" s="39"/>
    </row>
    <row r="2749" spans="2:14" s="10" customFormat="1" ht="38.25">
      <c r="B2749" s="207"/>
      <c r="C2749" s="207"/>
      <c r="D2749" s="207"/>
      <c r="E2749" s="207"/>
      <c r="F2749" s="212"/>
      <c r="G2749" s="207"/>
      <c r="H2749" s="207"/>
      <c r="I2749" s="213" t="s">
        <v>6278</v>
      </c>
      <c r="J2749" s="271" t="s">
        <v>6279</v>
      </c>
      <c r="K2749" s="211" t="s">
        <v>8565</v>
      </c>
      <c r="L2749" s="11">
        <v>84501200</v>
      </c>
      <c r="M2749" s="11" t="s">
        <v>6277</v>
      </c>
      <c r="N2749" s="39"/>
    </row>
    <row r="2750" spans="2:14" s="10" customFormat="1" ht="38.25">
      <c r="B2750" s="207"/>
      <c r="C2750" s="207"/>
      <c r="D2750" s="207"/>
      <c r="E2750" s="207"/>
      <c r="F2750" s="212"/>
      <c r="G2750" s="207"/>
      <c r="H2750" s="207"/>
      <c r="I2750" s="213" t="s">
        <v>6280</v>
      </c>
      <c r="J2750" s="271" t="s">
        <v>6281</v>
      </c>
      <c r="K2750" s="211" t="s">
        <v>8565</v>
      </c>
      <c r="L2750" s="11">
        <v>84501900</v>
      </c>
      <c r="M2750" s="11" t="s">
        <v>6277</v>
      </c>
      <c r="N2750" s="39"/>
    </row>
    <row r="2751" spans="2:14" s="10" customFormat="1" ht="38.25">
      <c r="B2751" s="207"/>
      <c r="C2751" s="207"/>
      <c r="D2751" s="207"/>
      <c r="E2751" s="207"/>
      <c r="F2751" s="212"/>
      <c r="G2751" s="207"/>
      <c r="H2751" s="207"/>
      <c r="I2751" s="213" t="s">
        <v>6282</v>
      </c>
      <c r="J2751" s="271" t="s">
        <v>6283</v>
      </c>
      <c r="K2751" s="211" t="s">
        <v>8565</v>
      </c>
      <c r="L2751" s="11">
        <v>84512100</v>
      </c>
      <c r="M2751" s="11" t="s">
        <v>6284</v>
      </c>
      <c r="N2751" s="39"/>
    </row>
    <row r="2752" spans="2:14" s="10" customFormat="1">
      <c r="B2752" s="207"/>
      <c r="C2752" s="207"/>
      <c r="D2752" s="207"/>
      <c r="E2752" s="207"/>
      <c r="F2752" s="212"/>
      <c r="G2752" s="207"/>
      <c r="H2752" s="207" t="s">
        <v>6285</v>
      </c>
      <c r="I2752" s="213" t="s">
        <v>6286</v>
      </c>
      <c r="J2752" s="248" t="s">
        <v>6287</v>
      </c>
      <c r="K2752" s="211" t="s">
        <v>8565</v>
      </c>
      <c r="L2752" s="11">
        <v>63011000</v>
      </c>
      <c r="M2752" s="11"/>
      <c r="N2752" s="39"/>
    </row>
    <row r="2753" spans="2:14" s="10" customFormat="1">
      <c r="B2753" s="207"/>
      <c r="C2753" s="207"/>
      <c r="D2753" s="207"/>
      <c r="E2753" s="207"/>
      <c r="F2753" s="212"/>
      <c r="G2753" s="207"/>
      <c r="H2753" s="207" t="s">
        <v>6288</v>
      </c>
      <c r="I2753" s="213"/>
      <c r="J2753" s="271" t="s">
        <v>6289</v>
      </c>
      <c r="K2753" s="211"/>
      <c r="L2753" s="11"/>
      <c r="M2753" s="11"/>
      <c r="N2753" s="40"/>
    </row>
    <row r="2754" spans="2:14" s="10" customFormat="1" ht="38.25">
      <c r="B2754" s="207"/>
      <c r="C2754" s="207"/>
      <c r="D2754" s="207"/>
      <c r="E2754" s="207"/>
      <c r="F2754" s="212"/>
      <c r="G2754" s="207"/>
      <c r="H2754" s="207"/>
      <c r="I2754" s="213" t="s">
        <v>6290</v>
      </c>
      <c r="J2754" s="271" t="s">
        <v>6291</v>
      </c>
      <c r="K2754" s="211" t="s">
        <v>8565</v>
      </c>
      <c r="L2754" s="11">
        <v>84145100</v>
      </c>
      <c r="M2754" s="11" t="s">
        <v>6292</v>
      </c>
      <c r="N2754" s="39"/>
    </row>
    <row r="2755" spans="2:14" s="10" customFormat="1" ht="25.5">
      <c r="B2755" s="207"/>
      <c r="C2755" s="207"/>
      <c r="D2755" s="207"/>
      <c r="E2755" s="207"/>
      <c r="F2755" s="212"/>
      <c r="G2755" s="207"/>
      <c r="H2755" s="207"/>
      <c r="I2755" s="213" t="s">
        <v>6293</v>
      </c>
      <c r="J2755" s="271" t="s">
        <v>6294</v>
      </c>
      <c r="K2755" s="211" t="s">
        <v>8565</v>
      </c>
      <c r="L2755" s="11">
        <v>84146000</v>
      </c>
      <c r="M2755" s="11"/>
      <c r="N2755" s="39"/>
    </row>
    <row r="2756" spans="2:14" s="10" customFormat="1">
      <c r="B2756" s="207"/>
      <c r="C2756" s="207"/>
      <c r="D2756" s="207"/>
      <c r="E2756" s="207"/>
      <c r="F2756" s="212"/>
      <c r="G2756" s="207" t="s">
        <v>6295</v>
      </c>
      <c r="H2756" s="207"/>
      <c r="I2756" s="213"/>
      <c r="J2756" s="271" t="s">
        <v>6296</v>
      </c>
      <c r="K2756" s="211"/>
      <c r="L2756" s="11"/>
      <c r="M2756" s="11"/>
      <c r="N2756" s="39"/>
    </row>
    <row r="2757" spans="2:14" s="10" customFormat="1" ht="38.25">
      <c r="B2757" s="207"/>
      <c r="C2757" s="207"/>
      <c r="D2757" s="207"/>
      <c r="E2757" s="207"/>
      <c r="F2757" s="212"/>
      <c r="G2757" s="207"/>
      <c r="H2757" s="207" t="s">
        <v>6297</v>
      </c>
      <c r="I2757" s="213"/>
      <c r="J2757" s="271" t="s">
        <v>6298</v>
      </c>
      <c r="K2757" s="211"/>
      <c r="L2757" s="11"/>
      <c r="M2757" s="11"/>
      <c r="N2757" s="42" t="s">
        <v>6299</v>
      </c>
    </row>
    <row r="2758" spans="2:14" s="10" customFormat="1" ht="25.5">
      <c r="B2758" s="207"/>
      <c r="C2758" s="207"/>
      <c r="D2758" s="207"/>
      <c r="E2758" s="207"/>
      <c r="F2758" s="212"/>
      <c r="G2758" s="207"/>
      <c r="H2758" s="207"/>
      <c r="I2758" s="213" t="s">
        <v>6300</v>
      </c>
      <c r="J2758" s="271" t="s">
        <v>6301</v>
      </c>
      <c r="K2758" s="211" t="s">
        <v>8565</v>
      </c>
      <c r="L2758" s="11">
        <v>85161010</v>
      </c>
      <c r="M2758" s="11" t="s">
        <v>6302</v>
      </c>
      <c r="N2758" s="39"/>
    </row>
    <row r="2759" spans="2:14" s="10" customFormat="1">
      <c r="B2759" s="207"/>
      <c r="C2759" s="207"/>
      <c r="D2759" s="207"/>
      <c r="E2759" s="207"/>
      <c r="F2759" s="212"/>
      <c r="G2759" s="207"/>
      <c r="H2759" s="207"/>
      <c r="I2759" s="213" t="s">
        <v>6303</v>
      </c>
      <c r="J2759" s="271" t="s">
        <v>6304</v>
      </c>
      <c r="K2759" s="211" t="s">
        <v>8565</v>
      </c>
      <c r="L2759" s="11">
        <v>85161030</v>
      </c>
      <c r="M2759" s="11" t="s">
        <v>6302</v>
      </c>
      <c r="N2759" s="39"/>
    </row>
    <row r="2760" spans="2:14" s="10" customFormat="1" ht="25.5">
      <c r="B2760" s="207"/>
      <c r="C2760" s="207"/>
      <c r="D2760" s="207"/>
      <c r="E2760" s="207"/>
      <c r="F2760" s="212"/>
      <c r="G2760" s="207"/>
      <c r="H2760" s="207" t="s">
        <v>6305</v>
      </c>
      <c r="I2760" s="213" t="s">
        <v>6306</v>
      </c>
      <c r="J2760" s="271" t="s">
        <v>6307</v>
      </c>
      <c r="K2760" s="211" t="s">
        <v>8565</v>
      </c>
      <c r="L2760" s="5" t="s">
        <v>6308</v>
      </c>
      <c r="M2760" s="11" t="s">
        <v>6284</v>
      </c>
      <c r="N2760" s="39" t="s">
        <v>6309</v>
      </c>
    </row>
    <row r="2761" spans="2:14" s="10" customFormat="1" ht="25.5">
      <c r="B2761" s="207"/>
      <c r="C2761" s="207"/>
      <c r="D2761" s="207"/>
      <c r="E2761" s="207"/>
      <c r="F2761" s="212"/>
      <c r="G2761" s="207"/>
      <c r="H2761" s="207" t="s">
        <v>6310</v>
      </c>
      <c r="I2761" s="213"/>
      <c r="J2761" s="271" t="s">
        <v>6311</v>
      </c>
      <c r="K2761" s="211"/>
      <c r="L2761" s="11"/>
      <c r="M2761" s="11"/>
      <c r="N2761" s="40"/>
    </row>
    <row r="2762" spans="2:14" s="10" customFormat="1">
      <c r="B2762" s="207"/>
      <c r="C2762" s="207"/>
      <c r="D2762" s="207"/>
      <c r="E2762" s="207"/>
      <c r="F2762" s="212"/>
      <c r="G2762" s="207"/>
      <c r="H2762" s="207"/>
      <c r="I2762" s="213" t="s">
        <v>6312</v>
      </c>
      <c r="J2762" s="271" t="s">
        <v>6313</v>
      </c>
      <c r="K2762" s="211" t="s">
        <v>8565</v>
      </c>
      <c r="L2762" s="11">
        <v>85163100</v>
      </c>
      <c r="M2762" s="11" t="s">
        <v>6284</v>
      </c>
      <c r="N2762" s="39"/>
    </row>
    <row r="2763" spans="2:14" s="10" customFormat="1" ht="25.5">
      <c r="B2763" s="207"/>
      <c r="C2763" s="207"/>
      <c r="D2763" s="207"/>
      <c r="E2763" s="207"/>
      <c r="F2763" s="212"/>
      <c r="G2763" s="207"/>
      <c r="H2763" s="207"/>
      <c r="I2763" s="213" t="s">
        <v>6314</v>
      </c>
      <c r="J2763" s="271" t="s">
        <v>6315</v>
      </c>
      <c r="K2763" s="211" t="s">
        <v>8565</v>
      </c>
      <c r="L2763" s="11">
        <v>85163200</v>
      </c>
      <c r="M2763" s="11">
        <v>2930080</v>
      </c>
      <c r="N2763" s="39"/>
    </row>
    <row r="2764" spans="2:14" s="10" customFormat="1">
      <c r="B2764" s="207"/>
      <c r="C2764" s="207"/>
      <c r="D2764" s="207"/>
      <c r="E2764" s="207"/>
      <c r="F2764" s="212"/>
      <c r="G2764" s="207"/>
      <c r="H2764" s="207"/>
      <c r="I2764" s="213" t="s">
        <v>6316</v>
      </c>
      <c r="J2764" s="271" t="s">
        <v>6317</v>
      </c>
      <c r="K2764" s="211" t="s">
        <v>8565</v>
      </c>
      <c r="L2764" s="11">
        <v>85163300</v>
      </c>
      <c r="M2764" s="11" t="s">
        <v>6284</v>
      </c>
      <c r="N2764" s="39"/>
    </row>
    <row r="2765" spans="2:14" s="10" customFormat="1">
      <c r="B2765" s="207"/>
      <c r="C2765" s="207"/>
      <c r="D2765" s="207"/>
      <c r="E2765" s="207"/>
      <c r="F2765" s="212"/>
      <c r="G2765" s="207"/>
      <c r="H2765" s="207" t="s">
        <v>6318</v>
      </c>
      <c r="I2765" s="213" t="s">
        <v>6319</v>
      </c>
      <c r="J2765" s="271" t="s">
        <v>6320</v>
      </c>
      <c r="K2765" s="211" t="s">
        <v>8565</v>
      </c>
      <c r="L2765" s="11">
        <v>85164090</v>
      </c>
      <c r="M2765" s="11">
        <v>2930090</v>
      </c>
      <c r="N2765" s="39"/>
    </row>
    <row r="2766" spans="2:14" s="10" customFormat="1">
      <c r="B2766" s="207"/>
      <c r="C2766" s="207"/>
      <c r="D2766" s="207"/>
      <c r="E2766" s="207"/>
      <c r="F2766" s="212"/>
      <c r="G2766" s="207"/>
      <c r="H2766" s="207" t="s">
        <v>6321</v>
      </c>
      <c r="I2766" s="213" t="s">
        <v>6322</v>
      </c>
      <c r="J2766" s="271" t="s">
        <v>6323</v>
      </c>
      <c r="K2766" s="211" t="s">
        <v>8565</v>
      </c>
      <c r="L2766" s="11">
        <v>85165000</v>
      </c>
      <c r="M2766" s="11">
        <v>2930120</v>
      </c>
      <c r="N2766" s="39"/>
    </row>
    <row r="2767" spans="2:14" s="10" customFormat="1" ht="38.25">
      <c r="B2767" s="207"/>
      <c r="C2767" s="207"/>
      <c r="D2767" s="207"/>
      <c r="E2767" s="207"/>
      <c r="F2767" s="212"/>
      <c r="G2767" s="207"/>
      <c r="H2767" s="207" t="s">
        <v>6324</v>
      </c>
      <c r="I2767" s="213"/>
      <c r="J2767" s="271" t="s">
        <v>6325</v>
      </c>
      <c r="K2767" s="211"/>
      <c r="L2767" s="11"/>
      <c r="M2767" s="11"/>
      <c r="N2767" s="40"/>
    </row>
    <row r="2768" spans="2:14" s="10" customFormat="1">
      <c r="B2768" s="207"/>
      <c r="C2768" s="207"/>
      <c r="D2768" s="207"/>
      <c r="E2768" s="207"/>
      <c r="F2768" s="212"/>
      <c r="G2768" s="207"/>
      <c r="H2768" s="207"/>
      <c r="I2768" s="213" t="s">
        <v>6326</v>
      </c>
      <c r="J2768" s="271" t="s">
        <v>6327</v>
      </c>
      <c r="K2768" s="211" t="s">
        <v>8565</v>
      </c>
      <c r="L2768" s="11">
        <v>85166010</v>
      </c>
      <c r="M2768" s="11" t="s">
        <v>6328</v>
      </c>
      <c r="N2768" s="39"/>
    </row>
    <row r="2769" spans="2:14" s="10" customFormat="1" ht="25.5">
      <c r="B2769" s="207"/>
      <c r="C2769" s="207"/>
      <c r="D2769" s="207"/>
      <c r="E2769" s="207"/>
      <c r="F2769" s="212"/>
      <c r="G2769" s="207"/>
      <c r="H2769" s="207"/>
      <c r="I2769" s="213" t="s">
        <v>6329</v>
      </c>
      <c r="J2769" s="271" t="s">
        <v>6330</v>
      </c>
      <c r="K2769" s="211" t="s">
        <v>8565</v>
      </c>
      <c r="L2769" s="11">
        <v>85166090</v>
      </c>
      <c r="M2769" s="11" t="s">
        <v>6328</v>
      </c>
      <c r="N2769" s="39"/>
    </row>
    <row r="2770" spans="2:14" s="10" customFormat="1" ht="25.5">
      <c r="B2770" s="207"/>
      <c r="C2770" s="207"/>
      <c r="D2770" s="207"/>
      <c r="E2770" s="207"/>
      <c r="F2770" s="212"/>
      <c r="G2770" s="207"/>
      <c r="H2770" s="207" t="s">
        <v>6331</v>
      </c>
      <c r="I2770" s="213"/>
      <c r="J2770" s="271" t="s">
        <v>6332</v>
      </c>
      <c r="K2770" s="211"/>
      <c r="L2770" s="11"/>
      <c r="M2770" s="11"/>
      <c r="N2770" s="40"/>
    </row>
    <row r="2771" spans="2:14" s="10" customFormat="1">
      <c r="B2771" s="207"/>
      <c r="C2771" s="207"/>
      <c r="D2771" s="207"/>
      <c r="E2771" s="207"/>
      <c r="F2771" s="212"/>
      <c r="G2771" s="207"/>
      <c r="H2771" s="207"/>
      <c r="I2771" s="213" t="s">
        <v>6333</v>
      </c>
      <c r="J2771" s="271" t="s">
        <v>6334</v>
      </c>
      <c r="K2771" s="211" t="s">
        <v>8565</v>
      </c>
      <c r="L2771" s="11">
        <v>85167100</v>
      </c>
      <c r="M2771" s="11"/>
      <c r="N2771" s="39"/>
    </row>
    <row r="2772" spans="2:14" s="10" customFormat="1" ht="38.25">
      <c r="B2772" s="207"/>
      <c r="C2772" s="207"/>
      <c r="D2772" s="207"/>
      <c r="E2772" s="207"/>
      <c r="F2772" s="212"/>
      <c r="G2772" s="207"/>
      <c r="H2772" s="207"/>
      <c r="I2772" s="213" t="s">
        <v>6335</v>
      </c>
      <c r="J2772" s="271" t="s">
        <v>6336</v>
      </c>
      <c r="K2772" s="211" t="s">
        <v>8565</v>
      </c>
      <c r="L2772" s="11">
        <v>85167910</v>
      </c>
      <c r="M2772" s="11" t="s">
        <v>6302</v>
      </c>
      <c r="N2772" s="42" t="s">
        <v>6337</v>
      </c>
    </row>
    <row r="2773" spans="2:14" s="10" customFormat="1">
      <c r="B2773" s="207"/>
      <c r="C2773" s="207"/>
      <c r="D2773" s="207"/>
      <c r="E2773" s="207"/>
      <c r="F2773" s="212"/>
      <c r="G2773" s="207"/>
      <c r="H2773" s="207"/>
      <c r="I2773" s="213" t="s">
        <v>6338</v>
      </c>
      <c r="J2773" s="271" t="s">
        <v>6339</v>
      </c>
      <c r="K2773" s="211" t="s">
        <v>8565</v>
      </c>
      <c r="L2773" s="11">
        <v>85167200</v>
      </c>
      <c r="M2773" s="11" t="s">
        <v>6328</v>
      </c>
      <c r="N2773" s="39"/>
    </row>
    <row r="2774" spans="2:14" s="10" customFormat="1" ht="25.5">
      <c r="B2774" s="207"/>
      <c r="C2774" s="207"/>
      <c r="D2774" s="207"/>
      <c r="E2774" s="207"/>
      <c r="F2774" s="212"/>
      <c r="G2774" s="207"/>
      <c r="H2774" s="207"/>
      <c r="I2774" s="213" t="s">
        <v>6340</v>
      </c>
      <c r="J2774" s="271" t="s">
        <v>6341</v>
      </c>
      <c r="K2774" s="211" t="s">
        <v>8565</v>
      </c>
      <c r="L2774" s="11">
        <v>85167990</v>
      </c>
      <c r="M2774" s="11"/>
      <c r="N2774" s="39"/>
    </row>
    <row r="2775" spans="2:14" s="10" customFormat="1" ht="25.5">
      <c r="B2775" s="207"/>
      <c r="C2775" s="207"/>
      <c r="D2775" s="207"/>
      <c r="E2775" s="207"/>
      <c r="F2775" s="212"/>
      <c r="G2775" s="207"/>
      <c r="H2775" s="207" t="s">
        <v>6342</v>
      </c>
      <c r="I2775" s="213" t="s">
        <v>6343</v>
      </c>
      <c r="J2775" s="271" t="s">
        <v>4617</v>
      </c>
      <c r="K2775" s="211" t="s">
        <v>8565</v>
      </c>
      <c r="L2775" s="11">
        <v>85168000</v>
      </c>
      <c r="M2775" s="11" t="s">
        <v>6617</v>
      </c>
      <c r="N2775" s="39"/>
    </row>
    <row r="2776" spans="2:14" s="10" customFormat="1" ht="25.5">
      <c r="B2776" s="207"/>
      <c r="C2776" s="207"/>
      <c r="D2776" s="207"/>
      <c r="E2776" s="207"/>
      <c r="F2776" s="212"/>
      <c r="G2776" s="207" t="s">
        <v>4618</v>
      </c>
      <c r="H2776" s="207"/>
      <c r="I2776" s="213"/>
      <c r="J2776" s="271" t="s">
        <v>4619</v>
      </c>
      <c r="K2776" s="211"/>
      <c r="L2776" s="11"/>
      <c r="M2776" s="11"/>
      <c r="N2776" s="39"/>
    </row>
    <row r="2777" spans="2:14" s="10" customFormat="1" ht="25.5">
      <c r="B2777" s="207"/>
      <c r="C2777" s="207"/>
      <c r="D2777" s="207"/>
      <c r="E2777" s="207"/>
      <c r="F2777" s="212"/>
      <c r="G2777" s="207"/>
      <c r="H2777" s="207" t="s">
        <v>4620</v>
      </c>
      <c r="I2777" s="213"/>
      <c r="J2777" s="271" t="s">
        <v>4621</v>
      </c>
      <c r="K2777" s="211"/>
      <c r="L2777" s="11"/>
      <c r="M2777" s="11"/>
      <c r="N2777" s="40"/>
    </row>
    <row r="2778" spans="2:14" s="10" customFormat="1" ht="38.25">
      <c r="B2778" s="207"/>
      <c r="C2778" s="207"/>
      <c r="D2778" s="207"/>
      <c r="E2778" s="207"/>
      <c r="F2778" s="212"/>
      <c r="G2778" s="207"/>
      <c r="H2778" s="207"/>
      <c r="I2778" s="213" t="s">
        <v>4622</v>
      </c>
      <c r="J2778" s="271" t="s">
        <v>4623</v>
      </c>
      <c r="K2778" s="211" t="s">
        <v>8565</v>
      </c>
      <c r="L2778" s="5" t="s">
        <v>4624</v>
      </c>
      <c r="M2778" s="11">
        <v>2930040</v>
      </c>
      <c r="N2778" s="39"/>
    </row>
    <row r="2779" spans="2:14" s="10" customFormat="1" ht="25.5">
      <c r="B2779" s="207"/>
      <c r="C2779" s="207"/>
      <c r="D2779" s="207"/>
      <c r="E2779" s="207"/>
      <c r="F2779" s="212"/>
      <c r="G2779" s="207"/>
      <c r="H2779" s="207"/>
      <c r="I2779" s="213" t="s">
        <v>4625</v>
      </c>
      <c r="J2779" s="271" t="s">
        <v>4626</v>
      </c>
      <c r="K2779" s="211" t="s">
        <v>8565</v>
      </c>
      <c r="L2779" s="11">
        <v>85094000</v>
      </c>
      <c r="M2779" s="5" t="s">
        <v>4627</v>
      </c>
      <c r="N2779" s="39"/>
    </row>
    <row r="2780" spans="2:14" s="10" customFormat="1">
      <c r="B2780" s="207"/>
      <c r="C2780" s="207"/>
      <c r="D2780" s="207"/>
      <c r="E2780" s="207"/>
      <c r="F2780" s="212"/>
      <c r="G2780" s="207"/>
      <c r="H2780" s="207"/>
      <c r="I2780" s="213" t="s">
        <v>4628</v>
      </c>
      <c r="J2780" s="271" t="s">
        <v>4629</v>
      </c>
      <c r="K2780" s="211" t="s">
        <v>8565</v>
      </c>
      <c r="L2780" s="11">
        <v>85098010</v>
      </c>
      <c r="M2780" s="11"/>
      <c r="N2780" s="39"/>
    </row>
    <row r="2781" spans="2:14" s="10" customFormat="1" ht="25.5">
      <c r="B2781" s="207"/>
      <c r="C2781" s="207"/>
      <c r="D2781" s="207"/>
      <c r="E2781" s="207"/>
      <c r="F2781" s="212"/>
      <c r="G2781" s="207"/>
      <c r="H2781" s="207"/>
      <c r="I2781" s="213" t="s">
        <v>4630</v>
      </c>
      <c r="J2781" s="271" t="s">
        <v>4631</v>
      </c>
      <c r="K2781" s="211" t="s">
        <v>8565</v>
      </c>
      <c r="L2781" s="11">
        <v>85098090</v>
      </c>
      <c r="M2781" s="11"/>
      <c r="N2781" s="39"/>
    </row>
    <row r="2782" spans="2:14" s="10" customFormat="1" ht="38.25">
      <c r="B2782" s="207"/>
      <c r="C2782" s="207"/>
      <c r="D2782" s="207"/>
      <c r="E2782" s="207"/>
      <c r="F2782" s="212"/>
      <c r="G2782" s="207"/>
      <c r="H2782" s="207" t="s">
        <v>4632</v>
      </c>
      <c r="I2782" s="213"/>
      <c r="J2782" s="271" t="s">
        <v>4633</v>
      </c>
      <c r="K2782" s="211"/>
      <c r="L2782" s="11"/>
      <c r="M2782" s="11"/>
      <c r="N2782" s="40"/>
    </row>
    <row r="2783" spans="2:14" s="10" customFormat="1">
      <c r="B2783" s="207"/>
      <c r="C2783" s="207"/>
      <c r="D2783" s="207"/>
      <c r="E2783" s="207"/>
      <c r="F2783" s="212"/>
      <c r="G2783" s="207"/>
      <c r="H2783" s="207"/>
      <c r="I2783" s="213" t="s">
        <v>4634</v>
      </c>
      <c r="J2783" s="271" t="s">
        <v>4635</v>
      </c>
      <c r="K2783" s="211" t="s">
        <v>8565</v>
      </c>
      <c r="L2783" s="11">
        <v>85101000</v>
      </c>
      <c r="M2783" s="11" t="s">
        <v>4636</v>
      </c>
      <c r="N2783" s="39"/>
    </row>
    <row r="2784" spans="2:14" s="10" customFormat="1">
      <c r="B2784" s="207"/>
      <c r="C2784" s="207"/>
      <c r="D2784" s="207"/>
      <c r="E2784" s="207"/>
      <c r="F2784" s="212"/>
      <c r="G2784" s="207"/>
      <c r="H2784" s="207"/>
      <c r="I2784" s="213" t="s">
        <v>4637</v>
      </c>
      <c r="J2784" s="271" t="s">
        <v>4638</v>
      </c>
      <c r="K2784" s="211" t="s">
        <v>8565</v>
      </c>
      <c r="L2784" s="11">
        <v>85102000</v>
      </c>
      <c r="M2784" s="11" t="s">
        <v>4636</v>
      </c>
      <c r="N2784" s="39"/>
    </row>
    <row r="2785" spans="2:14" s="10" customFormat="1" ht="25.5">
      <c r="B2785" s="207"/>
      <c r="C2785" s="207"/>
      <c r="D2785" s="207"/>
      <c r="E2785" s="207"/>
      <c r="F2785" s="212"/>
      <c r="G2785" s="207"/>
      <c r="H2785" s="207"/>
      <c r="I2785" s="213" t="s">
        <v>4639</v>
      </c>
      <c r="J2785" s="271" t="s">
        <v>4640</v>
      </c>
      <c r="K2785" s="211" t="s">
        <v>8565</v>
      </c>
      <c r="L2785" s="11">
        <v>85103000</v>
      </c>
      <c r="M2785" s="11" t="s">
        <v>4636</v>
      </c>
      <c r="N2785" s="39"/>
    </row>
    <row r="2786" spans="2:14" s="10" customFormat="1">
      <c r="B2786" s="207"/>
      <c r="C2786" s="207"/>
      <c r="D2786" s="207"/>
      <c r="E2786" s="207"/>
      <c r="F2786" s="212"/>
      <c r="G2786" s="207" t="s">
        <v>4641</v>
      </c>
      <c r="H2786" s="207" t="s">
        <v>4642</v>
      </c>
      <c r="I2786" s="213"/>
      <c r="J2786" s="271" t="s">
        <v>4643</v>
      </c>
      <c r="K2786" s="211"/>
      <c r="L2786" s="11"/>
      <c r="M2786" s="11"/>
      <c r="N2786" s="40"/>
    </row>
    <row r="2787" spans="2:14" s="10" customFormat="1" ht="127.5">
      <c r="B2787" s="207"/>
      <c r="C2787" s="207"/>
      <c r="D2787" s="207"/>
      <c r="E2787" s="207"/>
      <c r="F2787" s="212"/>
      <c r="G2787" s="207"/>
      <c r="H2787" s="207"/>
      <c r="I2787" s="213" t="s">
        <v>4644</v>
      </c>
      <c r="J2787" s="271" t="s">
        <v>4645</v>
      </c>
      <c r="K2787" s="211" t="s">
        <v>8747</v>
      </c>
      <c r="L2787" s="5" t="s">
        <v>4646</v>
      </c>
      <c r="M2787" s="11"/>
      <c r="N2787" s="39"/>
    </row>
    <row r="2788" spans="2:14" s="10" customFormat="1">
      <c r="B2788" s="207"/>
      <c r="C2788" s="207"/>
      <c r="D2788" s="207"/>
      <c r="E2788" s="207"/>
      <c r="F2788" s="212"/>
      <c r="G2788" s="207"/>
      <c r="H2788" s="207"/>
      <c r="I2788" s="213" t="s">
        <v>4647</v>
      </c>
      <c r="J2788" s="271" t="s">
        <v>4648</v>
      </c>
      <c r="K2788" s="211" t="s">
        <v>8747</v>
      </c>
      <c r="L2788" s="11">
        <v>85169000</v>
      </c>
      <c r="M2788" s="11"/>
      <c r="N2788" s="39"/>
    </row>
    <row r="2789" spans="2:14" s="10" customFormat="1" ht="38.25">
      <c r="B2789" s="207"/>
      <c r="C2789" s="207"/>
      <c r="D2789" s="207"/>
      <c r="E2789" s="207"/>
      <c r="F2789" s="212"/>
      <c r="G2789" s="207"/>
      <c r="H2789" s="207"/>
      <c r="I2789" s="213" t="s">
        <v>4649</v>
      </c>
      <c r="J2789" s="271" t="s">
        <v>4650</v>
      </c>
      <c r="K2789" s="211" t="s">
        <v>8747</v>
      </c>
      <c r="L2789" s="5" t="s">
        <v>4651</v>
      </c>
      <c r="M2789" s="11"/>
      <c r="N2789" s="39"/>
    </row>
    <row r="2790" spans="2:14" s="10" customFormat="1">
      <c r="B2790" s="207"/>
      <c r="C2790" s="207"/>
      <c r="D2790" s="207"/>
      <c r="E2790" s="207"/>
      <c r="F2790" s="212"/>
      <c r="G2790" s="207" t="s">
        <v>4652</v>
      </c>
      <c r="H2790" s="207" t="s">
        <v>4653</v>
      </c>
      <c r="I2790" s="213" t="s">
        <v>4654</v>
      </c>
      <c r="J2790" s="271" t="s">
        <v>4655</v>
      </c>
      <c r="K2790" s="211" t="s">
        <v>11279</v>
      </c>
      <c r="L2790" s="11"/>
      <c r="M2790" s="11"/>
      <c r="N2790" s="39"/>
    </row>
    <row r="2791" spans="2:14" s="10" customFormat="1" ht="25.5">
      <c r="B2791" s="207"/>
      <c r="C2791" s="207"/>
      <c r="D2791" s="207"/>
      <c r="E2791" s="207"/>
      <c r="F2791" s="212"/>
      <c r="G2791" s="207" t="s">
        <v>4656</v>
      </c>
      <c r="H2791" s="207"/>
      <c r="I2791" s="213"/>
      <c r="J2791" s="271" t="s">
        <v>4657</v>
      </c>
      <c r="K2791" s="211"/>
      <c r="L2791" s="11"/>
      <c r="M2791" s="11"/>
      <c r="N2791" s="42" t="s">
        <v>4658</v>
      </c>
    </row>
    <row r="2792" spans="2:14" s="10" customFormat="1" ht="76.5">
      <c r="B2792" s="207"/>
      <c r="C2792" s="207"/>
      <c r="D2792" s="207"/>
      <c r="E2792" s="207"/>
      <c r="F2792" s="212"/>
      <c r="G2792" s="207"/>
      <c r="H2792" s="207" t="s">
        <v>4659</v>
      </c>
      <c r="I2792" s="213" t="s">
        <v>4660</v>
      </c>
      <c r="J2792" s="271" t="s">
        <v>4661</v>
      </c>
      <c r="K2792" s="211" t="s">
        <v>9034</v>
      </c>
      <c r="L2792" s="5" t="s">
        <v>4662</v>
      </c>
      <c r="M2792" s="11" t="s">
        <v>4636</v>
      </c>
      <c r="N2792" s="42" t="s">
        <v>4663</v>
      </c>
    </row>
    <row r="2793" spans="2:14" s="10" customFormat="1" ht="51">
      <c r="B2793" s="207"/>
      <c r="C2793" s="207"/>
      <c r="D2793" s="207"/>
      <c r="E2793" s="207"/>
      <c r="F2793" s="212"/>
      <c r="G2793" s="207"/>
      <c r="H2793" s="207" t="s">
        <v>4664</v>
      </c>
      <c r="I2793" s="213" t="s">
        <v>4665</v>
      </c>
      <c r="J2793" s="271" t="s">
        <v>4666</v>
      </c>
      <c r="K2793" s="211" t="s">
        <v>9034</v>
      </c>
      <c r="L2793" s="5" t="s">
        <v>4667</v>
      </c>
      <c r="M2793" s="11" t="s">
        <v>4636</v>
      </c>
      <c r="N2793" s="45" t="s">
        <v>4668</v>
      </c>
    </row>
    <row r="2794" spans="2:14" s="10" customFormat="1" ht="51">
      <c r="B2794" s="207"/>
      <c r="C2794" s="207"/>
      <c r="D2794" s="207"/>
      <c r="E2794" s="207"/>
      <c r="F2794" s="212"/>
      <c r="G2794" s="207"/>
      <c r="H2794" s="207" t="s">
        <v>4669</v>
      </c>
      <c r="I2794" s="213" t="s">
        <v>4670</v>
      </c>
      <c r="J2794" s="271" t="s">
        <v>2506</v>
      </c>
      <c r="K2794" s="211" t="s">
        <v>9034</v>
      </c>
      <c r="L2794" s="11">
        <v>73229000</v>
      </c>
      <c r="M2794" s="11"/>
      <c r="N2794" s="39"/>
    </row>
    <row r="2795" spans="2:14" s="10" customFormat="1" ht="25.5">
      <c r="B2795" s="207"/>
      <c r="C2795" s="207"/>
      <c r="D2795" s="207"/>
      <c r="E2795" s="207"/>
      <c r="F2795" s="212"/>
      <c r="G2795" s="207"/>
      <c r="H2795" s="207" t="s">
        <v>4671</v>
      </c>
      <c r="I2795" s="213"/>
      <c r="J2795" s="271" t="s">
        <v>4672</v>
      </c>
      <c r="K2795" s="211"/>
      <c r="L2795" s="11"/>
      <c r="M2795" s="11"/>
      <c r="N2795" s="40"/>
    </row>
    <row r="2796" spans="2:14" s="10" customFormat="1" ht="25.5">
      <c r="B2796" s="207"/>
      <c r="C2796" s="207"/>
      <c r="D2796" s="207"/>
      <c r="E2796" s="207"/>
      <c r="F2796" s="212"/>
      <c r="G2796" s="207"/>
      <c r="H2796" s="207"/>
      <c r="I2796" s="213" t="s">
        <v>4673</v>
      </c>
      <c r="J2796" s="271" t="s">
        <v>4674</v>
      </c>
      <c r="K2796" s="211" t="s">
        <v>9034</v>
      </c>
      <c r="L2796" s="11">
        <v>84191100</v>
      </c>
      <c r="M2796" s="11" t="s">
        <v>6302</v>
      </c>
      <c r="N2796" s="39"/>
    </row>
    <row r="2797" spans="2:14" s="10" customFormat="1" ht="38.25">
      <c r="B2797" s="207"/>
      <c r="C2797" s="207"/>
      <c r="D2797" s="207"/>
      <c r="E2797" s="207"/>
      <c r="F2797" s="212"/>
      <c r="G2797" s="207"/>
      <c r="H2797" s="207"/>
      <c r="I2797" s="213" t="s">
        <v>4675</v>
      </c>
      <c r="J2797" s="271" t="s">
        <v>4676</v>
      </c>
      <c r="K2797" s="211" t="s">
        <v>9034</v>
      </c>
      <c r="L2797" s="11">
        <v>84191900</v>
      </c>
      <c r="M2797" s="11" t="s">
        <v>6302</v>
      </c>
      <c r="N2797" s="39"/>
    </row>
    <row r="2798" spans="2:14" s="10" customFormat="1" ht="25.5">
      <c r="B2798" s="207"/>
      <c r="C2798" s="207"/>
      <c r="D2798" s="207"/>
      <c r="E2798" s="207"/>
      <c r="F2798" s="212"/>
      <c r="G2798" s="207"/>
      <c r="H2798" s="207" t="s">
        <v>4677</v>
      </c>
      <c r="I2798" s="213" t="s">
        <v>4678</v>
      </c>
      <c r="J2798" s="271" t="s">
        <v>4679</v>
      </c>
      <c r="K2798" s="211" t="s">
        <v>8747</v>
      </c>
      <c r="L2798" s="5" t="s">
        <v>2507</v>
      </c>
      <c r="M2798" s="11"/>
      <c r="N2798" s="39"/>
    </row>
    <row r="2799" spans="2:14" s="10" customFormat="1" ht="25.5">
      <c r="B2799" s="207"/>
      <c r="C2799" s="207"/>
      <c r="D2799" s="207"/>
      <c r="E2799" s="207"/>
      <c r="F2799" s="212"/>
      <c r="G2799" s="207"/>
      <c r="H2799" s="207" t="s">
        <v>4680</v>
      </c>
      <c r="I2799" s="213" t="s">
        <v>4681</v>
      </c>
      <c r="J2799" s="271" t="s">
        <v>4682</v>
      </c>
      <c r="K2799" s="211" t="s">
        <v>11279</v>
      </c>
      <c r="L2799" s="11"/>
      <c r="M2799" s="11"/>
      <c r="N2799" s="39"/>
    </row>
    <row r="2800" spans="2:14" s="10" customFormat="1">
      <c r="B2800" s="207"/>
      <c r="C2800" s="207"/>
      <c r="D2800" s="207" t="s">
        <v>4683</v>
      </c>
      <c r="E2800" s="207" t="s">
        <v>4684</v>
      </c>
      <c r="F2800" s="212" t="s">
        <v>4685</v>
      </c>
      <c r="G2800" s="207"/>
      <c r="H2800" s="207"/>
      <c r="I2800" s="213"/>
      <c r="J2800" s="248" t="s">
        <v>4686</v>
      </c>
      <c r="K2800" s="211"/>
      <c r="L2800" s="11"/>
      <c r="M2800" s="11"/>
      <c r="N2800" s="39"/>
    </row>
    <row r="2801" spans="2:14" s="10" customFormat="1" ht="25.5">
      <c r="B2801" s="207"/>
      <c r="C2801" s="207"/>
      <c r="D2801" s="207"/>
      <c r="E2801" s="207"/>
      <c r="F2801" s="212"/>
      <c r="G2801" s="207" t="s">
        <v>4687</v>
      </c>
      <c r="H2801" s="207"/>
      <c r="I2801" s="213"/>
      <c r="J2801" s="248" t="s">
        <v>4688</v>
      </c>
      <c r="K2801" s="211"/>
      <c r="L2801" s="11"/>
      <c r="M2801" s="11"/>
      <c r="N2801" s="39"/>
    </row>
    <row r="2802" spans="2:14" s="10" customFormat="1" ht="25.5">
      <c r="B2802" s="207"/>
      <c r="C2802" s="207"/>
      <c r="D2802" s="207"/>
      <c r="E2802" s="207"/>
      <c r="F2802" s="212"/>
      <c r="G2802" s="207"/>
      <c r="H2802" s="207" t="s">
        <v>4689</v>
      </c>
      <c r="I2802" s="213"/>
      <c r="J2802" s="272" t="s">
        <v>4690</v>
      </c>
      <c r="K2802" s="211"/>
      <c r="L2802" s="11"/>
      <c r="M2802" s="11"/>
      <c r="N2802" s="40"/>
    </row>
    <row r="2803" spans="2:14" s="10" customFormat="1">
      <c r="B2803" s="207"/>
      <c r="C2803" s="207"/>
      <c r="D2803" s="207"/>
      <c r="E2803" s="207"/>
      <c r="F2803" s="212"/>
      <c r="G2803" s="207"/>
      <c r="H2803" s="207"/>
      <c r="I2803" s="213" t="s">
        <v>4691</v>
      </c>
      <c r="J2803" s="248" t="s">
        <v>4692</v>
      </c>
      <c r="K2803" s="211" t="s">
        <v>8565</v>
      </c>
      <c r="L2803" s="11" t="s">
        <v>4693</v>
      </c>
      <c r="M2803" s="11">
        <v>3190050</v>
      </c>
      <c r="N2803" s="39"/>
    </row>
    <row r="2804" spans="2:14" s="10" customFormat="1" ht="38.25">
      <c r="B2804" s="207"/>
      <c r="C2804" s="207"/>
      <c r="D2804" s="207"/>
      <c r="E2804" s="207"/>
      <c r="F2804" s="212"/>
      <c r="G2804" s="207"/>
      <c r="H2804" s="207"/>
      <c r="I2804" s="213" t="s">
        <v>4694</v>
      </c>
      <c r="J2804" s="248" t="s">
        <v>4695</v>
      </c>
      <c r="K2804" s="211" t="s">
        <v>8565</v>
      </c>
      <c r="L2804" s="5" t="s">
        <v>4696</v>
      </c>
      <c r="M2804" s="11"/>
      <c r="N2804" s="39"/>
    </row>
    <row r="2805" spans="2:14" s="10" customFormat="1" ht="25.5">
      <c r="B2805" s="207"/>
      <c r="C2805" s="207"/>
      <c r="D2805" s="207"/>
      <c r="E2805" s="207"/>
      <c r="F2805" s="212"/>
      <c r="G2805" s="207"/>
      <c r="H2805" s="207"/>
      <c r="I2805" s="213" t="s">
        <v>4697</v>
      </c>
      <c r="J2805" s="248" t="s">
        <v>4698</v>
      </c>
      <c r="K2805" s="211" t="s">
        <v>8565</v>
      </c>
      <c r="L2805" s="11">
        <v>85052000</v>
      </c>
      <c r="M2805" s="11"/>
      <c r="N2805" s="39"/>
    </row>
    <row r="2806" spans="2:14" s="10" customFormat="1" ht="51">
      <c r="B2806" s="207"/>
      <c r="C2806" s="207"/>
      <c r="D2806" s="207"/>
      <c r="E2806" s="207"/>
      <c r="F2806" s="212"/>
      <c r="G2806" s="207"/>
      <c r="H2806" s="207"/>
      <c r="I2806" s="213" t="s">
        <v>4699</v>
      </c>
      <c r="J2806" s="248" t="s">
        <v>2988</v>
      </c>
      <c r="K2806" s="211" t="s">
        <v>8565</v>
      </c>
      <c r="L2806" s="11">
        <v>85059010</v>
      </c>
      <c r="M2806" s="11"/>
      <c r="N2806" s="39"/>
    </row>
    <row r="2807" spans="2:14" s="10" customFormat="1">
      <c r="B2807" s="207"/>
      <c r="C2807" s="207"/>
      <c r="D2807" s="207"/>
      <c r="E2807" s="207"/>
      <c r="F2807" s="212"/>
      <c r="G2807" s="207"/>
      <c r="H2807" s="207"/>
      <c r="I2807" s="213" t="s">
        <v>2989</v>
      </c>
      <c r="J2807" s="248" t="s">
        <v>2990</v>
      </c>
      <c r="K2807" s="211" t="s">
        <v>8565</v>
      </c>
      <c r="L2807" s="11" t="s">
        <v>4693</v>
      </c>
      <c r="M2807" s="11"/>
      <c r="N2807" s="39"/>
    </row>
    <row r="2808" spans="2:14" s="10" customFormat="1" ht="25.5">
      <c r="B2808" s="207"/>
      <c r="C2808" s="207"/>
      <c r="D2808" s="207"/>
      <c r="E2808" s="207"/>
      <c r="F2808" s="212"/>
      <c r="G2808" s="207"/>
      <c r="H2808" s="207" t="s">
        <v>2991</v>
      </c>
      <c r="I2808" s="213"/>
      <c r="J2808" s="248" t="s">
        <v>2992</v>
      </c>
      <c r="K2808" s="211"/>
      <c r="L2808" s="11"/>
      <c r="M2808" s="11"/>
      <c r="N2808" s="40"/>
    </row>
    <row r="2809" spans="2:14" s="10" customFormat="1">
      <c r="B2809" s="207"/>
      <c r="C2809" s="207"/>
      <c r="D2809" s="207"/>
      <c r="E2809" s="207"/>
      <c r="F2809" s="212"/>
      <c r="G2809" s="207"/>
      <c r="H2809" s="207"/>
      <c r="I2809" s="213" t="s">
        <v>2993</v>
      </c>
      <c r="J2809" s="248" t="s">
        <v>2994</v>
      </c>
      <c r="K2809" s="211" t="s">
        <v>8565</v>
      </c>
      <c r="L2809" s="11">
        <v>85431000</v>
      </c>
      <c r="M2809" s="11"/>
      <c r="N2809" s="39"/>
    </row>
    <row r="2810" spans="2:14" s="10" customFormat="1">
      <c r="B2810" s="207"/>
      <c r="C2810" s="207"/>
      <c r="D2810" s="207"/>
      <c r="E2810" s="207"/>
      <c r="F2810" s="212"/>
      <c r="G2810" s="207"/>
      <c r="H2810" s="207"/>
      <c r="I2810" s="213" t="s">
        <v>2995</v>
      </c>
      <c r="J2810" s="248" t="s">
        <v>2996</v>
      </c>
      <c r="K2810" s="211" t="s">
        <v>8565</v>
      </c>
      <c r="L2810" s="11">
        <v>85432000</v>
      </c>
      <c r="M2810" s="11"/>
      <c r="N2810" s="39"/>
    </row>
    <row r="2811" spans="2:14" s="10" customFormat="1" ht="25.5">
      <c r="B2811" s="207"/>
      <c r="C2811" s="207"/>
      <c r="D2811" s="207"/>
      <c r="E2811" s="207"/>
      <c r="F2811" s="212"/>
      <c r="G2811" s="207"/>
      <c r="H2811" s="207"/>
      <c r="I2811" s="213" t="s">
        <v>2997</v>
      </c>
      <c r="J2811" s="248" t="s">
        <v>2998</v>
      </c>
      <c r="K2811" s="211" t="s">
        <v>8565</v>
      </c>
      <c r="L2811" s="11">
        <v>85433000</v>
      </c>
      <c r="M2811" s="11"/>
      <c r="N2811" s="39"/>
    </row>
    <row r="2812" spans="2:14" s="10" customFormat="1" ht="25.5">
      <c r="B2812" s="207"/>
      <c r="C2812" s="207"/>
      <c r="D2812" s="207"/>
      <c r="E2812" s="207"/>
      <c r="F2812" s="212"/>
      <c r="G2812" s="207"/>
      <c r="H2812" s="207"/>
      <c r="I2812" s="213" t="s">
        <v>2999</v>
      </c>
      <c r="J2812" s="248" t="s">
        <v>3000</v>
      </c>
      <c r="K2812" s="211" t="s">
        <v>8565</v>
      </c>
      <c r="L2812" s="11">
        <v>85437010</v>
      </c>
      <c r="M2812" s="11"/>
      <c r="N2812" s="39"/>
    </row>
    <row r="2813" spans="2:14" s="10" customFormat="1" ht="25.5">
      <c r="B2813" s="207"/>
      <c r="C2813" s="207"/>
      <c r="D2813" s="207"/>
      <c r="E2813" s="207"/>
      <c r="F2813" s="212"/>
      <c r="G2813" s="207"/>
      <c r="H2813" s="207"/>
      <c r="I2813" s="213" t="s">
        <v>3001</v>
      </c>
      <c r="J2813" s="248" t="s">
        <v>3002</v>
      </c>
      <c r="K2813" s="211" t="s">
        <v>8565</v>
      </c>
      <c r="L2813" s="11">
        <v>85437020</v>
      </c>
      <c r="M2813" s="11"/>
      <c r="N2813" s="39"/>
    </row>
    <row r="2814" spans="2:14" s="10" customFormat="1" ht="25.5">
      <c r="B2814" s="207"/>
      <c r="C2814" s="207"/>
      <c r="D2814" s="207"/>
      <c r="E2814" s="207"/>
      <c r="F2814" s="212"/>
      <c r="G2814" s="207"/>
      <c r="H2814" s="207"/>
      <c r="I2814" s="213" t="s">
        <v>3003</v>
      </c>
      <c r="J2814" s="248" t="s">
        <v>3004</v>
      </c>
      <c r="K2814" s="211" t="s">
        <v>8565</v>
      </c>
      <c r="L2814" s="11">
        <v>85437030</v>
      </c>
      <c r="M2814" s="11"/>
      <c r="N2814" s="39"/>
    </row>
    <row r="2815" spans="2:14" s="10" customFormat="1" ht="127.5">
      <c r="B2815" s="207"/>
      <c r="C2815" s="207"/>
      <c r="D2815" s="207"/>
      <c r="E2815" s="207"/>
      <c r="F2815" s="212"/>
      <c r="G2815" s="207"/>
      <c r="H2815" s="207"/>
      <c r="I2815" s="213" t="s">
        <v>3005</v>
      </c>
      <c r="J2815" s="248" t="s">
        <v>3006</v>
      </c>
      <c r="K2815" s="211" t="s">
        <v>8565</v>
      </c>
      <c r="L2815" s="5" t="s">
        <v>3007</v>
      </c>
      <c r="M2815" s="11"/>
      <c r="N2815" s="42" t="s">
        <v>3008</v>
      </c>
    </row>
    <row r="2816" spans="2:14" s="10" customFormat="1" ht="89.25">
      <c r="B2816" s="207"/>
      <c r="C2816" s="207"/>
      <c r="D2816" s="207"/>
      <c r="E2816" s="207"/>
      <c r="F2816" s="212"/>
      <c r="G2816" s="207"/>
      <c r="H2816" s="207" t="s">
        <v>3009</v>
      </c>
      <c r="I2816" s="213" t="s">
        <v>3010</v>
      </c>
      <c r="J2816" s="248" t="s">
        <v>3011</v>
      </c>
      <c r="K2816" s="211" t="s">
        <v>8747</v>
      </c>
      <c r="L2816" s="5" t="s">
        <v>3012</v>
      </c>
      <c r="M2816" s="11">
        <v>3190060</v>
      </c>
      <c r="N2816" s="42" t="s">
        <v>3013</v>
      </c>
    </row>
    <row r="2817" spans="1:14" s="10" customFormat="1" ht="51">
      <c r="B2817" s="207"/>
      <c r="C2817" s="207"/>
      <c r="D2817" s="207"/>
      <c r="E2817" s="207"/>
      <c r="F2817" s="212"/>
      <c r="G2817" s="207"/>
      <c r="H2817" s="207" t="s">
        <v>3014</v>
      </c>
      <c r="I2817" s="213"/>
      <c r="J2817" s="272" t="s">
        <v>3015</v>
      </c>
      <c r="K2817" s="211"/>
      <c r="L2817" s="11"/>
      <c r="M2817" s="11"/>
      <c r="N2817" s="40"/>
    </row>
    <row r="2818" spans="1:14" s="10" customFormat="1" ht="25.5">
      <c r="B2818" s="207"/>
      <c r="C2818" s="207"/>
      <c r="D2818" s="207"/>
      <c r="E2818" s="207"/>
      <c r="F2818" s="212"/>
      <c r="G2818" s="207"/>
      <c r="H2818" s="207"/>
      <c r="I2818" s="213" t="s">
        <v>3016</v>
      </c>
      <c r="J2818" s="272" t="s">
        <v>3017</v>
      </c>
      <c r="K2818" s="211" t="s">
        <v>8747</v>
      </c>
      <c r="L2818" s="5" t="s">
        <v>3018</v>
      </c>
      <c r="M2818" s="11" t="s">
        <v>3019</v>
      </c>
      <c r="N2818" s="39"/>
    </row>
    <row r="2819" spans="1:14" s="10" customFormat="1">
      <c r="B2819" s="207"/>
      <c r="C2819" s="207"/>
      <c r="D2819" s="207"/>
      <c r="E2819" s="207"/>
      <c r="F2819" s="212"/>
      <c r="G2819" s="207"/>
      <c r="H2819" s="207"/>
      <c r="I2819" s="213" t="s">
        <v>3020</v>
      </c>
      <c r="J2819" s="272" t="s">
        <v>3021</v>
      </c>
      <c r="K2819" s="211" t="s">
        <v>8747</v>
      </c>
      <c r="L2819" s="11">
        <v>85452000</v>
      </c>
      <c r="M2819" s="11" t="s">
        <v>3019</v>
      </c>
      <c r="N2819" s="39"/>
    </row>
    <row r="2820" spans="1:14" s="10" customFormat="1" ht="25.5">
      <c r="B2820" s="207"/>
      <c r="C2820" s="207"/>
      <c r="D2820" s="207"/>
      <c r="E2820" s="207"/>
      <c r="F2820" s="212"/>
      <c r="G2820" s="207"/>
      <c r="H2820" s="207"/>
      <c r="I2820" s="213" t="s">
        <v>3022</v>
      </c>
      <c r="J2820" s="272" t="s">
        <v>3023</v>
      </c>
      <c r="K2820" s="211" t="s">
        <v>8747</v>
      </c>
      <c r="L2820" s="11">
        <v>85459000</v>
      </c>
      <c r="M2820" s="11" t="s">
        <v>3019</v>
      </c>
      <c r="N2820" s="39"/>
    </row>
    <row r="2821" spans="1:14" s="10" customFormat="1" ht="25.5">
      <c r="B2821" s="207"/>
      <c r="C2821" s="207"/>
      <c r="D2821" s="207"/>
      <c r="E2821" s="207"/>
      <c r="F2821" s="212"/>
      <c r="G2821" s="207" t="s">
        <v>3024</v>
      </c>
      <c r="H2821" s="207"/>
      <c r="I2821" s="213"/>
      <c r="J2821" s="272" t="s">
        <v>3025</v>
      </c>
      <c r="K2821" s="211"/>
      <c r="L2821" s="11"/>
      <c r="M2821" s="11"/>
      <c r="N2821" s="39"/>
    </row>
    <row r="2822" spans="1:14" s="10" customFormat="1" ht="38.25">
      <c r="B2822" s="207"/>
      <c r="C2822" s="207"/>
      <c r="D2822" s="207"/>
      <c r="E2822" s="207"/>
      <c r="F2822" s="212"/>
      <c r="G2822" s="207"/>
      <c r="H2822" s="207" t="s">
        <v>3026</v>
      </c>
      <c r="I2822" s="213" t="s">
        <v>3027</v>
      </c>
      <c r="J2822" s="272" t="s">
        <v>3028</v>
      </c>
      <c r="K2822" s="211" t="s">
        <v>8565</v>
      </c>
      <c r="L2822" s="5" t="s">
        <v>3029</v>
      </c>
      <c r="M2822" s="11"/>
      <c r="N2822" s="39"/>
    </row>
    <row r="2823" spans="1:14" s="10" customFormat="1" ht="38.25">
      <c r="B2823" s="207"/>
      <c r="C2823" s="207"/>
      <c r="D2823" s="207"/>
      <c r="E2823" s="207"/>
      <c r="F2823" s="212"/>
      <c r="G2823" s="207"/>
      <c r="H2823" s="207" t="s">
        <v>3030</v>
      </c>
      <c r="I2823" s="213"/>
      <c r="J2823" s="273" t="s">
        <v>3031</v>
      </c>
      <c r="K2823" s="211"/>
      <c r="L2823" s="11"/>
      <c r="M2823" s="11"/>
      <c r="N2823" s="40"/>
    </row>
    <row r="2824" spans="1:14" s="10" customFormat="1" ht="25.5">
      <c r="B2824" s="207"/>
      <c r="C2824" s="207"/>
      <c r="D2824" s="207"/>
      <c r="E2824" s="207"/>
      <c r="F2824" s="212"/>
      <c r="G2824" s="207"/>
      <c r="H2824" s="207"/>
      <c r="I2824" s="213" t="s">
        <v>3032</v>
      </c>
      <c r="J2824" s="272" t="s">
        <v>3033</v>
      </c>
      <c r="K2824" s="211" t="s">
        <v>8565</v>
      </c>
      <c r="L2824" s="11">
        <v>85312000</v>
      </c>
      <c r="M2824" s="11"/>
      <c r="N2824" s="39"/>
    </row>
    <row r="2825" spans="1:14" s="10" customFormat="1" ht="25.5">
      <c r="B2825" s="207"/>
      <c r="C2825" s="207"/>
      <c r="D2825" s="207"/>
      <c r="E2825" s="207"/>
      <c r="F2825" s="212"/>
      <c r="G2825" s="207"/>
      <c r="H2825" s="207"/>
      <c r="I2825" s="213" t="s">
        <v>3034</v>
      </c>
      <c r="J2825" s="272" t="s">
        <v>3035</v>
      </c>
      <c r="K2825" s="211" t="s">
        <v>8565</v>
      </c>
      <c r="L2825" s="11">
        <v>85318011</v>
      </c>
      <c r="M2825" s="11"/>
      <c r="N2825" s="39"/>
    </row>
    <row r="2826" spans="1:14" s="10" customFormat="1" ht="25.5">
      <c r="B2826" s="207"/>
      <c r="C2826" s="207"/>
      <c r="D2826" s="207"/>
      <c r="E2826" s="207"/>
      <c r="F2826" s="212"/>
      <c r="G2826" s="207"/>
      <c r="H2826" s="207"/>
      <c r="I2826" s="213" t="s">
        <v>3036</v>
      </c>
      <c r="J2826" s="272" t="s">
        <v>3037</v>
      </c>
      <c r="K2826" s="211" t="s">
        <v>8565</v>
      </c>
      <c r="L2826" s="11">
        <v>85318019</v>
      </c>
      <c r="M2826" s="11"/>
      <c r="N2826" s="39"/>
    </row>
    <row r="2827" spans="1:14" s="10" customFormat="1" ht="25.5">
      <c r="B2827" s="207"/>
      <c r="C2827" s="207"/>
      <c r="D2827" s="207"/>
      <c r="E2827" s="207"/>
      <c r="F2827" s="212"/>
      <c r="G2827" s="207"/>
      <c r="H2827" s="207"/>
      <c r="I2827" s="213" t="s">
        <v>3038</v>
      </c>
      <c r="J2827" s="272" t="s">
        <v>3039</v>
      </c>
      <c r="K2827" s="211" t="s">
        <v>8565</v>
      </c>
      <c r="L2827" s="11">
        <v>85318020</v>
      </c>
      <c r="M2827" s="11"/>
      <c r="N2827" s="42" t="s">
        <v>3040</v>
      </c>
    </row>
    <row r="2828" spans="1:14" s="10" customFormat="1" ht="38.25">
      <c r="B2828" s="207"/>
      <c r="C2828" s="207"/>
      <c r="D2828" s="207"/>
      <c r="E2828" s="207"/>
      <c r="F2828" s="212"/>
      <c r="G2828" s="207"/>
      <c r="H2828" s="207"/>
      <c r="I2828" s="213" t="s">
        <v>3041</v>
      </c>
      <c r="J2828" s="272" t="s">
        <v>3042</v>
      </c>
      <c r="K2828" s="211" t="s">
        <v>8565</v>
      </c>
      <c r="L2828" s="11">
        <v>85318090</v>
      </c>
      <c r="M2828" s="11"/>
      <c r="N2828" s="39"/>
    </row>
    <row r="2829" spans="1:14" s="10" customFormat="1">
      <c r="B2829" s="207"/>
      <c r="C2829" s="207"/>
      <c r="D2829" s="207"/>
      <c r="E2829" s="207"/>
      <c r="F2829" s="212"/>
      <c r="G2829" s="207" t="s">
        <v>3043</v>
      </c>
      <c r="H2829" s="207" t="s">
        <v>3044</v>
      </c>
      <c r="I2829" s="213"/>
      <c r="J2829" s="272" t="s">
        <v>3045</v>
      </c>
      <c r="K2829" s="211"/>
      <c r="L2829" s="11"/>
      <c r="M2829" s="11"/>
      <c r="N2829" s="40"/>
    </row>
    <row r="2830" spans="1:14" s="10" customFormat="1" ht="76.5">
      <c r="B2830" s="207"/>
      <c r="C2830" s="207"/>
      <c r="D2830" s="207"/>
      <c r="E2830" s="207"/>
      <c r="F2830" s="212"/>
      <c r="G2830" s="207"/>
      <c r="H2830" s="207"/>
      <c r="I2830" s="213" t="s">
        <v>3046</v>
      </c>
      <c r="J2830" s="272" t="s">
        <v>3047</v>
      </c>
      <c r="K2830" s="211" t="s">
        <v>8747</v>
      </c>
      <c r="L2830" s="5" t="s">
        <v>3048</v>
      </c>
      <c r="M2830" s="11"/>
      <c r="N2830" s="39"/>
    </row>
    <row r="2831" spans="1:14" s="10" customFormat="1" ht="25.5">
      <c r="B2831" s="207"/>
      <c r="C2831" s="207"/>
      <c r="D2831" s="207"/>
      <c r="E2831" s="207"/>
      <c r="F2831" s="212"/>
      <c r="G2831" s="207"/>
      <c r="H2831" s="207"/>
      <c r="I2831" s="213" t="s">
        <v>3049</v>
      </c>
      <c r="J2831" s="272" t="s">
        <v>3050</v>
      </c>
      <c r="K2831" s="211" t="s">
        <v>8747</v>
      </c>
      <c r="L2831" s="11">
        <v>85439000</v>
      </c>
      <c r="M2831" s="11"/>
      <c r="N2831" s="39"/>
    </row>
    <row r="2832" spans="1:14" s="10" customFormat="1" ht="51">
      <c r="A2832" s="10">
        <v>1</v>
      </c>
      <c r="B2832" s="207"/>
      <c r="C2832" s="207"/>
      <c r="D2832" s="207"/>
      <c r="E2832" s="207"/>
      <c r="F2832" s="212"/>
      <c r="G2832" s="207"/>
      <c r="H2832" s="207"/>
      <c r="I2832" s="213" t="s">
        <v>3051</v>
      </c>
      <c r="J2832" s="272" t="s">
        <v>3052</v>
      </c>
      <c r="K2832" s="211" t="s">
        <v>8747</v>
      </c>
      <c r="L2832" s="5" t="s">
        <v>3053</v>
      </c>
      <c r="M2832" s="11"/>
      <c r="N2832" s="105" t="s">
        <v>9967</v>
      </c>
    </row>
    <row r="2833" spans="2:14" s="10" customFormat="1">
      <c r="B2833" s="207"/>
      <c r="C2833" s="207"/>
      <c r="D2833" s="207"/>
      <c r="E2833" s="207"/>
      <c r="F2833" s="212"/>
      <c r="G2833" s="207" t="s">
        <v>3054</v>
      </c>
      <c r="H2833" s="207" t="s">
        <v>3055</v>
      </c>
      <c r="I2833" s="213" t="s">
        <v>3056</v>
      </c>
      <c r="J2833" s="272" t="s">
        <v>3057</v>
      </c>
      <c r="K2833" s="211" t="s">
        <v>11279</v>
      </c>
      <c r="L2833" s="11"/>
      <c r="M2833" s="11"/>
      <c r="N2833" s="39"/>
    </row>
    <row r="2834" spans="2:14" s="10" customFormat="1">
      <c r="B2834" s="207"/>
      <c r="C2834" s="207" t="s">
        <v>3058</v>
      </c>
      <c r="D2834" s="207"/>
      <c r="E2834" s="207"/>
      <c r="F2834" s="212"/>
      <c r="G2834" s="207"/>
      <c r="H2834" s="207"/>
      <c r="I2834" s="213"/>
      <c r="J2834" s="272" t="s">
        <v>3059</v>
      </c>
      <c r="K2834" s="211"/>
      <c r="L2834" s="11"/>
      <c r="M2834" s="11"/>
      <c r="N2834" s="39"/>
    </row>
    <row r="2835" spans="2:14" s="10" customFormat="1">
      <c r="B2835" s="207"/>
      <c r="C2835" s="207"/>
      <c r="D2835" s="207" t="s">
        <v>3060</v>
      </c>
      <c r="E2835" s="207"/>
      <c r="F2835" s="212"/>
      <c r="G2835" s="207"/>
      <c r="H2835" s="207"/>
      <c r="I2835" s="213"/>
      <c r="J2835" s="272" t="s">
        <v>3061</v>
      </c>
      <c r="K2835" s="211"/>
      <c r="L2835" s="11"/>
      <c r="M2835" s="11"/>
      <c r="N2835" s="39"/>
    </row>
    <row r="2836" spans="2:14" s="10" customFormat="1" ht="25.5">
      <c r="B2836" s="207"/>
      <c r="C2836" s="207"/>
      <c r="D2836" s="207"/>
      <c r="E2836" s="207" t="s">
        <v>3062</v>
      </c>
      <c r="F2836" s="212" t="s">
        <v>3063</v>
      </c>
      <c r="G2836" s="207"/>
      <c r="H2836" s="207"/>
      <c r="I2836" s="213"/>
      <c r="J2836" s="272" t="s">
        <v>3064</v>
      </c>
      <c r="K2836" s="211"/>
      <c r="L2836" s="11"/>
      <c r="M2836" s="11"/>
      <c r="N2836" s="39"/>
    </row>
    <row r="2837" spans="2:14" s="10" customFormat="1" ht="25.5">
      <c r="B2837" s="207"/>
      <c r="C2837" s="207"/>
      <c r="D2837" s="207"/>
      <c r="E2837" s="207"/>
      <c r="F2837" s="212"/>
      <c r="G2837" s="207" t="s">
        <v>3065</v>
      </c>
      <c r="H2837" s="207"/>
      <c r="I2837" s="213"/>
      <c r="J2837" s="272" t="s">
        <v>3066</v>
      </c>
      <c r="K2837" s="211"/>
      <c r="L2837" s="11"/>
      <c r="M2837" s="11"/>
      <c r="N2837" s="39"/>
    </row>
    <row r="2838" spans="2:14" s="10" customFormat="1" ht="25.5">
      <c r="B2838" s="207"/>
      <c r="C2838" s="207"/>
      <c r="D2838" s="207"/>
      <c r="E2838" s="207"/>
      <c r="F2838" s="212"/>
      <c r="G2838" s="207"/>
      <c r="H2838" s="207" t="s">
        <v>3067</v>
      </c>
      <c r="I2838" s="213"/>
      <c r="J2838" s="272" t="s">
        <v>3068</v>
      </c>
      <c r="K2838" s="211"/>
      <c r="L2838" s="11"/>
      <c r="M2838" s="11"/>
      <c r="N2838" s="40"/>
    </row>
    <row r="2839" spans="2:14" s="10" customFormat="1" ht="25.5">
      <c r="B2839" s="207"/>
      <c r="C2839" s="207"/>
      <c r="D2839" s="207"/>
      <c r="E2839" s="207"/>
      <c r="F2839" s="212"/>
      <c r="G2839" s="207"/>
      <c r="H2839" s="207"/>
      <c r="I2839" s="213" t="s">
        <v>3069</v>
      </c>
      <c r="J2839" s="272" t="s">
        <v>3070</v>
      </c>
      <c r="K2839" s="211" t="s">
        <v>8565</v>
      </c>
      <c r="L2839" s="11">
        <v>84072100</v>
      </c>
      <c r="M2839" s="5" t="s">
        <v>3071</v>
      </c>
      <c r="N2839" s="39"/>
    </row>
    <row r="2840" spans="2:14" s="10" customFormat="1" ht="25.5">
      <c r="B2840" s="207"/>
      <c r="C2840" s="207"/>
      <c r="D2840" s="207"/>
      <c r="E2840" s="207"/>
      <c r="F2840" s="212"/>
      <c r="G2840" s="207"/>
      <c r="H2840" s="207"/>
      <c r="I2840" s="213" t="s">
        <v>3072</v>
      </c>
      <c r="J2840" s="272" t="s">
        <v>3073</v>
      </c>
      <c r="K2840" s="211" t="s">
        <v>8565</v>
      </c>
      <c r="L2840" s="5" t="s">
        <v>3074</v>
      </c>
      <c r="M2840" s="5" t="s">
        <v>3071</v>
      </c>
      <c r="N2840" s="39"/>
    </row>
    <row r="2841" spans="2:14" s="10" customFormat="1" ht="25.5">
      <c r="B2841" s="207"/>
      <c r="C2841" s="207"/>
      <c r="D2841" s="207"/>
      <c r="E2841" s="207"/>
      <c r="F2841" s="212"/>
      <c r="G2841" s="207"/>
      <c r="H2841" s="207" t="s">
        <v>3075</v>
      </c>
      <c r="I2841" s="213"/>
      <c r="J2841" s="272" t="s">
        <v>3076</v>
      </c>
      <c r="K2841" s="211"/>
      <c r="L2841" s="11"/>
      <c r="M2841" s="11"/>
      <c r="N2841" s="40"/>
    </row>
    <row r="2842" spans="2:14" s="10" customFormat="1" ht="38.25">
      <c r="B2842" s="207"/>
      <c r="C2842" s="207"/>
      <c r="D2842" s="207"/>
      <c r="E2842" s="207"/>
      <c r="F2842" s="212"/>
      <c r="G2842" s="207"/>
      <c r="H2842" s="207"/>
      <c r="I2842" s="213" t="s">
        <v>3077</v>
      </c>
      <c r="J2842" s="272" t="s">
        <v>3078</v>
      </c>
      <c r="K2842" s="211" t="s">
        <v>8565</v>
      </c>
      <c r="L2842" s="11">
        <v>84079010</v>
      </c>
      <c r="M2842" s="5" t="s">
        <v>3071</v>
      </c>
      <c r="N2842" s="39"/>
    </row>
    <row r="2843" spans="2:14" s="10" customFormat="1" ht="38.25">
      <c r="B2843" s="207"/>
      <c r="C2843" s="207"/>
      <c r="D2843" s="207"/>
      <c r="E2843" s="207"/>
      <c r="F2843" s="212"/>
      <c r="G2843" s="207"/>
      <c r="H2843" s="207"/>
      <c r="I2843" s="213" t="s">
        <v>3079</v>
      </c>
      <c r="J2843" s="272" t="s">
        <v>3080</v>
      </c>
      <c r="K2843" s="211" t="s">
        <v>8565</v>
      </c>
      <c r="L2843" s="11">
        <v>84079020</v>
      </c>
      <c r="M2843" s="5" t="s">
        <v>3071</v>
      </c>
      <c r="N2843" s="39"/>
    </row>
    <row r="2844" spans="2:14" s="10" customFormat="1" ht="38.25">
      <c r="B2844" s="207"/>
      <c r="C2844" s="207"/>
      <c r="D2844" s="207"/>
      <c r="E2844" s="207"/>
      <c r="F2844" s="212"/>
      <c r="G2844" s="207"/>
      <c r="H2844" s="207"/>
      <c r="I2844" s="213" t="s">
        <v>3081</v>
      </c>
      <c r="J2844" s="272" t="s">
        <v>3082</v>
      </c>
      <c r="K2844" s="211" t="s">
        <v>8565</v>
      </c>
      <c r="L2844" s="11">
        <v>84079090</v>
      </c>
      <c r="M2844" s="5" t="s">
        <v>3071</v>
      </c>
      <c r="N2844" s="39"/>
    </row>
    <row r="2845" spans="2:14" s="10" customFormat="1" ht="25.5">
      <c r="B2845" s="207"/>
      <c r="C2845" s="207"/>
      <c r="D2845" s="207"/>
      <c r="E2845" s="207"/>
      <c r="F2845" s="212"/>
      <c r="G2845" s="207"/>
      <c r="H2845" s="207" t="s">
        <v>3083</v>
      </c>
      <c r="I2845" s="213"/>
      <c r="J2845" s="272" t="s">
        <v>3084</v>
      </c>
      <c r="K2845" s="211"/>
      <c r="L2845" s="11"/>
      <c r="M2845" s="11"/>
      <c r="N2845" s="40"/>
    </row>
    <row r="2846" spans="2:14" s="10" customFormat="1" ht="38.25">
      <c r="B2846" s="207"/>
      <c r="C2846" s="207"/>
      <c r="D2846" s="207"/>
      <c r="E2846" s="207"/>
      <c r="F2846" s="212"/>
      <c r="G2846" s="207"/>
      <c r="H2846" s="207"/>
      <c r="I2846" s="213" t="s">
        <v>3085</v>
      </c>
      <c r="J2846" s="272" t="s">
        <v>3086</v>
      </c>
      <c r="K2846" s="211" t="s">
        <v>8565</v>
      </c>
      <c r="L2846" s="11">
        <v>84081040</v>
      </c>
      <c r="M2846" s="5" t="s">
        <v>3087</v>
      </c>
      <c r="N2846" s="39"/>
    </row>
    <row r="2847" spans="2:14" s="10" customFormat="1" ht="38.25">
      <c r="B2847" s="207"/>
      <c r="C2847" s="207"/>
      <c r="D2847" s="207"/>
      <c r="E2847" s="207"/>
      <c r="F2847" s="212"/>
      <c r="G2847" s="207"/>
      <c r="H2847" s="207"/>
      <c r="I2847" s="213" t="s">
        <v>3088</v>
      </c>
      <c r="J2847" s="272" t="s">
        <v>3089</v>
      </c>
      <c r="K2847" s="211" t="s">
        <v>8565</v>
      </c>
      <c r="L2847" s="11">
        <v>84081090</v>
      </c>
      <c r="M2847" s="5" t="s">
        <v>3087</v>
      </c>
      <c r="N2847" s="39"/>
    </row>
    <row r="2848" spans="2:14" s="10" customFormat="1" ht="25.5">
      <c r="B2848" s="207"/>
      <c r="C2848" s="207"/>
      <c r="D2848" s="207"/>
      <c r="E2848" s="207"/>
      <c r="F2848" s="212"/>
      <c r="G2848" s="207"/>
      <c r="H2848" s="207" t="s">
        <v>3090</v>
      </c>
      <c r="I2848" s="213"/>
      <c r="J2848" s="272" t="s">
        <v>3091</v>
      </c>
      <c r="K2848" s="211"/>
      <c r="L2848" s="11"/>
      <c r="M2848" s="11"/>
      <c r="N2848" s="40"/>
    </row>
    <row r="2849" spans="2:14" s="10" customFormat="1" ht="38.25">
      <c r="B2849" s="207"/>
      <c r="C2849" s="207"/>
      <c r="D2849" s="207"/>
      <c r="E2849" s="207"/>
      <c r="F2849" s="212"/>
      <c r="G2849" s="207"/>
      <c r="H2849" s="207"/>
      <c r="I2849" s="213" t="s">
        <v>3092</v>
      </c>
      <c r="J2849" s="272" t="s">
        <v>3093</v>
      </c>
      <c r="K2849" s="211" t="s">
        <v>8565</v>
      </c>
      <c r="L2849" s="11">
        <v>84089010</v>
      </c>
      <c r="M2849" s="5" t="s">
        <v>3087</v>
      </c>
      <c r="N2849" s="39"/>
    </row>
    <row r="2850" spans="2:14" s="10" customFormat="1" ht="25.5">
      <c r="B2850" s="207"/>
      <c r="C2850" s="207"/>
      <c r="D2850" s="207"/>
      <c r="E2850" s="207"/>
      <c r="F2850" s="212"/>
      <c r="G2850" s="207"/>
      <c r="H2850" s="207"/>
      <c r="I2850" s="213" t="s">
        <v>3094</v>
      </c>
      <c r="J2850" s="272" t="s">
        <v>3095</v>
      </c>
      <c r="K2850" s="211" t="s">
        <v>8565</v>
      </c>
      <c r="L2850" s="11">
        <v>84089050</v>
      </c>
      <c r="M2850" s="5" t="s">
        <v>3087</v>
      </c>
      <c r="N2850" s="39"/>
    </row>
    <row r="2851" spans="2:14" s="10" customFormat="1" ht="38.25">
      <c r="B2851" s="207"/>
      <c r="C2851" s="207"/>
      <c r="D2851" s="207"/>
      <c r="E2851" s="207"/>
      <c r="F2851" s="212"/>
      <c r="G2851" s="207"/>
      <c r="H2851" s="207"/>
      <c r="I2851" s="213" t="s">
        <v>3096</v>
      </c>
      <c r="J2851" s="272" t="s">
        <v>3097</v>
      </c>
      <c r="K2851" s="211" t="s">
        <v>8565</v>
      </c>
      <c r="L2851" s="5" t="s">
        <v>3098</v>
      </c>
      <c r="M2851" s="5" t="s">
        <v>3087</v>
      </c>
      <c r="N2851" s="39"/>
    </row>
    <row r="2852" spans="2:14" s="10" customFormat="1">
      <c r="B2852" s="207"/>
      <c r="C2852" s="207"/>
      <c r="D2852" s="207"/>
      <c r="E2852" s="207"/>
      <c r="F2852" s="212"/>
      <c r="G2852" s="207" t="s">
        <v>3099</v>
      </c>
      <c r="H2852" s="207"/>
      <c r="I2852" s="213"/>
      <c r="J2852" s="272" t="s">
        <v>3100</v>
      </c>
      <c r="K2852" s="211"/>
      <c r="L2852" s="11"/>
      <c r="M2852" s="11"/>
      <c r="N2852" s="39"/>
    </row>
    <row r="2853" spans="2:14" s="10" customFormat="1" ht="25.5">
      <c r="B2853" s="207"/>
      <c r="C2853" s="207"/>
      <c r="D2853" s="207"/>
      <c r="E2853" s="207"/>
      <c r="F2853" s="212"/>
      <c r="G2853" s="207"/>
      <c r="H2853" s="207" t="s">
        <v>3101</v>
      </c>
      <c r="I2853" s="213"/>
      <c r="J2853" s="272" t="s">
        <v>3102</v>
      </c>
      <c r="K2853" s="211"/>
      <c r="L2853" s="11"/>
      <c r="M2853" s="11"/>
      <c r="N2853" s="40"/>
    </row>
    <row r="2854" spans="2:14" s="10" customFormat="1" ht="25.5">
      <c r="B2854" s="207"/>
      <c r="C2854" s="207"/>
      <c r="D2854" s="207"/>
      <c r="E2854" s="207"/>
      <c r="F2854" s="212"/>
      <c r="G2854" s="207"/>
      <c r="H2854" s="207"/>
      <c r="I2854" s="213" t="s">
        <v>3103</v>
      </c>
      <c r="J2854" s="272" t="s">
        <v>3104</v>
      </c>
      <c r="K2854" s="211" t="s">
        <v>8565</v>
      </c>
      <c r="L2854" s="11">
        <v>84061000</v>
      </c>
      <c r="M2854" s="11" t="s">
        <v>3105</v>
      </c>
      <c r="N2854" s="39"/>
    </row>
    <row r="2855" spans="2:14" s="10" customFormat="1" ht="25.5">
      <c r="B2855" s="207"/>
      <c r="C2855" s="207"/>
      <c r="D2855" s="207"/>
      <c r="E2855" s="207"/>
      <c r="F2855" s="212"/>
      <c r="G2855" s="207"/>
      <c r="H2855" s="207"/>
      <c r="I2855" s="213" t="s">
        <v>3106</v>
      </c>
      <c r="J2855" s="272" t="s">
        <v>3107</v>
      </c>
      <c r="K2855" s="211" t="s">
        <v>8565</v>
      </c>
      <c r="L2855" s="5" t="s">
        <v>3108</v>
      </c>
      <c r="M2855" s="11" t="s">
        <v>3105</v>
      </c>
      <c r="N2855" s="39"/>
    </row>
    <row r="2856" spans="2:14" s="10" customFormat="1">
      <c r="B2856" s="207"/>
      <c r="C2856" s="207"/>
      <c r="D2856" s="207"/>
      <c r="E2856" s="207"/>
      <c r="F2856" s="212"/>
      <c r="G2856" s="207"/>
      <c r="H2856" s="207" t="s">
        <v>3109</v>
      </c>
      <c r="I2856" s="213"/>
      <c r="J2856" s="272" t="s">
        <v>3110</v>
      </c>
      <c r="K2856" s="211"/>
      <c r="L2856" s="11"/>
      <c r="M2856" s="11"/>
      <c r="N2856" s="40"/>
    </row>
    <row r="2857" spans="2:14" s="10" customFormat="1">
      <c r="B2857" s="207"/>
      <c r="C2857" s="207"/>
      <c r="D2857" s="207"/>
      <c r="E2857" s="207"/>
      <c r="F2857" s="212"/>
      <c r="G2857" s="207"/>
      <c r="H2857" s="207"/>
      <c r="I2857" s="213" t="s">
        <v>3111</v>
      </c>
      <c r="J2857" s="272" t="s">
        <v>3112</v>
      </c>
      <c r="K2857" s="211" t="s">
        <v>8565</v>
      </c>
      <c r="L2857" s="11">
        <v>84101100</v>
      </c>
      <c r="M2857" s="11" t="s">
        <v>3113</v>
      </c>
      <c r="N2857" s="39"/>
    </row>
    <row r="2858" spans="2:14" s="10" customFormat="1" ht="25.5">
      <c r="B2858" s="207"/>
      <c r="C2858" s="207"/>
      <c r="D2858" s="207"/>
      <c r="E2858" s="207"/>
      <c r="F2858" s="212"/>
      <c r="G2858" s="207"/>
      <c r="H2858" s="207"/>
      <c r="I2858" s="213" t="s">
        <v>3114</v>
      </c>
      <c r="J2858" s="272" t="s">
        <v>3115</v>
      </c>
      <c r="K2858" s="211" t="s">
        <v>8565</v>
      </c>
      <c r="L2858" s="11">
        <v>84101200</v>
      </c>
      <c r="M2858" s="11" t="s">
        <v>3113</v>
      </c>
      <c r="N2858" s="39"/>
    </row>
    <row r="2859" spans="2:14" s="10" customFormat="1">
      <c r="B2859" s="207"/>
      <c r="C2859" s="207"/>
      <c r="D2859" s="207"/>
      <c r="E2859" s="207"/>
      <c r="F2859" s="212"/>
      <c r="G2859" s="207"/>
      <c r="H2859" s="207"/>
      <c r="I2859" s="213" t="s">
        <v>3116</v>
      </c>
      <c r="J2859" s="272" t="s">
        <v>3117</v>
      </c>
      <c r="K2859" s="211" t="s">
        <v>8565</v>
      </c>
      <c r="L2859" s="11">
        <v>84101300</v>
      </c>
      <c r="M2859" s="11" t="s">
        <v>3113</v>
      </c>
      <c r="N2859" s="39"/>
    </row>
    <row r="2860" spans="2:14" s="10" customFormat="1" ht="25.5">
      <c r="B2860" s="207"/>
      <c r="C2860" s="207"/>
      <c r="D2860" s="207"/>
      <c r="E2860" s="207"/>
      <c r="F2860" s="212"/>
      <c r="G2860" s="207"/>
      <c r="H2860" s="207" t="s">
        <v>3118</v>
      </c>
      <c r="I2860" s="213"/>
      <c r="J2860" s="272" t="s">
        <v>3119</v>
      </c>
      <c r="K2860" s="211"/>
      <c r="L2860" s="11"/>
      <c r="M2860" s="11"/>
      <c r="N2860" s="40"/>
    </row>
    <row r="2861" spans="2:14" s="10" customFormat="1" ht="25.5">
      <c r="B2861" s="207"/>
      <c r="C2861" s="207"/>
      <c r="D2861" s="207"/>
      <c r="E2861" s="207"/>
      <c r="F2861" s="212"/>
      <c r="G2861" s="207"/>
      <c r="H2861" s="207"/>
      <c r="I2861" s="213" t="s">
        <v>3120</v>
      </c>
      <c r="J2861" s="272" t="s">
        <v>3121</v>
      </c>
      <c r="K2861" s="211" t="s">
        <v>8565</v>
      </c>
      <c r="L2861" s="11">
        <v>84118100</v>
      </c>
      <c r="M2861" s="11" t="s">
        <v>3122</v>
      </c>
      <c r="N2861" s="39"/>
    </row>
    <row r="2862" spans="2:14" s="10" customFormat="1">
      <c r="B2862" s="207"/>
      <c r="C2862" s="207"/>
      <c r="D2862" s="207"/>
      <c r="E2862" s="207"/>
      <c r="F2862" s="212"/>
      <c r="G2862" s="207"/>
      <c r="H2862" s="207"/>
      <c r="I2862" s="213" t="s">
        <v>3123</v>
      </c>
      <c r="J2862" s="272" t="s">
        <v>3124</v>
      </c>
      <c r="K2862" s="211" t="s">
        <v>8565</v>
      </c>
      <c r="L2862" s="11">
        <v>84118200</v>
      </c>
      <c r="M2862" s="11" t="s">
        <v>3122</v>
      </c>
      <c r="N2862" s="39"/>
    </row>
    <row r="2863" spans="2:14" s="10" customFormat="1">
      <c r="B2863" s="207"/>
      <c r="C2863" s="207"/>
      <c r="D2863" s="207"/>
      <c r="E2863" s="207"/>
      <c r="F2863" s="212"/>
      <c r="G2863" s="207" t="s">
        <v>3125</v>
      </c>
      <c r="H2863" s="207" t="s">
        <v>3126</v>
      </c>
      <c r="I2863" s="213"/>
      <c r="J2863" s="272" t="s">
        <v>3127</v>
      </c>
      <c r="K2863" s="211"/>
      <c r="L2863" s="11"/>
      <c r="M2863" s="11"/>
      <c r="N2863" s="40"/>
    </row>
    <row r="2864" spans="2:14" s="10" customFormat="1" ht="25.5">
      <c r="B2864" s="207"/>
      <c r="C2864" s="207"/>
      <c r="D2864" s="207"/>
      <c r="E2864" s="207"/>
      <c r="F2864" s="212"/>
      <c r="G2864" s="207"/>
      <c r="H2864" s="207"/>
      <c r="I2864" s="213" t="s">
        <v>3128</v>
      </c>
      <c r="J2864" s="272" t="s">
        <v>3129</v>
      </c>
      <c r="K2864" s="211" t="s">
        <v>8747</v>
      </c>
      <c r="L2864" s="11">
        <v>84069000</v>
      </c>
      <c r="M2864" s="11" t="s">
        <v>3130</v>
      </c>
      <c r="N2864" s="39"/>
    </row>
    <row r="2865" spans="2:14" s="10" customFormat="1" ht="25.5">
      <c r="B2865" s="207"/>
      <c r="C2865" s="207"/>
      <c r="D2865" s="207"/>
      <c r="E2865" s="207"/>
      <c r="F2865" s="212"/>
      <c r="G2865" s="207"/>
      <c r="H2865" s="207"/>
      <c r="I2865" s="213" t="s">
        <v>3131</v>
      </c>
      <c r="J2865" s="272" t="s">
        <v>3132</v>
      </c>
      <c r="K2865" s="211" t="s">
        <v>8747</v>
      </c>
      <c r="L2865" s="11">
        <v>84109000</v>
      </c>
      <c r="M2865" s="11" t="s">
        <v>3130</v>
      </c>
      <c r="N2865" s="39"/>
    </row>
    <row r="2866" spans="2:14" s="10" customFormat="1" ht="25.5">
      <c r="B2866" s="207"/>
      <c r="C2866" s="207"/>
      <c r="D2866" s="207"/>
      <c r="E2866" s="207"/>
      <c r="F2866" s="212"/>
      <c r="G2866" s="207"/>
      <c r="H2866" s="207"/>
      <c r="I2866" s="213" t="s">
        <v>3133</v>
      </c>
      <c r="J2866" s="272" t="s">
        <v>3134</v>
      </c>
      <c r="K2866" s="211" t="s">
        <v>8747</v>
      </c>
      <c r="L2866" s="11">
        <v>84119900</v>
      </c>
      <c r="M2866" s="11" t="s">
        <v>3130</v>
      </c>
      <c r="N2866" s="39"/>
    </row>
    <row r="2867" spans="2:14" s="10" customFormat="1">
      <c r="B2867" s="207"/>
      <c r="C2867" s="207"/>
      <c r="D2867" s="207"/>
      <c r="E2867" s="207"/>
      <c r="F2867" s="212"/>
      <c r="G2867" s="207" t="s">
        <v>3135</v>
      </c>
      <c r="H2867" s="207" t="s">
        <v>3136</v>
      </c>
      <c r="I2867" s="213"/>
      <c r="J2867" s="272" t="s">
        <v>3137</v>
      </c>
      <c r="K2867" s="211"/>
      <c r="L2867" s="11"/>
      <c r="M2867" s="11"/>
      <c r="N2867" s="40"/>
    </row>
    <row r="2868" spans="2:14" s="10" customFormat="1" ht="25.5">
      <c r="B2868" s="207"/>
      <c r="C2868" s="207"/>
      <c r="D2868" s="207"/>
      <c r="E2868" s="207"/>
      <c r="F2868" s="212"/>
      <c r="G2868" s="207"/>
      <c r="H2868" s="207"/>
      <c r="I2868" s="213" t="s">
        <v>3138</v>
      </c>
      <c r="J2868" s="272" t="s">
        <v>3139</v>
      </c>
      <c r="K2868" s="211" t="s">
        <v>8747</v>
      </c>
      <c r="L2868" s="11">
        <v>84099100</v>
      </c>
      <c r="M2868" s="11" t="s">
        <v>3130</v>
      </c>
      <c r="N2868" s="46" t="s">
        <v>3140</v>
      </c>
    </row>
    <row r="2869" spans="2:14" s="10" customFormat="1" ht="25.5">
      <c r="B2869" s="207"/>
      <c r="C2869" s="207"/>
      <c r="D2869" s="207"/>
      <c r="E2869" s="207"/>
      <c r="F2869" s="212"/>
      <c r="G2869" s="207"/>
      <c r="H2869" s="207"/>
      <c r="I2869" s="213" t="s">
        <v>3141</v>
      </c>
      <c r="J2869" s="272" t="s">
        <v>3142</v>
      </c>
      <c r="K2869" s="211" t="s">
        <v>8747</v>
      </c>
      <c r="L2869" s="11">
        <v>84091000</v>
      </c>
      <c r="M2869" s="11" t="s">
        <v>3130</v>
      </c>
      <c r="N2869" s="39"/>
    </row>
    <row r="2870" spans="2:14" s="10" customFormat="1" ht="25.5">
      <c r="B2870" s="207"/>
      <c r="C2870" s="207"/>
      <c r="D2870" s="207"/>
      <c r="E2870" s="207"/>
      <c r="F2870" s="212"/>
      <c r="G2870" s="207"/>
      <c r="H2870" s="207"/>
      <c r="I2870" s="213" t="s">
        <v>3143</v>
      </c>
      <c r="J2870" s="272" t="s">
        <v>3144</v>
      </c>
      <c r="K2870" s="211" t="s">
        <v>8747</v>
      </c>
      <c r="L2870" s="11">
        <v>84099900</v>
      </c>
      <c r="M2870" s="11" t="s">
        <v>3130</v>
      </c>
      <c r="N2870" s="39"/>
    </row>
    <row r="2871" spans="2:14" s="10" customFormat="1" ht="25.5">
      <c r="B2871" s="207"/>
      <c r="C2871" s="207"/>
      <c r="D2871" s="207"/>
      <c r="E2871" s="207"/>
      <c r="F2871" s="212"/>
      <c r="G2871" s="207" t="s">
        <v>3145</v>
      </c>
      <c r="H2871" s="207" t="s">
        <v>3146</v>
      </c>
      <c r="I2871" s="213"/>
      <c r="J2871" s="272" t="s">
        <v>3147</v>
      </c>
      <c r="K2871" s="211"/>
      <c r="L2871" s="11"/>
      <c r="M2871" s="11"/>
      <c r="N2871" s="39"/>
    </row>
    <row r="2872" spans="2:14" s="10" customFormat="1" ht="25.5">
      <c r="B2872" s="207"/>
      <c r="C2872" s="207"/>
      <c r="D2872" s="207"/>
      <c r="E2872" s="207"/>
      <c r="F2872" s="212"/>
      <c r="G2872" s="207"/>
      <c r="H2872" s="207"/>
      <c r="I2872" s="213" t="s">
        <v>3148</v>
      </c>
      <c r="J2872" s="272" t="s">
        <v>3149</v>
      </c>
      <c r="K2872" s="211" t="s">
        <v>11279</v>
      </c>
      <c r="L2872" s="11"/>
      <c r="M2872" s="11"/>
      <c r="N2872" s="39"/>
    </row>
    <row r="2873" spans="2:14" s="10" customFormat="1">
      <c r="B2873" s="207"/>
      <c r="C2873" s="207"/>
      <c r="D2873" s="207"/>
      <c r="E2873" s="207"/>
      <c r="F2873" s="212"/>
      <c r="G2873" s="207"/>
      <c r="H2873" s="207"/>
      <c r="I2873" s="213" t="s">
        <v>3150</v>
      </c>
      <c r="J2873" s="272" t="s">
        <v>3151</v>
      </c>
      <c r="K2873" s="211" t="s">
        <v>11279</v>
      </c>
      <c r="L2873" s="11"/>
      <c r="M2873" s="11"/>
      <c r="N2873" s="39"/>
    </row>
    <row r="2874" spans="2:14" s="10" customFormat="1">
      <c r="B2874" s="207"/>
      <c r="C2874" s="207"/>
      <c r="D2874" s="207"/>
      <c r="E2874" s="207" t="s">
        <v>3152</v>
      </c>
      <c r="F2874" s="212" t="s">
        <v>3153</v>
      </c>
      <c r="G2874" s="207"/>
      <c r="H2874" s="207"/>
      <c r="I2874" s="213"/>
      <c r="J2874" s="272" t="s">
        <v>3154</v>
      </c>
      <c r="K2874" s="211"/>
      <c r="L2874" s="11"/>
      <c r="M2874" s="11"/>
      <c r="N2874" s="39"/>
    </row>
    <row r="2875" spans="2:14" s="10" customFormat="1">
      <c r="B2875" s="207"/>
      <c r="C2875" s="207"/>
      <c r="D2875" s="207"/>
      <c r="E2875" s="207"/>
      <c r="F2875" s="212"/>
      <c r="G2875" s="207" t="s">
        <v>3155</v>
      </c>
      <c r="H2875" s="207"/>
      <c r="I2875" s="213"/>
      <c r="J2875" s="272" t="s">
        <v>3156</v>
      </c>
      <c r="K2875" s="211"/>
      <c r="L2875" s="11"/>
      <c r="M2875" s="11"/>
      <c r="N2875" s="39"/>
    </row>
    <row r="2876" spans="2:14" s="10" customFormat="1" ht="25.5">
      <c r="B2876" s="207"/>
      <c r="C2876" s="207"/>
      <c r="D2876" s="207"/>
      <c r="E2876" s="207"/>
      <c r="F2876" s="212"/>
      <c r="G2876" s="207"/>
      <c r="H2876" s="207" t="s">
        <v>3157</v>
      </c>
      <c r="I2876" s="213"/>
      <c r="J2876" s="272" t="s">
        <v>3158</v>
      </c>
      <c r="K2876" s="211"/>
      <c r="L2876" s="11"/>
      <c r="M2876" s="11"/>
      <c r="N2876" s="40"/>
    </row>
    <row r="2877" spans="2:14" s="10" customFormat="1" ht="25.5">
      <c r="B2877" s="207"/>
      <c r="C2877" s="207"/>
      <c r="D2877" s="207"/>
      <c r="E2877" s="207"/>
      <c r="F2877" s="212"/>
      <c r="G2877" s="207"/>
      <c r="H2877" s="207"/>
      <c r="I2877" s="213" t="s">
        <v>3159</v>
      </c>
      <c r="J2877" s="272" t="s">
        <v>3160</v>
      </c>
      <c r="K2877" s="211" t="s">
        <v>8565</v>
      </c>
      <c r="L2877" s="11">
        <v>84122100</v>
      </c>
      <c r="M2877" s="11"/>
      <c r="N2877" s="39"/>
    </row>
    <row r="2878" spans="2:14" s="10" customFormat="1" ht="25.5">
      <c r="B2878" s="207"/>
      <c r="C2878" s="207"/>
      <c r="D2878" s="207"/>
      <c r="E2878" s="207"/>
      <c r="F2878" s="212"/>
      <c r="G2878" s="207"/>
      <c r="H2878" s="207"/>
      <c r="I2878" s="213" t="s">
        <v>3161</v>
      </c>
      <c r="J2878" s="272" t="s">
        <v>3162</v>
      </c>
      <c r="K2878" s="211" t="s">
        <v>8565</v>
      </c>
      <c r="L2878" s="11">
        <v>84123100</v>
      </c>
      <c r="M2878" s="11"/>
      <c r="N2878" s="39"/>
    </row>
    <row r="2879" spans="2:14" s="10" customFormat="1" ht="38.25">
      <c r="B2879" s="207"/>
      <c r="C2879" s="207"/>
      <c r="D2879" s="207"/>
      <c r="E2879" s="207"/>
      <c r="F2879" s="212"/>
      <c r="G2879" s="207"/>
      <c r="H2879" s="207" t="s">
        <v>3163</v>
      </c>
      <c r="I2879" s="213"/>
      <c r="J2879" s="272" t="s">
        <v>3164</v>
      </c>
      <c r="K2879" s="211"/>
      <c r="L2879" s="11"/>
      <c r="M2879" s="11"/>
      <c r="N2879" s="46" t="s">
        <v>3165</v>
      </c>
    </row>
    <row r="2880" spans="2:14" s="10" customFormat="1">
      <c r="B2880" s="207"/>
      <c r="C2880" s="207"/>
      <c r="D2880" s="207"/>
      <c r="E2880" s="207"/>
      <c r="F2880" s="212"/>
      <c r="G2880" s="207"/>
      <c r="H2880" s="220"/>
      <c r="I2880" s="213" t="s">
        <v>3166</v>
      </c>
      <c r="J2880" s="272" t="s">
        <v>3167</v>
      </c>
      <c r="K2880" s="211" t="s">
        <v>8565</v>
      </c>
      <c r="L2880" s="11">
        <v>84122900</v>
      </c>
      <c r="M2880" s="11"/>
      <c r="N2880" s="39"/>
    </row>
    <row r="2881" spans="2:14" s="10" customFormat="1">
      <c r="B2881" s="207"/>
      <c r="C2881" s="207"/>
      <c r="D2881" s="207"/>
      <c r="E2881" s="207"/>
      <c r="F2881" s="212"/>
      <c r="G2881" s="207"/>
      <c r="H2881" s="207"/>
      <c r="I2881" s="213" t="s">
        <v>3168</v>
      </c>
      <c r="J2881" s="272" t="s">
        <v>3169</v>
      </c>
      <c r="K2881" s="211" t="s">
        <v>8565</v>
      </c>
      <c r="L2881" s="11">
        <v>84123900</v>
      </c>
      <c r="M2881" s="11"/>
      <c r="N2881" s="39"/>
    </row>
    <row r="2882" spans="2:14" s="10" customFormat="1" ht="25.5">
      <c r="B2882" s="207"/>
      <c r="C2882" s="207"/>
      <c r="D2882" s="207"/>
      <c r="E2882" s="207"/>
      <c r="F2882" s="212"/>
      <c r="G2882" s="207"/>
      <c r="H2882" s="207"/>
      <c r="I2882" s="213" t="s">
        <v>3170</v>
      </c>
      <c r="J2882" s="248" t="s">
        <v>3171</v>
      </c>
      <c r="K2882" s="211" t="s">
        <v>8565</v>
      </c>
      <c r="L2882" s="11">
        <v>84128000</v>
      </c>
      <c r="M2882" s="11"/>
      <c r="N2882" s="39"/>
    </row>
    <row r="2883" spans="2:14" s="10" customFormat="1">
      <c r="B2883" s="207"/>
      <c r="C2883" s="207"/>
      <c r="D2883" s="207"/>
      <c r="E2883" s="207"/>
      <c r="F2883" s="212"/>
      <c r="G2883" s="207"/>
      <c r="H2883" s="207" t="s">
        <v>3172</v>
      </c>
      <c r="I2883" s="212" t="s">
        <v>10840</v>
      </c>
      <c r="J2883" s="248" t="s">
        <v>3173</v>
      </c>
      <c r="K2883" s="211" t="s">
        <v>8565</v>
      </c>
      <c r="L2883" s="11" t="s">
        <v>3174</v>
      </c>
      <c r="M2883" s="11"/>
      <c r="N2883" s="39"/>
    </row>
    <row r="2884" spans="2:14" s="10" customFormat="1">
      <c r="B2884" s="207"/>
      <c r="C2884" s="207"/>
      <c r="D2884" s="207"/>
      <c r="E2884" s="207"/>
      <c r="F2884" s="212"/>
      <c r="G2884" s="207"/>
      <c r="H2884" s="207" t="s">
        <v>3175</v>
      </c>
      <c r="I2884" s="212" t="s">
        <v>10841</v>
      </c>
      <c r="J2884" s="248" t="s">
        <v>3176</v>
      </c>
      <c r="K2884" s="211" t="s">
        <v>8565</v>
      </c>
      <c r="L2884" s="11" t="s">
        <v>6723</v>
      </c>
      <c r="M2884" s="11"/>
      <c r="N2884" s="39"/>
    </row>
    <row r="2885" spans="2:14" s="10" customFormat="1">
      <c r="B2885" s="207"/>
      <c r="C2885" s="207"/>
      <c r="D2885" s="207"/>
      <c r="E2885" s="207"/>
      <c r="F2885" s="212"/>
      <c r="G2885" s="207"/>
      <c r="H2885" s="207" t="s">
        <v>3177</v>
      </c>
      <c r="I2885" s="212" t="s">
        <v>10842</v>
      </c>
      <c r="J2885" s="248" t="s">
        <v>3178</v>
      </c>
      <c r="K2885" s="211" t="s">
        <v>8565</v>
      </c>
      <c r="L2885" s="11" t="s">
        <v>6723</v>
      </c>
      <c r="M2885" s="11"/>
      <c r="N2885" s="39"/>
    </row>
    <row r="2886" spans="2:14" s="10" customFormat="1">
      <c r="B2886" s="207"/>
      <c r="C2886" s="207"/>
      <c r="D2886" s="207"/>
      <c r="E2886" s="207"/>
      <c r="F2886" s="212"/>
      <c r="G2886" s="207"/>
      <c r="H2886" s="207" t="s">
        <v>3179</v>
      </c>
      <c r="I2886" s="212" t="s">
        <v>10843</v>
      </c>
      <c r="J2886" s="248" t="s">
        <v>3180</v>
      </c>
      <c r="K2886" s="211" t="s">
        <v>8565</v>
      </c>
      <c r="L2886" s="11" t="s">
        <v>6723</v>
      </c>
      <c r="M2886" s="11"/>
      <c r="N2886" s="39"/>
    </row>
    <row r="2887" spans="2:14" s="10" customFormat="1" ht="25.5">
      <c r="B2887" s="207"/>
      <c r="C2887" s="207"/>
      <c r="D2887" s="207"/>
      <c r="E2887" s="207"/>
      <c r="F2887" s="212"/>
      <c r="G2887" s="207" t="s">
        <v>3181</v>
      </c>
      <c r="H2887" s="207" t="s">
        <v>3182</v>
      </c>
      <c r="I2887" s="213" t="s">
        <v>3183</v>
      </c>
      <c r="J2887" s="272" t="s">
        <v>3184</v>
      </c>
      <c r="K2887" s="211" t="s">
        <v>8747</v>
      </c>
      <c r="L2887" s="11">
        <v>84129000</v>
      </c>
      <c r="M2887" s="11"/>
      <c r="N2887" s="39"/>
    </row>
    <row r="2888" spans="2:14" s="10" customFormat="1" ht="25.5">
      <c r="B2888" s="207"/>
      <c r="C2888" s="207"/>
      <c r="D2888" s="207"/>
      <c r="E2888" s="207"/>
      <c r="F2888" s="212"/>
      <c r="G2888" s="207" t="s">
        <v>3185</v>
      </c>
      <c r="H2888" s="207" t="s">
        <v>3186</v>
      </c>
      <c r="I2888" s="213" t="s">
        <v>3187</v>
      </c>
      <c r="J2888" s="272" t="s">
        <v>3188</v>
      </c>
      <c r="K2888" s="211" t="s">
        <v>11279</v>
      </c>
      <c r="L2888" s="11"/>
      <c r="M2888" s="11"/>
      <c r="N2888" s="39"/>
    </row>
    <row r="2889" spans="2:14" s="10" customFormat="1">
      <c r="B2889" s="207"/>
      <c r="C2889" s="207"/>
      <c r="D2889" s="207"/>
      <c r="E2889" s="207" t="s">
        <v>3189</v>
      </c>
      <c r="F2889" s="212" t="s">
        <v>3190</v>
      </c>
      <c r="G2889" s="207"/>
      <c r="H2889" s="207"/>
      <c r="I2889" s="213"/>
      <c r="J2889" s="272" t="s">
        <v>3191</v>
      </c>
      <c r="K2889" s="211"/>
      <c r="L2889" s="11"/>
      <c r="M2889" s="11"/>
      <c r="N2889" s="39"/>
    </row>
    <row r="2890" spans="2:14" s="10" customFormat="1" ht="25.5">
      <c r="B2890" s="207"/>
      <c r="C2890" s="207"/>
      <c r="D2890" s="207"/>
      <c r="E2890" s="207"/>
      <c r="F2890" s="212"/>
      <c r="G2890" s="207" t="s">
        <v>3192</v>
      </c>
      <c r="H2890" s="207"/>
      <c r="I2890" s="213"/>
      <c r="J2890" s="272" t="s">
        <v>3193</v>
      </c>
      <c r="K2890" s="211"/>
      <c r="L2890" s="11"/>
      <c r="M2890" s="11"/>
      <c r="N2890" s="39"/>
    </row>
    <row r="2891" spans="2:14" s="10" customFormat="1">
      <c r="B2891" s="207"/>
      <c r="C2891" s="207"/>
      <c r="D2891" s="207"/>
      <c r="E2891" s="207"/>
      <c r="F2891" s="212"/>
      <c r="G2891" s="207"/>
      <c r="H2891" s="207" t="s">
        <v>3194</v>
      </c>
      <c r="I2891" s="213"/>
      <c r="J2891" s="272" t="s">
        <v>3195</v>
      </c>
      <c r="K2891" s="211"/>
      <c r="L2891" s="11"/>
      <c r="M2891" s="11"/>
      <c r="N2891" s="40"/>
    </row>
    <row r="2892" spans="2:14" s="10" customFormat="1" ht="38.25">
      <c r="B2892" s="207"/>
      <c r="C2892" s="207"/>
      <c r="D2892" s="207"/>
      <c r="E2892" s="207"/>
      <c r="F2892" s="212"/>
      <c r="G2892" s="207"/>
      <c r="H2892" s="207"/>
      <c r="I2892" s="213" t="s">
        <v>3196</v>
      </c>
      <c r="J2892" s="273" t="s">
        <v>3197</v>
      </c>
      <c r="K2892" s="211" t="s">
        <v>8565</v>
      </c>
      <c r="L2892" s="11">
        <v>84131100</v>
      </c>
      <c r="M2892" s="11" t="s">
        <v>3198</v>
      </c>
      <c r="N2892" s="39"/>
    </row>
    <row r="2893" spans="2:14" s="10" customFormat="1" ht="38.25">
      <c r="B2893" s="207"/>
      <c r="C2893" s="207"/>
      <c r="D2893" s="207"/>
      <c r="E2893" s="207"/>
      <c r="F2893" s="212"/>
      <c r="G2893" s="207"/>
      <c r="H2893" s="207"/>
      <c r="I2893" s="213" t="s">
        <v>3199</v>
      </c>
      <c r="J2893" s="273" t="s">
        <v>3200</v>
      </c>
      <c r="K2893" s="211" t="s">
        <v>8565</v>
      </c>
      <c r="L2893" s="11">
        <v>84133000</v>
      </c>
      <c r="M2893" s="11" t="s">
        <v>3198</v>
      </c>
      <c r="N2893" s="39"/>
    </row>
    <row r="2894" spans="2:14" s="10" customFormat="1" ht="25.5">
      <c r="B2894" s="207"/>
      <c r="C2894" s="207"/>
      <c r="D2894" s="207"/>
      <c r="E2894" s="207"/>
      <c r="F2894" s="212"/>
      <c r="G2894" s="207"/>
      <c r="H2894" s="207"/>
      <c r="I2894" s="213" t="s">
        <v>3201</v>
      </c>
      <c r="J2894" s="273" t="s">
        <v>4897</v>
      </c>
      <c r="K2894" s="211" t="s">
        <v>8565</v>
      </c>
      <c r="L2894" s="11">
        <v>84131900</v>
      </c>
      <c r="M2894" s="11"/>
      <c r="N2894" s="39"/>
    </row>
    <row r="2895" spans="2:14" s="10" customFormat="1" ht="25.5">
      <c r="B2895" s="207"/>
      <c r="C2895" s="207"/>
      <c r="D2895" s="207"/>
      <c r="E2895" s="207"/>
      <c r="F2895" s="212"/>
      <c r="G2895" s="207"/>
      <c r="H2895" s="207"/>
      <c r="I2895" s="213" t="s">
        <v>4898</v>
      </c>
      <c r="J2895" s="273" t="s">
        <v>4899</v>
      </c>
      <c r="K2895" s="211" t="s">
        <v>8565</v>
      </c>
      <c r="L2895" s="5" t="s">
        <v>4900</v>
      </c>
      <c r="M2895" s="11"/>
      <c r="N2895" s="39"/>
    </row>
    <row r="2896" spans="2:14" s="10" customFormat="1" ht="38.25">
      <c r="B2896" s="207"/>
      <c r="C2896" s="207"/>
      <c r="D2896" s="207"/>
      <c r="E2896" s="207"/>
      <c r="F2896" s="212"/>
      <c r="G2896" s="207"/>
      <c r="H2896" s="207" t="s">
        <v>4901</v>
      </c>
      <c r="I2896" s="213"/>
      <c r="J2896" s="273" t="s">
        <v>6603</v>
      </c>
      <c r="K2896" s="211"/>
      <c r="L2896" s="11"/>
      <c r="M2896" s="11"/>
      <c r="N2896" s="40"/>
    </row>
    <row r="2897" spans="2:14" s="10" customFormat="1" ht="38.25">
      <c r="B2897" s="207"/>
      <c r="C2897" s="207"/>
      <c r="D2897" s="207"/>
      <c r="E2897" s="207"/>
      <c r="F2897" s="212"/>
      <c r="G2897" s="207"/>
      <c r="H2897" s="207"/>
      <c r="I2897" s="213" t="s">
        <v>6604</v>
      </c>
      <c r="J2897" s="273" t="s">
        <v>6605</v>
      </c>
      <c r="K2897" s="211" t="s">
        <v>8565</v>
      </c>
      <c r="L2897" s="11">
        <v>84135010</v>
      </c>
      <c r="M2897" s="11"/>
      <c r="N2897" s="39"/>
    </row>
    <row r="2898" spans="2:14" s="10" customFormat="1" ht="38.25">
      <c r="B2898" s="207"/>
      <c r="C2898" s="207"/>
      <c r="D2898" s="207"/>
      <c r="E2898" s="207"/>
      <c r="F2898" s="212"/>
      <c r="G2898" s="207"/>
      <c r="H2898" s="207"/>
      <c r="I2898" s="213" t="s">
        <v>6606</v>
      </c>
      <c r="J2898" s="273" t="s">
        <v>6607</v>
      </c>
      <c r="K2898" s="211" t="s">
        <v>8565</v>
      </c>
      <c r="L2898" s="11">
        <v>84135020</v>
      </c>
      <c r="M2898" s="11"/>
      <c r="N2898" s="39"/>
    </row>
    <row r="2899" spans="2:14" s="10" customFormat="1" ht="25.5">
      <c r="B2899" s="207"/>
      <c r="C2899" s="207"/>
      <c r="D2899" s="207"/>
      <c r="E2899" s="207"/>
      <c r="F2899" s="212"/>
      <c r="G2899" s="207"/>
      <c r="H2899" s="207" t="s">
        <v>6608</v>
      </c>
      <c r="I2899" s="213"/>
      <c r="J2899" s="273" t="s">
        <v>6609</v>
      </c>
      <c r="K2899" s="211"/>
      <c r="L2899" s="11"/>
      <c r="M2899" s="11"/>
      <c r="N2899" s="40"/>
    </row>
    <row r="2900" spans="2:14" s="10" customFormat="1" ht="38.25">
      <c r="B2900" s="207"/>
      <c r="C2900" s="207"/>
      <c r="D2900" s="207"/>
      <c r="E2900" s="207"/>
      <c r="F2900" s="212"/>
      <c r="G2900" s="207"/>
      <c r="H2900" s="207"/>
      <c r="I2900" s="213" t="s">
        <v>6610</v>
      </c>
      <c r="J2900" s="273" t="s">
        <v>1486</v>
      </c>
      <c r="K2900" s="211" t="s">
        <v>8565</v>
      </c>
      <c r="L2900" s="11">
        <v>84136010</v>
      </c>
      <c r="M2900" s="11"/>
      <c r="N2900" s="39"/>
    </row>
    <row r="2901" spans="2:14" s="10" customFormat="1" ht="38.25">
      <c r="B2901" s="207"/>
      <c r="C2901" s="207"/>
      <c r="D2901" s="207"/>
      <c r="E2901" s="207"/>
      <c r="F2901" s="212"/>
      <c r="G2901" s="207"/>
      <c r="H2901" s="207"/>
      <c r="I2901" s="213" t="s">
        <v>1487</v>
      </c>
      <c r="J2901" s="273" t="s">
        <v>1488</v>
      </c>
      <c r="K2901" s="211" t="s">
        <v>8565</v>
      </c>
      <c r="L2901" s="11">
        <v>84136020</v>
      </c>
      <c r="M2901" s="11"/>
      <c r="N2901" s="39"/>
    </row>
    <row r="2902" spans="2:14" s="10" customFormat="1" ht="25.5">
      <c r="B2902" s="207"/>
      <c r="C2902" s="207"/>
      <c r="D2902" s="207"/>
      <c r="E2902" s="207"/>
      <c r="F2902" s="212"/>
      <c r="G2902" s="207"/>
      <c r="H2902" s="207" t="s">
        <v>1489</v>
      </c>
      <c r="I2902" s="213"/>
      <c r="J2902" s="273" t="s">
        <v>1490</v>
      </c>
      <c r="K2902" s="211"/>
      <c r="L2902" s="11"/>
      <c r="M2902" s="11"/>
      <c r="N2902" s="40"/>
    </row>
    <row r="2903" spans="2:14" s="10" customFormat="1" ht="51">
      <c r="B2903" s="207"/>
      <c r="C2903" s="207"/>
      <c r="D2903" s="207"/>
      <c r="E2903" s="207"/>
      <c r="F2903" s="212"/>
      <c r="G2903" s="207"/>
      <c r="H2903" s="207"/>
      <c r="I2903" s="213" t="s">
        <v>1491</v>
      </c>
      <c r="J2903" s="273" t="s">
        <v>4903</v>
      </c>
      <c r="K2903" s="211" t="s">
        <v>8565</v>
      </c>
      <c r="L2903" s="11">
        <v>84137010</v>
      </c>
      <c r="M2903" s="11"/>
      <c r="N2903" s="39"/>
    </row>
    <row r="2904" spans="2:14" s="10" customFormat="1" ht="25.5">
      <c r="B2904" s="207"/>
      <c r="C2904" s="207"/>
      <c r="D2904" s="207"/>
      <c r="E2904" s="207"/>
      <c r="F2904" s="212"/>
      <c r="G2904" s="207"/>
      <c r="H2904" s="207"/>
      <c r="I2904" s="213" t="s">
        <v>4904</v>
      </c>
      <c r="J2904" s="273" t="s">
        <v>4905</v>
      </c>
      <c r="K2904" s="211" t="s">
        <v>8565</v>
      </c>
      <c r="L2904" s="5" t="s">
        <v>4906</v>
      </c>
      <c r="M2904" s="11" t="s">
        <v>4907</v>
      </c>
      <c r="N2904" s="39"/>
    </row>
    <row r="2905" spans="2:14" s="10" customFormat="1" ht="25.5">
      <c r="B2905" s="207"/>
      <c r="C2905" s="207"/>
      <c r="D2905" s="207"/>
      <c r="E2905" s="207"/>
      <c r="F2905" s="212"/>
      <c r="G2905" s="207"/>
      <c r="H2905" s="207"/>
      <c r="I2905" s="213" t="s">
        <v>4908</v>
      </c>
      <c r="J2905" s="273" t="s">
        <v>4909</v>
      </c>
      <c r="K2905" s="211" t="s">
        <v>8565</v>
      </c>
      <c r="L2905" s="11">
        <v>84137030</v>
      </c>
      <c r="M2905" s="11"/>
      <c r="N2905" s="39"/>
    </row>
    <row r="2906" spans="2:14" s="10" customFormat="1" ht="51">
      <c r="B2906" s="207"/>
      <c r="C2906" s="207"/>
      <c r="D2906" s="207"/>
      <c r="E2906" s="207"/>
      <c r="F2906" s="212"/>
      <c r="G2906" s="207"/>
      <c r="H2906" s="207"/>
      <c r="I2906" s="213" t="s">
        <v>4910</v>
      </c>
      <c r="J2906" s="273" t="s">
        <v>4911</v>
      </c>
      <c r="K2906" s="211" t="s">
        <v>8565</v>
      </c>
      <c r="L2906" s="5" t="s">
        <v>4912</v>
      </c>
      <c r="M2906" s="11"/>
      <c r="N2906" s="43" t="s">
        <v>4913</v>
      </c>
    </row>
    <row r="2907" spans="2:14" s="10" customFormat="1">
      <c r="B2907" s="207"/>
      <c r="C2907" s="207"/>
      <c r="D2907" s="207"/>
      <c r="E2907" s="207"/>
      <c r="F2907" s="212"/>
      <c r="G2907" s="207"/>
      <c r="H2907" s="207" t="s">
        <v>4914</v>
      </c>
      <c r="I2907" s="213"/>
      <c r="J2907" s="273" t="s">
        <v>4915</v>
      </c>
      <c r="K2907" s="211"/>
      <c r="L2907" s="11"/>
      <c r="M2907" s="11"/>
      <c r="N2907" s="40"/>
    </row>
    <row r="2908" spans="2:14" s="10" customFormat="1">
      <c r="B2908" s="207"/>
      <c r="C2908" s="207"/>
      <c r="D2908" s="207"/>
      <c r="E2908" s="207"/>
      <c r="F2908" s="212"/>
      <c r="G2908" s="207"/>
      <c r="H2908" s="207"/>
      <c r="I2908" s="213" t="s">
        <v>4916</v>
      </c>
      <c r="J2908" s="273" t="s">
        <v>4917</v>
      </c>
      <c r="K2908" s="211" t="s">
        <v>8565</v>
      </c>
      <c r="L2908" s="11">
        <v>84138210</v>
      </c>
      <c r="M2908" s="11"/>
      <c r="N2908" s="39"/>
    </row>
    <row r="2909" spans="2:14" s="10" customFormat="1" ht="25.5">
      <c r="B2909" s="207"/>
      <c r="C2909" s="207"/>
      <c r="D2909" s="207"/>
      <c r="E2909" s="207"/>
      <c r="F2909" s="212"/>
      <c r="G2909" s="207"/>
      <c r="H2909" s="207"/>
      <c r="I2909" s="213" t="s">
        <v>4918</v>
      </c>
      <c r="J2909" s="273" t="s">
        <v>4919</v>
      </c>
      <c r="K2909" s="211" t="s">
        <v>8565</v>
      </c>
      <c r="L2909" s="11">
        <v>84138220</v>
      </c>
      <c r="M2909" s="11"/>
      <c r="N2909" s="39"/>
    </row>
    <row r="2910" spans="2:14" s="10" customFormat="1" ht="25.5">
      <c r="B2910" s="207"/>
      <c r="C2910" s="207"/>
      <c r="D2910" s="207"/>
      <c r="E2910" s="207"/>
      <c r="F2910" s="212"/>
      <c r="G2910" s="207" t="s">
        <v>4920</v>
      </c>
      <c r="H2910" s="207"/>
      <c r="I2910" s="213"/>
      <c r="J2910" s="273" t="s">
        <v>4921</v>
      </c>
      <c r="K2910" s="211"/>
      <c r="L2910" s="11"/>
      <c r="M2910" s="11"/>
      <c r="N2910" s="39"/>
    </row>
    <row r="2911" spans="2:14" s="10" customFormat="1">
      <c r="B2911" s="207"/>
      <c r="C2911" s="207"/>
      <c r="D2911" s="207"/>
      <c r="E2911" s="207"/>
      <c r="F2911" s="212"/>
      <c r="G2911" s="207"/>
      <c r="H2911" s="207" t="s">
        <v>4922</v>
      </c>
      <c r="I2911" s="213"/>
      <c r="J2911" s="273" t="s">
        <v>4923</v>
      </c>
      <c r="K2911" s="211"/>
      <c r="L2911" s="11"/>
      <c r="M2911" s="11"/>
      <c r="N2911" s="40"/>
    </row>
    <row r="2912" spans="2:14" s="10" customFormat="1">
      <c r="B2912" s="207"/>
      <c r="C2912" s="207"/>
      <c r="D2912" s="207"/>
      <c r="E2912" s="207"/>
      <c r="F2912" s="212"/>
      <c r="G2912" s="207"/>
      <c r="H2912" s="207"/>
      <c r="I2912" s="213" t="s">
        <v>4924</v>
      </c>
      <c r="J2912" s="273" t="s">
        <v>4925</v>
      </c>
      <c r="K2912" s="211" t="s">
        <v>8565</v>
      </c>
      <c r="L2912" s="11">
        <v>84141010</v>
      </c>
      <c r="M2912" s="11" t="s">
        <v>4926</v>
      </c>
      <c r="N2912" s="39"/>
    </row>
    <row r="2913" spans="2:14" s="10" customFormat="1" ht="25.5">
      <c r="B2913" s="207"/>
      <c r="C2913" s="207"/>
      <c r="D2913" s="207"/>
      <c r="E2913" s="207"/>
      <c r="F2913" s="212"/>
      <c r="G2913" s="207"/>
      <c r="H2913" s="207"/>
      <c r="I2913" s="213" t="s">
        <v>4927</v>
      </c>
      <c r="J2913" s="273" t="s">
        <v>4928</v>
      </c>
      <c r="K2913" s="211" t="s">
        <v>8565</v>
      </c>
      <c r="L2913" s="11">
        <v>84141020</v>
      </c>
      <c r="M2913" s="11" t="s">
        <v>4926</v>
      </c>
      <c r="N2913" s="39"/>
    </row>
    <row r="2914" spans="2:14" s="10" customFormat="1" ht="25.5">
      <c r="B2914" s="207"/>
      <c r="C2914" s="207"/>
      <c r="D2914" s="207"/>
      <c r="E2914" s="207"/>
      <c r="F2914" s="212"/>
      <c r="G2914" s="207"/>
      <c r="H2914" s="207" t="s">
        <v>4929</v>
      </c>
      <c r="I2914" s="213"/>
      <c r="J2914" s="273" t="s">
        <v>4930</v>
      </c>
      <c r="K2914" s="211"/>
      <c r="L2914" s="11"/>
      <c r="M2914" s="11"/>
      <c r="N2914" s="40"/>
    </row>
    <row r="2915" spans="2:14" s="10" customFormat="1" ht="25.5">
      <c r="B2915" s="207"/>
      <c r="C2915" s="207"/>
      <c r="D2915" s="207"/>
      <c r="E2915" s="207"/>
      <c r="F2915" s="212"/>
      <c r="G2915" s="207"/>
      <c r="H2915" s="207"/>
      <c r="I2915" s="213" t="s">
        <v>4931</v>
      </c>
      <c r="J2915" s="273" t="s">
        <v>4932</v>
      </c>
      <c r="K2915" s="211" t="s">
        <v>8565</v>
      </c>
      <c r="L2915" s="11">
        <v>84142010</v>
      </c>
      <c r="M2915" s="11"/>
      <c r="N2915" s="39"/>
    </row>
    <row r="2916" spans="2:14" s="10" customFormat="1" ht="25.5">
      <c r="B2916" s="207"/>
      <c r="C2916" s="207"/>
      <c r="D2916" s="207"/>
      <c r="E2916" s="207"/>
      <c r="F2916" s="212"/>
      <c r="G2916" s="207"/>
      <c r="H2916" s="207"/>
      <c r="I2916" s="213" t="s">
        <v>4933</v>
      </c>
      <c r="J2916" s="273" t="s">
        <v>4934</v>
      </c>
      <c r="K2916" s="211" t="s">
        <v>8565</v>
      </c>
      <c r="L2916" s="11">
        <v>84142090</v>
      </c>
      <c r="M2916" s="11"/>
      <c r="N2916" s="39"/>
    </row>
    <row r="2917" spans="2:14" s="10" customFormat="1" ht="25.5">
      <c r="B2917" s="207"/>
      <c r="C2917" s="207"/>
      <c r="D2917" s="207"/>
      <c r="E2917" s="207"/>
      <c r="F2917" s="212"/>
      <c r="G2917" s="207"/>
      <c r="H2917" s="207" t="s">
        <v>4935</v>
      </c>
      <c r="I2917" s="213"/>
      <c r="J2917" s="273" t="s">
        <v>4936</v>
      </c>
      <c r="K2917" s="211"/>
      <c r="L2917" s="11"/>
      <c r="M2917" s="11"/>
      <c r="N2917" s="40"/>
    </row>
    <row r="2918" spans="2:14" s="10" customFormat="1">
      <c r="B2918" s="207"/>
      <c r="C2918" s="207"/>
      <c r="D2918" s="207"/>
      <c r="E2918" s="207"/>
      <c r="F2918" s="212"/>
      <c r="G2918" s="207"/>
      <c r="H2918" s="207"/>
      <c r="I2918" s="213" t="s">
        <v>4937</v>
      </c>
      <c r="J2918" s="273" t="s">
        <v>4938</v>
      </c>
      <c r="K2918" s="211" t="s">
        <v>8565</v>
      </c>
      <c r="L2918" s="11">
        <v>84148051</v>
      </c>
      <c r="M2918" s="11"/>
      <c r="N2918" s="39"/>
    </row>
    <row r="2919" spans="2:14" s="10" customFormat="1" ht="25.5">
      <c r="B2919" s="207"/>
      <c r="C2919" s="207"/>
      <c r="D2919" s="207"/>
      <c r="E2919" s="207"/>
      <c r="F2919" s="212"/>
      <c r="G2919" s="207"/>
      <c r="H2919" s="207"/>
      <c r="I2919" s="213" t="s">
        <v>4939</v>
      </c>
      <c r="J2919" s="273" t="s">
        <v>4940</v>
      </c>
      <c r="K2919" s="211" t="s">
        <v>8565</v>
      </c>
      <c r="L2919" s="11">
        <v>84148059</v>
      </c>
      <c r="M2919" s="11"/>
      <c r="N2919" s="39"/>
    </row>
    <row r="2920" spans="2:14" s="10" customFormat="1" ht="25.5">
      <c r="B2920" s="207"/>
      <c r="C2920" s="207"/>
      <c r="D2920" s="207"/>
      <c r="E2920" s="207"/>
      <c r="F2920" s="212"/>
      <c r="G2920" s="207"/>
      <c r="H2920" s="207" t="s">
        <v>4941</v>
      </c>
      <c r="I2920" s="213" t="s">
        <v>4942</v>
      </c>
      <c r="J2920" s="273" t="s">
        <v>4943</v>
      </c>
      <c r="K2920" s="211" t="s">
        <v>8565</v>
      </c>
      <c r="L2920" s="5" t="s">
        <v>4944</v>
      </c>
      <c r="M2920" s="11" t="s">
        <v>4945</v>
      </c>
      <c r="N2920" s="39"/>
    </row>
    <row r="2921" spans="2:14" s="10" customFormat="1" ht="25.5">
      <c r="B2921" s="207"/>
      <c r="C2921" s="207"/>
      <c r="D2921" s="207"/>
      <c r="E2921" s="207"/>
      <c r="F2921" s="212"/>
      <c r="G2921" s="207"/>
      <c r="H2921" s="207" t="s">
        <v>4946</v>
      </c>
      <c r="I2921" s="213" t="s">
        <v>4947</v>
      </c>
      <c r="J2921" s="273" t="s">
        <v>4948</v>
      </c>
      <c r="K2921" s="211" t="s">
        <v>8565</v>
      </c>
      <c r="L2921" s="11">
        <v>84144000</v>
      </c>
      <c r="M2921" s="11" t="s">
        <v>4945</v>
      </c>
      <c r="N2921" s="39"/>
    </row>
    <row r="2922" spans="2:14" s="10" customFormat="1">
      <c r="B2922" s="207"/>
      <c r="C2922" s="207"/>
      <c r="D2922" s="207"/>
      <c r="E2922" s="207"/>
      <c r="F2922" s="212"/>
      <c r="G2922" s="207"/>
      <c r="H2922" s="207" t="s">
        <v>4949</v>
      </c>
      <c r="I2922" s="213" t="s">
        <v>4950</v>
      </c>
      <c r="J2922" s="273" t="s">
        <v>4951</v>
      </c>
      <c r="K2922" s="211" t="s">
        <v>8565</v>
      </c>
      <c r="L2922" s="11" t="s">
        <v>6723</v>
      </c>
      <c r="M2922" s="11"/>
      <c r="N2922" s="39"/>
    </row>
    <row r="2923" spans="2:14" s="10" customFormat="1">
      <c r="B2923" s="207"/>
      <c r="C2923" s="207"/>
      <c r="D2923" s="207"/>
      <c r="E2923" s="207"/>
      <c r="F2923" s="212"/>
      <c r="G2923" s="207"/>
      <c r="H2923" s="207" t="s">
        <v>4952</v>
      </c>
      <c r="I2923" s="213" t="s">
        <v>4953</v>
      </c>
      <c r="J2923" s="273" t="s">
        <v>4954</v>
      </c>
      <c r="K2923" s="211" t="s">
        <v>8565</v>
      </c>
      <c r="L2923" s="11" t="s">
        <v>6723</v>
      </c>
      <c r="M2923" s="11"/>
      <c r="N2923" s="39"/>
    </row>
    <row r="2924" spans="2:14" s="10" customFormat="1" ht="25.5">
      <c r="B2924" s="207"/>
      <c r="C2924" s="207"/>
      <c r="D2924" s="207"/>
      <c r="E2924" s="207"/>
      <c r="F2924" s="212"/>
      <c r="G2924" s="207"/>
      <c r="H2924" s="207" t="s">
        <v>4955</v>
      </c>
      <c r="I2924" s="213" t="s">
        <v>4956</v>
      </c>
      <c r="J2924" s="273" t="s">
        <v>4957</v>
      </c>
      <c r="K2924" s="211" t="s">
        <v>8565</v>
      </c>
      <c r="L2924" s="11" t="s">
        <v>6723</v>
      </c>
      <c r="M2924" s="11"/>
      <c r="N2924" s="39"/>
    </row>
    <row r="2925" spans="2:14" s="10" customFormat="1" ht="38.25">
      <c r="B2925" s="207"/>
      <c r="C2925" s="207"/>
      <c r="D2925" s="207"/>
      <c r="E2925" s="207"/>
      <c r="F2925" s="212"/>
      <c r="G2925" s="207"/>
      <c r="H2925" s="207" t="s">
        <v>4958</v>
      </c>
      <c r="I2925" s="213" t="s">
        <v>4959</v>
      </c>
      <c r="J2925" s="273" t="s">
        <v>4960</v>
      </c>
      <c r="K2925" s="211" t="s">
        <v>8565</v>
      </c>
      <c r="L2925" s="5" t="s">
        <v>4961</v>
      </c>
      <c r="M2925" s="11" t="s">
        <v>4945</v>
      </c>
      <c r="N2925" s="39"/>
    </row>
    <row r="2926" spans="2:14" s="10" customFormat="1">
      <c r="B2926" s="207"/>
      <c r="C2926" s="207"/>
      <c r="D2926" s="207"/>
      <c r="E2926" s="207"/>
      <c r="F2926" s="212"/>
      <c r="G2926" s="207" t="s">
        <v>4962</v>
      </c>
      <c r="H2926" s="207"/>
      <c r="I2926" s="213"/>
      <c r="J2926" s="273" t="s">
        <v>4963</v>
      </c>
      <c r="K2926" s="211"/>
      <c r="L2926" s="11"/>
      <c r="M2926" s="11"/>
      <c r="N2926" s="39"/>
    </row>
    <row r="2927" spans="2:14" s="10" customFormat="1" ht="25.5">
      <c r="B2927" s="207"/>
      <c r="C2927" s="207"/>
      <c r="D2927" s="207"/>
      <c r="E2927" s="207"/>
      <c r="F2927" s="212"/>
      <c r="G2927" s="207"/>
      <c r="H2927" s="207" t="s">
        <v>4964</v>
      </c>
      <c r="I2927" s="213" t="s">
        <v>4965</v>
      </c>
      <c r="J2927" s="273" t="s">
        <v>4966</v>
      </c>
      <c r="K2927" s="211" t="s">
        <v>8747</v>
      </c>
      <c r="L2927" s="5" t="s">
        <v>4967</v>
      </c>
      <c r="M2927" s="11"/>
      <c r="N2927" s="39"/>
    </row>
    <row r="2928" spans="2:14" s="10" customFormat="1" ht="38.25">
      <c r="B2928" s="207"/>
      <c r="C2928" s="207"/>
      <c r="D2928" s="207"/>
      <c r="E2928" s="207"/>
      <c r="F2928" s="212"/>
      <c r="G2928" s="207"/>
      <c r="H2928" s="207" t="s">
        <v>4968</v>
      </c>
      <c r="I2928" s="213" t="s">
        <v>4969</v>
      </c>
      <c r="J2928" s="273" t="s">
        <v>4970</v>
      </c>
      <c r="K2928" s="211" t="s">
        <v>8747</v>
      </c>
      <c r="L2928" s="11" t="s">
        <v>4971</v>
      </c>
      <c r="M2928" s="11"/>
      <c r="N2928" s="39"/>
    </row>
    <row r="2929" spans="2:14" s="10" customFormat="1">
      <c r="B2929" s="207"/>
      <c r="C2929" s="207"/>
      <c r="D2929" s="207"/>
      <c r="E2929" s="207"/>
      <c r="F2929" s="212"/>
      <c r="G2929" s="207" t="s">
        <v>4972</v>
      </c>
      <c r="H2929" s="207"/>
      <c r="I2929" s="213"/>
      <c r="J2929" s="273" t="s">
        <v>4973</v>
      </c>
      <c r="K2929" s="211"/>
      <c r="L2929" s="11"/>
      <c r="M2929" s="11"/>
      <c r="N2929" s="39"/>
    </row>
    <row r="2930" spans="2:14" s="10" customFormat="1" ht="25.5">
      <c r="B2930" s="207"/>
      <c r="C2930" s="207"/>
      <c r="D2930" s="207"/>
      <c r="E2930" s="207"/>
      <c r="F2930" s="212"/>
      <c r="G2930" s="207"/>
      <c r="H2930" s="207" t="s">
        <v>4974</v>
      </c>
      <c r="I2930" s="213" t="s">
        <v>4975</v>
      </c>
      <c r="J2930" s="273" t="s">
        <v>4976</v>
      </c>
      <c r="K2930" s="211" t="s">
        <v>11279</v>
      </c>
      <c r="L2930" s="11"/>
      <c r="M2930" s="11"/>
      <c r="N2930" s="39"/>
    </row>
    <row r="2931" spans="2:14" s="10" customFormat="1" ht="38.25">
      <c r="B2931" s="207"/>
      <c r="C2931" s="207"/>
      <c r="D2931" s="207"/>
      <c r="E2931" s="207"/>
      <c r="F2931" s="212"/>
      <c r="G2931" s="207"/>
      <c r="H2931" s="207" t="s">
        <v>4977</v>
      </c>
      <c r="I2931" s="213" t="s">
        <v>4978</v>
      </c>
      <c r="J2931" s="273" t="s">
        <v>4979</v>
      </c>
      <c r="K2931" s="211" t="s">
        <v>11279</v>
      </c>
      <c r="L2931" s="11"/>
      <c r="M2931" s="11"/>
      <c r="N2931" s="39"/>
    </row>
    <row r="2932" spans="2:14" s="10" customFormat="1">
      <c r="B2932" s="207"/>
      <c r="C2932" s="207"/>
      <c r="D2932" s="207"/>
      <c r="E2932" s="207"/>
      <c r="F2932" s="212"/>
      <c r="G2932" s="207" t="s">
        <v>4980</v>
      </c>
      <c r="H2932" s="207"/>
      <c r="I2932" s="213"/>
      <c r="J2932" s="273" t="s">
        <v>4981</v>
      </c>
      <c r="K2932" s="211"/>
      <c r="L2932" s="11"/>
      <c r="M2932" s="11"/>
      <c r="N2932" s="39"/>
    </row>
    <row r="2933" spans="2:14" s="10" customFormat="1" ht="25.5">
      <c r="B2933" s="207"/>
      <c r="C2933" s="207"/>
      <c r="D2933" s="207"/>
      <c r="E2933" s="207"/>
      <c r="F2933" s="212"/>
      <c r="G2933" s="207"/>
      <c r="H2933" s="207" t="s">
        <v>4982</v>
      </c>
      <c r="I2933" s="213"/>
      <c r="J2933" s="273" t="s">
        <v>4983</v>
      </c>
      <c r="K2933" s="211"/>
      <c r="L2933" s="11"/>
      <c r="M2933" s="11"/>
      <c r="N2933" s="40"/>
    </row>
    <row r="2934" spans="2:14" s="10" customFormat="1">
      <c r="B2934" s="207"/>
      <c r="C2934" s="207"/>
      <c r="D2934" s="207"/>
      <c r="E2934" s="207"/>
      <c r="F2934" s="212"/>
      <c r="G2934" s="207"/>
      <c r="H2934" s="207"/>
      <c r="I2934" s="213" t="s">
        <v>4984</v>
      </c>
      <c r="J2934" s="248" t="s">
        <v>4985</v>
      </c>
      <c r="K2934" s="211" t="s">
        <v>10643</v>
      </c>
      <c r="L2934" s="11">
        <v>84811000</v>
      </c>
      <c r="M2934" s="11" t="s">
        <v>4986</v>
      </c>
      <c r="N2934" s="39"/>
    </row>
    <row r="2935" spans="2:14" s="10" customFormat="1">
      <c r="B2935" s="207"/>
      <c r="C2935" s="207"/>
      <c r="D2935" s="207"/>
      <c r="E2935" s="207"/>
      <c r="F2935" s="212"/>
      <c r="G2935" s="207"/>
      <c r="H2935" s="207"/>
      <c r="I2935" s="213" t="s">
        <v>4987</v>
      </c>
      <c r="J2935" s="248" t="s">
        <v>4988</v>
      </c>
      <c r="K2935" s="211" t="s">
        <v>10643</v>
      </c>
      <c r="L2935" s="11">
        <v>84814000</v>
      </c>
      <c r="M2935" s="11" t="s">
        <v>4986</v>
      </c>
      <c r="N2935" s="39"/>
    </row>
    <row r="2936" spans="2:14" s="10" customFormat="1">
      <c r="B2936" s="207"/>
      <c r="C2936" s="207"/>
      <c r="D2936" s="207"/>
      <c r="E2936" s="207"/>
      <c r="F2936" s="212"/>
      <c r="G2936" s="207"/>
      <c r="H2936" s="207"/>
      <c r="I2936" s="213" t="s">
        <v>4989</v>
      </c>
      <c r="J2936" s="248" t="s">
        <v>4990</v>
      </c>
      <c r="K2936" s="211" t="s">
        <v>10643</v>
      </c>
      <c r="L2936" s="11">
        <v>84813000</v>
      </c>
      <c r="M2936" s="11" t="s">
        <v>4986</v>
      </c>
      <c r="N2936" s="43" t="s">
        <v>4991</v>
      </c>
    </row>
    <row r="2937" spans="2:14" s="10" customFormat="1" ht="25.5">
      <c r="B2937" s="207"/>
      <c r="C2937" s="207"/>
      <c r="D2937" s="207"/>
      <c r="E2937" s="207"/>
      <c r="F2937" s="212"/>
      <c r="G2937" s="207"/>
      <c r="H2937" s="207"/>
      <c r="I2937" s="213" t="s">
        <v>4992</v>
      </c>
      <c r="J2937" s="248" t="s">
        <v>4993</v>
      </c>
      <c r="K2937" s="211" t="s">
        <v>10643</v>
      </c>
      <c r="L2937" s="5" t="s">
        <v>4994</v>
      </c>
      <c r="M2937" s="11"/>
      <c r="N2937" s="39"/>
    </row>
    <row r="2938" spans="2:14" s="10" customFormat="1" ht="38.25">
      <c r="B2938" s="207"/>
      <c r="C2938" s="207"/>
      <c r="D2938" s="207"/>
      <c r="E2938" s="207"/>
      <c r="F2938" s="212"/>
      <c r="G2938" s="207"/>
      <c r="H2938" s="207"/>
      <c r="I2938" s="213" t="s">
        <v>4995</v>
      </c>
      <c r="J2938" s="248" t="s">
        <v>4996</v>
      </c>
      <c r="K2938" s="211" t="s">
        <v>10643</v>
      </c>
      <c r="L2938" s="5" t="s">
        <v>4997</v>
      </c>
      <c r="M2938" s="11" t="s">
        <v>4986</v>
      </c>
      <c r="N2938" s="42" t="s">
        <v>2508</v>
      </c>
    </row>
    <row r="2939" spans="2:14" s="10" customFormat="1" ht="63.75">
      <c r="B2939" s="207"/>
      <c r="C2939" s="207"/>
      <c r="D2939" s="207"/>
      <c r="E2939" s="207"/>
      <c r="F2939" s="212"/>
      <c r="G2939" s="207"/>
      <c r="H2939" s="207" t="s">
        <v>4998</v>
      </c>
      <c r="I2939" s="213"/>
      <c r="J2939" s="248" t="s">
        <v>4999</v>
      </c>
      <c r="K2939" s="211"/>
      <c r="L2939" s="11"/>
      <c r="M2939" s="11"/>
      <c r="N2939" s="40"/>
    </row>
    <row r="2940" spans="2:14" s="10" customFormat="1" ht="25.5">
      <c r="B2940" s="207"/>
      <c r="C2940" s="207"/>
      <c r="D2940" s="207"/>
      <c r="E2940" s="207"/>
      <c r="F2940" s="212"/>
      <c r="G2940" s="207"/>
      <c r="H2940" s="207"/>
      <c r="I2940" s="213" t="s">
        <v>5000</v>
      </c>
      <c r="J2940" s="248" t="s">
        <v>5001</v>
      </c>
      <c r="K2940" s="211" t="s">
        <v>10643</v>
      </c>
      <c r="L2940" s="5" t="s">
        <v>2509</v>
      </c>
      <c r="M2940" s="11" t="s">
        <v>4986</v>
      </c>
      <c r="N2940" s="39"/>
    </row>
    <row r="2941" spans="2:14" s="10" customFormat="1" ht="25.5">
      <c r="B2941" s="207"/>
      <c r="C2941" s="207"/>
      <c r="D2941" s="207"/>
      <c r="E2941" s="207"/>
      <c r="F2941" s="212"/>
      <c r="G2941" s="207"/>
      <c r="H2941" s="207"/>
      <c r="I2941" s="213" t="s">
        <v>5002</v>
      </c>
      <c r="J2941" s="248" t="s">
        <v>5003</v>
      </c>
      <c r="K2941" s="211" t="s">
        <v>10643</v>
      </c>
      <c r="L2941" s="5" t="s">
        <v>5004</v>
      </c>
      <c r="M2941" s="11" t="s">
        <v>4986</v>
      </c>
      <c r="N2941" s="39"/>
    </row>
    <row r="2942" spans="2:14" s="10" customFormat="1" ht="38.25">
      <c r="B2942" s="207"/>
      <c r="C2942" s="207"/>
      <c r="D2942" s="207"/>
      <c r="E2942" s="207"/>
      <c r="F2942" s="212"/>
      <c r="G2942" s="207"/>
      <c r="H2942" s="207"/>
      <c r="I2942" s="213" t="s">
        <v>5005</v>
      </c>
      <c r="J2942" s="248" t="s">
        <v>5006</v>
      </c>
      <c r="K2942" s="211" t="s">
        <v>10643</v>
      </c>
      <c r="L2942" s="5" t="s">
        <v>5007</v>
      </c>
      <c r="M2942" s="11" t="s">
        <v>4986</v>
      </c>
      <c r="N2942" s="39"/>
    </row>
    <row r="2943" spans="2:14" s="10" customFormat="1" ht="38.25">
      <c r="B2943" s="207"/>
      <c r="C2943" s="207"/>
      <c r="D2943" s="207"/>
      <c r="E2943" s="207"/>
      <c r="F2943" s="212"/>
      <c r="G2943" s="207"/>
      <c r="H2943" s="207"/>
      <c r="I2943" s="213" t="s">
        <v>5008</v>
      </c>
      <c r="J2943" s="248" t="s">
        <v>5009</v>
      </c>
      <c r="K2943" s="211" t="s">
        <v>10643</v>
      </c>
      <c r="L2943" s="11">
        <v>84818030</v>
      </c>
      <c r="M2943" s="11" t="s">
        <v>4986</v>
      </c>
      <c r="N2943" s="39"/>
    </row>
    <row r="2944" spans="2:14" s="10" customFormat="1" ht="25.5">
      <c r="B2944" s="207"/>
      <c r="C2944" s="207"/>
      <c r="D2944" s="207"/>
      <c r="E2944" s="207"/>
      <c r="F2944" s="212"/>
      <c r="G2944" s="207"/>
      <c r="H2944" s="207"/>
      <c r="I2944" s="213" t="s">
        <v>5010</v>
      </c>
      <c r="J2944" s="248" t="s">
        <v>5011</v>
      </c>
      <c r="K2944" s="211" t="s">
        <v>10643</v>
      </c>
      <c r="L2944" s="5" t="s">
        <v>5012</v>
      </c>
      <c r="M2944" s="11" t="s">
        <v>4986</v>
      </c>
      <c r="N2944" s="39"/>
    </row>
    <row r="2945" spans="2:19" s="10" customFormat="1" ht="25.5">
      <c r="B2945" s="207"/>
      <c r="C2945" s="207"/>
      <c r="D2945" s="207"/>
      <c r="E2945" s="207"/>
      <c r="F2945" s="212"/>
      <c r="G2945" s="207"/>
      <c r="H2945" s="207"/>
      <c r="I2945" s="213" t="s">
        <v>5013</v>
      </c>
      <c r="J2945" s="248" t="s">
        <v>5014</v>
      </c>
      <c r="K2945" s="211" t="s">
        <v>10643</v>
      </c>
      <c r="L2945" s="5" t="s">
        <v>5015</v>
      </c>
      <c r="M2945" s="11" t="s">
        <v>4986</v>
      </c>
      <c r="N2945" s="39"/>
    </row>
    <row r="2946" spans="2:19" s="10" customFormat="1" ht="25.5">
      <c r="B2946" s="207"/>
      <c r="C2946" s="207"/>
      <c r="D2946" s="207"/>
      <c r="E2946" s="207"/>
      <c r="F2946" s="212"/>
      <c r="G2946" s="207"/>
      <c r="H2946" s="207"/>
      <c r="I2946" s="213" t="s">
        <v>5016</v>
      </c>
      <c r="J2946" s="248" t="s">
        <v>5017</v>
      </c>
      <c r="K2946" s="211" t="s">
        <v>10643</v>
      </c>
      <c r="L2946" s="5" t="s">
        <v>5018</v>
      </c>
      <c r="M2946" s="11" t="s">
        <v>4986</v>
      </c>
      <c r="N2946" s="39"/>
    </row>
    <row r="2947" spans="2:19" s="10" customFormat="1" ht="25.5">
      <c r="B2947" s="207"/>
      <c r="C2947" s="207"/>
      <c r="D2947" s="207"/>
      <c r="E2947" s="207"/>
      <c r="F2947" s="212"/>
      <c r="G2947" s="207"/>
      <c r="H2947" s="207" t="s">
        <v>5019</v>
      </c>
      <c r="I2947" s="213"/>
      <c r="J2947" s="248" t="s">
        <v>5020</v>
      </c>
      <c r="K2947" s="211"/>
      <c r="L2947" s="11"/>
      <c r="M2947" s="11"/>
      <c r="N2947" s="40"/>
    </row>
    <row r="2948" spans="2:19" s="10" customFormat="1" ht="25.5">
      <c r="B2948" s="207"/>
      <c r="C2948" s="207"/>
      <c r="D2948" s="207"/>
      <c r="E2948" s="207"/>
      <c r="F2948" s="212"/>
      <c r="G2948" s="207"/>
      <c r="H2948" s="207"/>
      <c r="I2948" s="213" t="s">
        <v>5021</v>
      </c>
      <c r="J2948" s="248" t="s">
        <v>5022</v>
      </c>
      <c r="K2948" s="211" t="s">
        <v>10643</v>
      </c>
      <c r="L2948" s="5" t="s">
        <v>5023</v>
      </c>
      <c r="M2948" s="11" t="s">
        <v>4986</v>
      </c>
      <c r="N2948" s="39"/>
    </row>
    <row r="2949" spans="2:19" s="10" customFormat="1" ht="25.5">
      <c r="B2949" s="207"/>
      <c r="C2949" s="207"/>
      <c r="D2949" s="207"/>
      <c r="E2949" s="207"/>
      <c r="F2949" s="212"/>
      <c r="G2949" s="207"/>
      <c r="H2949" s="207"/>
      <c r="I2949" s="213" t="s">
        <v>5024</v>
      </c>
      <c r="J2949" s="248" t="s">
        <v>5025</v>
      </c>
      <c r="K2949" s="211" t="s">
        <v>10643</v>
      </c>
      <c r="L2949" s="5" t="s">
        <v>5026</v>
      </c>
      <c r="M2949" s="11" t="s">
        <v>4986</v>
      </c>
      <c r="N2949" s="43" t="s">
        <v>5027</v>
      </c>
    </row>
    <row r="2950" spans="2:19" s="10" customFormat="1" ht="51">
      <c r="B2950" s="207"/>
      <c r="C2950" s="207"/>
      <c r="D2950" s="207"/>
      <c r="E2950" s="207"/>
      <c r="F2950" s="212"/>
      <c r="G2950" s="207"/>
      <c r="H2950" s="207"/>
      <c r="I2950" s="213" t="s">
        <v>5028</v>
      </c>
      <c r="J2950" s="248" t="s">
        <v>5029</v>
      </c>
      <c r="K2950" s="211" t="s">
        <v>10643</v>
      </c>
      <c r="L2950" s="5" t="s">
        <v>5030</v>
      </c>
      <c r="M2950" s="11" t="s">
        <v>4986</v>
      </c>
      <c r="N2950" s="39"/>
    </row>
    <row r="2951" spans="2:19" s="10" customFormat="1" ht="25.5">
      <c r="B2951" s="207"/>
      <c r="C2951" s="207"/>
      <c r="D2951" s="207"/>
      <c r="E2951" s="207"/>
      <c r="F2951" s="212"/>
      <c r="G2951" s="207"/>
      <c r="H2951" s="207"/>
      <c r="I2951" s="213" t="s">
        <v>5031</v>
      </c>
      <c r="J2951" s="248" t="s">
        <v>5032</v>
      </c>
      <c r="K2951" s="211" t="s">
        <v>10643</v>
      </c>
      <c r="L2951" s="5" t="s">
        <v>5033</v>
      </c>
      <c r="M2951" s="11" t="s">
        <v>4986</v>
      </c>
      <c r="N2951" s="39"/>
    </row>
    <row r="2952" spans="2:19" s="10" customFormat="1" ht="25.5">
      <c r="B2952" s="207"/>
      <c r="C2952" s="207"/>
      <c r="D2952" s="207"/>
      <c r="E2952" s="207"/>
      <c r="F2952" s="212"/>
      <c r="G2952" s="207"/>
      <c r="H2952" s="207"/>
      <c r="I2952" s="213" t="s">
        <v>5034</v>
      </c>
      <c r="J2952" s="248" t="s">
        <v>5035</v>
      </c>
      <c r="K2952" s="211" t="s">
        <v>10643</v>
      </c>
      <c r="L2952" s="5" t="s">
        <v>5036</v>
      </c>
      <c r="M2952" s="11" t="s">
        <v>4986</v>
      </c>
      <c r="N2952" s="39"/>
    </row>
    <row r="2953" spans="2:19" s="10" customFormat="1" ht="51">
      <c r="B2953" s="207"/>
      <c r="C2953" s="207"/>
      <c r="D2953" s="207"/>
      <c r="E2953" s="207"/>
      <c r="F2953" s="212"/>
      <c r="G2953" s="207"/>
      <c r="H2953" s="207"/>
      <c r="I2953" s="213" t="s">
        <v>5037</v>
      </c>
      <c r="J2953" s="248" t="s">
        <v>5038</v>
      </c>
      <c r="K2953" s="211" t="s">
        <v>10643</v>
      </c>
      <c r="L2953" s="5" t="s">
        <v>5039</v>
      </c>
      <c r="M2953" s="11" t="s">
        <v>4986</v>
      </c>
      <c r="N2953" s="39"/>
    </row>
    <row r="2954" spans="2:19" s="10" customFormat="1" ht="25.5">
      <c r="B2954" s="207"/>
      <c r="C2954" s="207"/>
      <c r="D2954" s="207"/>
      <c r="E2954" s="207"/>
      <c r="F2954" s="212"/>
      <c r="G2954" s="207"/>
      <c r="H2954" s="207" t="s">
        <v>5040</v>
      </c>
      <c r="I2954" s="213" t="s">
        <v>5041</v>
      </c>
      <c r="J2954" s="248" t="s">
        <v>5042</v>
      </c>
      <c r="K2954" s="211" t="s">
        <v>8747</v>
      </c>
      <c r="L2954" s="5">
        <v>84819000</v>
      </c>
      <c r="M2954" s="11"/>
      <c r="N2954" s="39"/>
    </row>
    <row r="2955" spans="2:19" s="10" customFormat="1">
      <c r="B2955" s="207"/>
      <c r="C2955" s="207"/>
      <c r="D2955" s="207"/>
      <c r="E2955" s="207"/>
      <c r="F2955" s="212"/>
      <c r="G2955" s="207"/>
      <c r="H2955" s="207" t="s">
        <v>5043</v>
      </c>
      <c r="I2955" s="213" t="s">
        <v>5044</v>
      </c>
      <c r="J2955" s="248" t="s">
        <v>5045</v>
      </c>
      <c r="K2955" s="211" t="s">
        <v>11279</v>
      </c>
      <c r="L2955" s="11"/>
      <c r="M2955" s="11"/>
      <c r="N2955" s="39"/>
    </row>
    <row r="2956" spans="2:19" s="10" customFormat="1" ht="25.5">
      <c r="B2956" s="207"/>
      <c r="C2956" s="207"/>
      <c r="D2956" s="207"/>
      <c r="E2956" s="207" t="s">
        <v>5046</v>
      </c>
      <c r="F2956" s="212" t="s">
        <v>5047</v>
      </c>
      <c r="G2956" s="207"/>
      <c r="H2956" s="207"/>
      <c r="I2956" s="213"/>
      <c r="J2956" s="248" t="s">
        <v>5048</v>
      </c>
      <c r="K2956" s="211"/>
      <c r="L2956" s="11"/>
      <c r="M2956" s="11"/>
      <c r="N2956" s="39"/>
    </row>
    <row r="2957" spans="2:19" s="10" customFormat="1">
      <c r="B2957" s="207"/>
      <c r="C2957" s="207"/>
      <c r="D2957" s="207"/>
      <c r="E2957" s="207"/>
      <c r="F2957" s="212"/>
      <c r="G2957" s="207" t="s">
        <v>5049</v>
      </c>
      <c r="H2957" s="207" t="s">
        <v>5050</v>
      </c>
      <c r="I2957" s="213"/>
      <c r="J2957" s="248" t="s">
        <v>5051</v>
      </c>
      <c r="K2957" s="211"/>
      <c r="L2957" s="11"/>
      <c r="M2957" s="11"/>
      <c r="N2957" s="40"/>
    </row>
    <row r="2958" spans="2:19" s="10" customFormat="1">
      <c r="B2958" s="207"/>
      <c r="C2958" s="207"/>
      <c r="D2958" s="207"/>
      <c r="E2958" s="207"/>
      <c r="F2958" s="212"/>
      <c r="G2958" s="207"/>
      <c r="H2958" s="207"/>
      <c r="I2958" s="213" t="s">
        <v>5052</v>
      </c>
      <c r="J2958" s="248" t="s">
        <v>5053</v>
      </c>
      <c r="K2958" s="211" t="s">
        <v>5054</v>
      </c>
      <c r="L2958" s="11">
        <v>84821000</v>
      </c>
      <c r="M2958" s="11" t="s">
        <v>5055</v>
      </c>
      <c r="N2958" s="39"/>
    </row>
    <row r="2959" spans="2:19" s="10" customFormat="1" ht="25.5">
      <c r="B2959" s="207"/>
      <c r="C2959" s="207"/>
      <c r="D2959" s="207"/>
      <c r="E2959" s="207"/>
      <c r="F2959" s="212"/>
      <c r="G2959" s="207"/>
      <c r="H2959" s="207"/>
      <c r="I2959" s="213" t="s">
        <v>5056</v>
      </c>
      <c r="J2959" s="248" t="s">
        <v>5057</v>
      </c>
      <c r="K2959" s="211" t="s">
        <v>5054</v>
      </c>
      <c r="L2959" s="11">
        <v>84822000</v>
      </c>
      <c r="M2959" s="11" t="s">
        <v>5058</v>
      </c>
      <c r="N2959" s="39"/>
      <c r="R2959" s="10">
        <v>72500</v>
      </c>
      <c r="S2959" s="10">
        <f>R2959*2/1000</f>
        <v>145</v>
      </c>
    </row>
    <row r="2960" spans="2:19" s="10" customFormat="1">
      <c r="B2960" s="207"/>
      <c r="C2960" s="207"/>
      <c r="D2960" s="207"/>
      <c r="E2960" s="207"/>
      <c r="F2960" s="212"/>
      <c r="G2960" s="207"/>
      <c r="H2960" s="207"/>
      <c r="I2960" s="213" t="s">
        <v>5059</v>
      </c>
      <c r="J2960" s="248" t="s">
        <v>5060</v>
      </c>
      <c r="K2960" s="211" t="s">
        <v>5054</v>
      </c>
      <c r="L2960" s="11">
        <v>84823000</v>
      </c>
      <c r="M2960" s="11" t="s">
        <v>5058</v>
      </c>
      <c r="N2960" s="39"/>
      <c r="R2960" s="10">
        <f>5439+145-5079</f>
        <v>505</v>
      </c>
    </row>
    <row r="2961" spans="2:14" s="10" customFormat="1">
      <c r="B2961" s="207"/>
      <c r="C2961" s="207"/>
      <c r="D2961" s="207"/>
      <c r="E2961" s="207"/>
      <c r="F2961" s="212"/>
      <c r="G2961" s="207"/>
      <c r="H2961" s="207"/>
      <c r="I2961" s="213" t="s">
        <v>5061</v>
      </c>
      <c r="J2961" s="248" t="s">
        <v>5062</v>
      </c>
      <c r="K2961" s="211" t="s">
        <v>5054</v>
      </c>
      <c r="L2961" s="11">
        <v>84824000</v>
      </c>
      <c r="M2961" s="11" t="s">
        <v>5058</v>
      </c>
      <c r="N2961" s="39"/>
    </row>
    <row r="2962" spans="2:14" s="10" customFormat="1">
      <c r="B2962" s="207"/>
      <c r="C2962" s="207"/>
      <c r="D2962" s="207"/>
      <c r="E2962" s="207"/>
      <c r="F2962" s="212"/>
      <c r="G2962" s="207"/>
      <c r="H2962" s="207"/>
      <c r="I2962" s="213" t="s">
        <v>5063</v>
      </c>
      <c r="J2962" s="248" t="s">
        <v>5064</v>
      </c>
      <c r="K2962" s="211" t="s">
        <v>5054</v>
      </c>
      <c r="L2962" s="11">
        <v>84825000</v>
      </c>
      <c r="M2962" s="11" t="s">
        <v>5058</v>
      </c>
      <c r="N2962" s="39"/>
    </row>
    <row r="2963" spans="2:14" s="10" customFormat="1" ht="25.5">
      <c r="B2963" s="207"/>
      <c r="C2963" s="207"/>
      <c r="D2963" s="207"/>
      <c r="E2963" s="207"/>
      <c r="F2963" s="212"/>
      <c r="G2963" s="207"/>
      <c r="H2963" s="207"/>
      <c r="I2963" s="213" t="s">
        <v>5065</v>
      </c>
      <c r="J2963" s="248" t="s">
        <v>5066</v>
      </c>
      <c r="K2963" s="211" t="s">
        <v>5054</v>
      </c>
      <c r="L2963" s="11">
        <v>84828000</v>
      </c>
      <c r="M2963" s="5" t="s">
        <v>5067</v>
      </c>
      <c r="N2963" s="39"/>
    </row>
    <row r="2964" spans="2:14" s="10" customFormat="1" ht="25.5">
      <c r="B2964" s="207"/>
      <c r="C2964" s="207"/>
      <c r="D2964" s="207"/>
      <c r="E2964" s="207"/>
      <c r="F2964" s="212"/>
      <c r="G2964" s="207" t="s">
        <v>5068</v>
      </c>
      <c r="H2964" s="207"/>
      <c r="I2964" s="213"/>
      <c r="J2964" s="248" t="s">
        <v>5069</v>
      </c>
      <c r="K2964" s="211"/>
      <c r="L2964" s="11"/>
      <c r="M2964" s="11"/>
      <c r="N2964" s="39"/>
    </row>
    <row r="2965" spans="2:14" s="10" customFormat="1" ht="25.5">
      <c r="B2965" s="207"/>
      <c r="C2965" s="207"/>
      <c r="D2965" s="207"/>
      <c r="E2965" s="207"/>
      <c r="F2965" s="212"/>
      <c r="G2965" s="207"/>
      <c r="H2965" s="207" t="s">
        <v>5070</v>
      </c>
      <c r="I2965" s="213"/>
      <c r="J2965" s="248" t="s">
        <v>5071</v>
      </c>
      <c r="K2965" s="211"/>
      <c r="L2965" s="11"/>
      <c r="M2965" s="11"/>
      <c r="N2965" s="40"/>
    </row>
    <row r="2966" spans="2:14" s="10" customFormat="1">
      <c r="B2966" s="207"/>
      <c r="C2966" s="207"/>
      <c r="D2966" s="207"/>
      <c r="E2966" s="207"/>
      <c r="F2966" s="212"/>
      <c r="G2966" s="207"/>
      <c r="H2966" s="207"/>
      <c r="I2966" s="213" t="s">
        <v>5072</v>
      </c>
      <c r="J2966" s="248" t="s">
        <v>5073</v>
      </c>
      <c r="K2966" s="211" t="s">
        <v>8747</v>
      </c>
      <c r="L2966" s="11">
        <v>73151100</v>
      </c>
      <c r="M2966" s="11" t="s">
        <v>5074</v>
      </c>
      <c r="N2966" s="43" t="s">
        <v>5075</v>
      </c>
    </row>
    <row r="2967" spans="2:14" s="10" customFormat="1" ht="38.25">
      <c r="B2967" s="207"/>
      <c r="C2967" s="207"/>
      <c r="D2967" s="207"/>
      <c r="E2967" s="207"/>
      <c r="F2967" s="212"/>
      <c r="G2967" s="207"/>
      <c r="H2967" s="207"/>
      <c r="I2967" s="213" t="s">
        <v>5076</v>
      </c>
      <c r="J2967" s="248" t="s">
        <v>5077</v>
      </c>
      <c r="K2967" s="211" t="s">
        <v>8747</v>
      </c>
      <c r="L2967" s="11">
        <v>73151200</v>
      </c>
      <c r="M2967" s="11" t="s">
        <v>5074</v>
      </c>
      <c r="N2967" s="39"/>
    </row>
    <row r="2968" spans="2:14" s="10" customFormat="1" ht="25.5">
      <c r="B2968" s="207"/>
      <c r="C2968" s="207"/>
      <c r="D2968" s="207"/>
      <c r="E2968" s="207"/>
      <c r="F2968" s="212"/>
      <c r="G2968" s="207"/>
      <c r="H2968" s="207" t="s">
        <v>5078</v>
      </c>
      <c r="I2968" s="213"/>
      <c r="J2968" s="248" t="s">
        <v>5079</v>
      </c>
      <c r="K2968" s="211"/>
      <c r="L2968" s="11"/>
      <c r="M2968" s="11"/>
      <c r="N2968" s="40"/>
    </row>
    <row r="2969" spans="2:14" s="10" customFormat="1" ht="25.5">
      <c r="B2969" s="207"/>
      <c r="C2969" s="207"/>
      <c r="D2969" s="207"/>
      <c r="E2969" s="207"/>
      <c r="F2969" s="212"/>
      <c r="G2969" s="207"/>
      <c r="H2969" s="207"/>
      <c r="I2969" s="213" t="s">
        <v>5080</v>
      </c>
      <c r="J2969" s="248" t="s">
        <v>5081</v>
      </c>
      <c r="K2969" s="211" t="s">
        <v>10643</v>
      </c>
      <c r="L2969" s="11">
        <v>84831010</v>
      </c>
      <c r="M2969" s="11" t="s">
        <v>5082</v>
      </c>
      <c r="N2969" s="39"/>
    </row>
    <row r="2970" spans="2:14" s="10" customFormat="1" ht="51">
      <c r="B2970" s="207"/>
      <c r="C2970" s="207"/>
      <c r="D2970" s="207"/>
      <c r="E2970" s="207"/>
      <c r="F2970" s="212"/>
      <c r="G2970" s="207"/>
      <c r="H2970" s="207"/>
      <c r="I2970" s="213" t="s">
        <v>5083</v>
      </c>
      <c r="J2970" s="248" t="s">
        <v>5084</v>
      </c>
      <c r="K2970" s="211" t="s">
        <v>10643</v>
      </c>
      <c r="L2970" s="5" t="s">
        <v>5085</v>
      </c>
      <c r="M2970" s="11" t="s">
        <v>5082</v>
      </c>
      <c r="N2970" s="39"/>
    </row>
    <row r="2971" spans="2:14" s="10" customFormat="1" ht="25.5">
      <c r="B2971" s="207"/>
      <c r="C2971" s="207"/>
      <c r="D2971" s="207"/>
      <c r="E2971" s="207"/>
      <c r="F2971" s="212"/>
      <c r="G2971" s="207"/>
      <c r="H2971" s="207"/>
      <c r="I2971" s="213" t="s">
        <v>5086</v>
      </c>
      <c r="J2971" s="248" t="s">
        <v>5087</v>
      </c>
      <c r="K2971" s="211" t="s">
        <v>10643</v>
      </c>
      <c r="L2971" s="5" t="s">
        <v>5088</v>
      </c>
      <c r="M2971" s="11" t="s">
        <v>5082</v>
      </c>
      <c r="N2971" s="39"/>
    </row>
    <row r="2972" spans="2:14" s="10" customFormat="1">
      <c r="B2972" s="207"/>
      <c r="C2972" s="207"/>
      <c r="D2972" s="207"/>
      <c r="E2972" s="207"/>
      <c r="F2972" s="212"/>
      <c r="G2972" s="207"/>
      <c r="H2972" s="207"/>
      <c r="I2972" s="213" t="s">
        <v>5089</v>
      </c>
      <c r="J2972" s="248" t="s">
        <v>5090</v>
      </c>
      <c r="K2972" s="211" t="s">
        <v>10643</v>
      </c>
      <c r="L2972" s="11">
        <v>84831090</v>
      </c>
      <c r="M2972" s="11" t="s">
        <v>5082</v>
      </c>
      <c r="N2972" s="39"/>
    </row>
    <row r="2973" spans="2:14" s="10" customFormat="1" ht="25.5">
      <c r="B2973" s="207"/>
      <c r="C2973" s="207"/>
      <c r="D2973" s="207"/>
      <c r="E2973" s="207"/>
      <c r="F2973" s="212"/>
      <c r="G2973" s="207"/>
      <c r="H2973" s="207" t="s">
        <v>5091</v>
      </c>
      <c r="I2973" s="213"/>
      <c r="J2973" s="248" t="s">
        <v>5092</v>
      </c>
      <c r="K2973" s="211"/>
      <c r="L2973" s="11"/>
      <c r="M2973" s="11"/>
      <c r="N2973" s="46" t="s">
        <v>5093</v>
      </c>
    </row>
    <row r="2974" spans="2:14" s="10" customFormat="1">
      <c r="B2974" s="207"/>
      <c r="C2974" s="207"/>
      <c r="D2974" s="207"/>
      <c r="E2974" s="207"/>
      <c r="F2974" s="212"/>
      <c r="G2974" s="207"/>
      <c r="H2974" s="207"/>
      <c r="I2974" s="213" t="s">
        <v>5094</v>
      </c>
      <c r="J2974" s="248" t="s">
        <v>5095</v>
      </c>
      <c r="K2974" s="211" t="s">
        <v>10643</v>
      </c>
      <c r="L2974" s="11">
        <v>84832000</v>
      </c>
      <c r="M2974" s="11"/>
      <c r="N2974" s="39"/>
    </row>
    <row r="2975" spans="2:14" s="10" customFormat="1" ht="25.5">
      <c r="B2975" s="207"/>
      <c r="C2975" s="207"/>
      <c r="D2975" s="207"/>
      <c r="E2975" s="207"/>
      <c r="F2975" s="212"/>
      <c r="G2975" s="207"/>
      <c r="H2975" s="207"/>
      <c r="I2975" s="213" t="s">
        <v>5096</v>
      </c>
      <c r="J2975" s="248" t="s">
        <v>5097</v>
      </c>
      <c r="K2975" s="211" t="s">
        <v>10643</v>
      </c>
      <c r="L2975" s="11">
        <v>84833000</v>
      </c>
      <c r="M2975" s="11"/>
      <c r="N2975" s="39"/>
    </row>
    <row r="2976" spans="2:14" s="10" customFormat="1" ht="76.5">
      <c r="B2976" s="207"/>
      <c r="C2976" s="207"/>
      <c r="D2976" s="207"/>
      <c r="E2976" s="207"/>
      <c r="F2976" s="212"/>
      <c r="G2976" s="207"/>
      <c r="H2976" s="207" t="s">
        <v>5098</v>
      </c>
      <c r="I2976" s="213" t="s">
        <v>5099</v>
      </c>
      <c r="J2976" s="248" t="s">
        <v>5100</v>
      </c>
      <c r="K2976" s="211" t="s">
        <v>10643</v>
      </c>
      <c r="L2976" s="11">
        <v>84834000</v>
      </c>
      <c r="M2976" s="11">
        <v>2913040</v>
      </c>
      <c r="N2976" s="39"/>
    </row>
    <row r="2977" spans="2:14" s="10" customFormat="1">
      <c r="B2977" s="207"/>
      <c r="C2977" s="207"/>
      <c r="D2977" s="207"/>
      <c r="E2977" s="207"/>
      <c r="F2977" s="212"/>
      <c r="G2977" s="207"/>
      <c r="H2977" s="207" t="s">
        <v>5101</v>
      </c>
      <c r="I2977" s="213" t="s">
        <v>5102</v>
      </c>
      <c r="J2977" s="248" t="s">
        <v>5103</v>
      </c>
      <c r="K2977" s="211" t="s">
        <v>10643</v>
      </c>
      <c r="L2977" s="11">
        <v>84835000</v>
      </c>
      <c r="M2977" s="11"/>
      <c r="N2977" s="39"/>
    </row>
    <row r="2978" spans="2:14" s="10" customFormat="1" ht="25.5">
      <c r="B2978" s="207"/>
      <c r="C2978" s="207"/>
      <c r="D2978" s="207"/>
      <c r="E2978" s="207"/>
      <c r="F2978" s="212"/>
      <c r="G2978" s="207"/>
      <c r="H2978" s="207" t="s">
        <v>5104</v>
      </c>
      <c r="I2978" s="213" t="s">
        <v>5105</v>
      </c>
      <c r="J2978" s="248" t="s">
        <v>5106</v>
      </c>
      <c r="K2978" s="211" t="s">
        <v>10643</v>
      </c>
      <c r="L2978" s="11">
        <v>84836000</v>
      </c>
      <c r="M2978" s="11"/>
      <c r="N2978" s="39"/>
    </row>
    <row r="2979" spans="2:14" s="10" customFormat="1" ht="38.25">
      <c r="B2979" s="207"/>
      <c r="C2979" s="207"/>
      <c r="D2979" s="207"/>
      <c r="E2979" s="207"/>
      <c r="F2979" s="212"/>
      <c r="G2979" s="207" t="s">
        <v>5107</v>
      </c>
      <c r="H2979" s="207" t="s">
        <v>5108</v>
      </c>
      <c r="I2979" s="213"/>
      <c r="J2979" s="248" t="s">
        <v>5109</v>
      </c>
      <c r="K2979" s="211"/>
      <c r="L2979" s="11"/>
      <c r="M2979" s="11"/>
      <c r="N2979" s="40"/>
    </row>
    <row r="2980" spans="2:14" s="10" customFormat="1" ht="25.5">
      <c r="B2980" s="207"/>
      <c r="C2980" s="207"/>
      <c r="D2980" s="207"/>
      <c r="E2980" s="207"/>
      <c r="F2980" s="212"/>
      <c r="G2980" s="207"/>
      <c r="H2980" s="207"/>
      <c r="I2980" s="213" t="s">
        <v>5110</v>
      </c>
      <c r="J2980" s="248" t="s">
        <v>5111</v>
      </c>
      <c r="K2980" s="211" t="s">
        <v>8747</v>
      </c>
      <c r="L2980" s="5" t="s">
        <v>5112</v>
      </c>
      <c r="M2980" s="11"/>
      <c r="N2980" s="43" t="s">
        <v>5113</v>
      </c>
    </row>
    <row r="2981" spans="2:14" s="10" customFormat="1" ht="25.5">
      <c r="B2981" s="207"/>
      <c r="C2981" s="207"/>
      <c r="D2981" s="207"/>
      <c r="E2981" s="207"/>
      <c r="F2981" s="212"/>
      <c r="G2981" s="207"/>
      <c r="H2981" s="207"/>
      <c r="I2981" s="213" t="s">
        <v>5114</v>
      </c>
      <c r="J2981" s="248" t="s">
        <v>5115</v>
      </c>
      <c r="K2981" s="211" t="s">
        <v>8747</v>
      </c>
      <c r="L2981" s="5">
        <v>73151900</v>
      </c>
      <c r="M2981" s="11"/>
      <c r="N2981" s="39"/>
    </row>
    <row r="2982" spans="2:14" s="10" customFormat="1" ht="51">
      <c r="B2982" s="207"/>
      <c r="C2982" s="207"/>
      <c r="D2982" s="207"/>
      <c r="E2982" s="207"/>
      <c r="F2982" s="212"/>
      <c r="G2982" s="207"/>
      <c r="H2982" s="207"/>
      <c r="I2982" s="213" t="s">
        <v>5116</v>
      </c>
      <c r="J2982" s="248" t="s">
        <v>5117</v>
      </c>
      <c r="K2982" s="211" t="s">
        <v>8747</v>
      </c>
      <c r="L2982" s="5">
        <v>84839000</v>
      </c>
      <c r="M2982" s="11"/>
      <c r="N2982" s="43" t="s">
        <v>5118</v>
      </c>
    </row>
    <row r="2983" spans="2:14" s="10" customFormat="1" ht="38.25">
      <c r="B2983" s="207"/>
      <c r="C2983" s="207"/>
      <c r="D2983" s="207"/>
      <c r="E2983" s="207"/>
      <c r="F2983" s="212"/>
      <c r="G2983" s="207" t="s">
        <v>5119</v>
      </c>
      <c r="H2983" s="207" t="s">
        <v>5120</v>
      </c>
      <c r="I2983" s="213" t="s">
        <v>5121</v>
      </c>
      <c r="J2983" s="248" t="s">
        <v>5122</v>
      </c>
      <c r="K2983" s="211" t="s">
        <v>11279</v>
      </c>
      <c r="L2983" s="11"/>
      <c r="M2983" s="11"/>
      <c r="N2983" s="39"/>
    </row>
    <row r="2984" spans="2:14" s="10" customFormat="1" ht="25.5">
      <c r="B2984" s="207"/>
      <c r="C2984" s="207"/>
      <c r="D2984" s="207"/>
      <c r="E2984" s="207" t="s">
        <v>5123</v>
      </c>
      <c r="F2984" s="212" t="s">
        <v>5124</v>
      </c>
      <c r="G2984" s="207"/>
      <c r="H2984" s="207"/>
      <c r="I2984" s="213"/>
      <c r="J2984" s="248" t="s">
        <v>5125</v>
      </c>
      <c r="K2984" s="211"/>
      <c r="L2984" s="11"/>
      <c r="M2984" s="11"/>
      <c r="N2984" s="43" t="s">
        <v>5126</v>
      </c>
    </row>
    <row r="2985" spans="2:14" s="10" customFormat="1" ht="25.5">
      <c r="B2985" s="207"/>
      <c r="C2985" s="207"/>
      <c r="D2985" s="207"/>
      <c r="E2985" s="207"/>
      <c r="F2985" s="212"/>
      <c r="G2985" s="207" t="s">
        <v>5127</v>
      </c>
      <c r="H2985" s="207"/>
      <c r="I2985" s="213"/>
      <c r="J2985" s="248" t="s">
        <v>5128</v>
      </c>
      <c r="K2985" s="211"/>
      <c r="L2985" s="11"/>
      <c r="M2985" s="11"/>
      <c r="N2985" s="39"/>
    </row>
    <row r="2986" spans="2:14" s="10" customFormat="1" ht="38.25">
      <c r="B2986" s="207"/>
      <c r="C2986" s="207"/>
      <c r="D2986" s="207"/>
      <c r="E2986" s="207"/>
      <c r="F2986" s="212"/>
      <c r="G2986" s="207"/>
      <c r="H2986" s="207" t="s">
        <v>5129</v>
      </c>
      <c r="I2986" s="213"/>
      <c r="J2986" s="272" t="s">
        <v>5130</v>
      </c>
      <c r="K2986" s="211"/>
      <c r="L2986" s="11"/>
      <c r="M2986" s="11"/>
      <c r="N2986" s="40"/>
    </row>
    <row r="2987" spans="2:14" s="10" customFormat="1" ht="25.5">
      <c r="B2987" s="207"/>
      <c r="C2987" s="207"/>
      <c r="D2987" s="207"/>
      <c r="E2987" s="207"/>
      <c r="F2987" s="212"/>
      <c r="G2987" s="207"/>
      <c r="H2987" s="207"/>
      <c r="I2987" s="213" t="s">
        <v>5131</v>
      </c>
      <c r="J2987" s="248" t="s">
        <v>5132</v>
      </c>
      <c r="K2987" s="211" t="s">
        <v>8565</v>
      </c>
      <c r="L2987" s="5">
        <v>84161000</v>
      </c>
      <c r="M2987" s="11"/>
      <c r="N2987" s="39"/>
    </row>
    <row r="2988" spans="2:14" s="10" customFormat="1" ht="25.5">
      <c r="B2988" s="207"/>
      <c r="C2988" s="207"/>
      <c r="D2988" s="207"/>
      <c r="E2988" s="207"/>
      <c r="F2988" s="212"/>
      <c r="G2988" s="207"/>
      <c r="H2988" s="207"/>
      <c r="I2988" s="213" t="s">
        <v>5133</v>
      </c>
      <c r="J2988" s="248" t="s">
        <v>5134</v>
      </c>
      <c r="K2988" s="211" t="s">
        <v>8565</v>
      </c>
      <c r="L2988" s="5">
        <v>84162000</v>
      </c>
      <c r="M2988" s="11"/>
      <c r="N2988" s="39"/>
    </row>
    <row r="2989" spans="2:14" s="10" customFormat="1" ht="25.5">
      <c r="B2989" s="207"/>
      <c r="C2989" s="207"/>
      <c r="D2989" s="207"/>
      <c r="E2989" s="207"/>
      <c r="F2989" s="212"/>
      <c r="G2989" s="207"/>
      <c r="H2989" s="207"/>
      <c r="I2989" s="213" t="s">
        <v>5135</v>
      </c>
      <c r="J2989" s="248" t="s">
        <v>5136</v>
      </c>
      <c r="K2989" s="211" t="s">
        <v>8565</v>
      </c>
      <c r="L2989" s="5">
        <v>84163000</v>
      </c>
      <c r="M2989" s="11"/>
      <c r="N2989" s="39"/>
    </row>
    <row r="2990" spans="2:14" s="10" customFormat="1" ht="38.25">
      <c r="B2990" s="207"/>
      <c r="C2990" s="207"/>
      <c r="D2990" s="207"/>
      <c r="E2990" s="207"/>
      <c r="F2990" s="212"/>
      <c r="G2990" s="207"/>
      <c r="H2990" s="207" t="s">
        <v>5137</v>
      </c>
      <c r="I2990" s="213"/>
      <c r="J2990" s="248" t="s">
        <v>2510</v>
      </c>
      <c r="K2990" s="211"/>
      <c r="L2990" s="11"/>
      <c r="M2990" s="11"/>
      <c r="N2990" s="40" t="s">
        <v>2511</v>
      </c>
    </row>
    <row r="2991" spans="2:14" s="10" customFormat="1" ht="38.25">
      <c r="B2991" s="207"/>
      <c r="C2991" s="207"/>
      <c r="D2991" s="207"/>
      <c r="E2991" s="207"/>
      <c r="F2991" s="212"/>
      <c r="G2991" s="207"/>
      <c r="H2991" s="207"/>
      <c r="I2991" s="213" t="s">
        <v>5138</v>
      </c>
      <c r="J2991" s="248" t="s">
        <v>5139</v>
      </c>
      <c r="K2991" s="211" t="s">
        <v>8565</v>
      </c>
      <c r="L2991" s="11">
        <v>84171000</v>
      </c>
      <c r="M2991" s="11"/>
      <c r="N2991" s="39"/>
    </row>
    <row r="2992" spans="2:14" s="10" customFormat="1" ht="38.25">
      <c r="B2992" s="207"/>
      <c r="C2992" s="207"/>
      <c r="D2992" s="207"/>
      <c r="E2992" s="207"/>
      <c r="F2992" s="212"/>
      <c r="G2992" s="207"/>
      <c r="H2992" s="207"/>
      <c r="I2992" s="213" t="s">
        <v>5140</v>
      </c>
      <c r="J2992" s="248" t="s">
        <v>5141</v>
      </c>
      <c r="K2992" s="211" t="s">
        <v>8565</v>
      </c>
      <c r="L2992" s="11">
        <v>84178000</v>
      </c>
      <c r="M2992" s="11"/>
      <c r="N2992" s="39"/>
    </row>
    <row r="2993" spans="2:14" s="10" customFormat="1" ht="38.25">
      <c r="B2993" s="207"/>
      <c r="C2993" s="207"/>
      <c r="D2993" s="207"/>
      <c r="E2993" s="207"/>
      <c r="F2993" s="212"/>
      <c r="G2993" s="207"/>
      <c r="H2993" s="207" t="s">
        <v>5142</v>
      </c>
      <c r="I2993" s="213"/>
      <c r="J2993" s="248" t="s">
        <v>5143</v>
      </c>
      <c r="K2993" s="211"/>
      <c r="L2993" s="11"/>
      <c r="M2993" s="11"/>
      <c r="N2993" s="40" t="s">
        <v>5144</v>
      </c>
    </row>
    <row r="2994" spans="2:14" s="10" customFormat="1" ht="38.25">
      <c r="B2994" s="207"/>
      <c r="C2994" s="207"/>
      <c r="D2994" s="207"/>
      <c r="E2994" s="207"/>
      <c r="F2994" s="212"/>
      <c r="G2994" s="207"/>
      <c r="H2994" s="207"/>
      <c r="I2994" s="213" t="s">
        <v>5145</v>
      </c>
      <c r="J2994" s="248" t="s">
        <v>5146</v>
      </c>
      <c r="K2994" s="211" t="s">
        <v>8565</v>
      </c>
      <c r="L2994" s="11">
        <v>85141000</v>
      </c>
      <c r="M2994" s="11"/>
      <c r="N2994" s="39"/>
    </row>
    <row r="2995" spans="2:14" s="10" customFormat="1" ht="51">
      <c r="B2995" s="207"/>
      <c r="C2995" s="207"/>
      <c r="D2995" s="207"/>
      <c r="E2995" s="207"/>
      <c r="F2995" s="212"/>
      <c r="G2995" s="207"/>
      <c r="H2995" s="207"/>
      <c r="I2995" s="213" t="s">
        <v>5147</v>
      </c>
      <c r="J2995" s="248" t="s">
        <v>5148</v>
      </c>
      <c r="K2995" s="211" t="s">
        <v>8565</v>
      </c>
      <c r="L2995" s="5" t="s">
        <v>5149</v>
      </c>
      <c r="M2995" s="11"/>
      <c r="N2995" s="39"/>
    </row>
    <row r="2996" spans="2:14" s="10" customFormat="1" ht="38.25">
      <c r="B2996" s="207"/>
      <c r="C2996" s="207"/>
      <c r="D2996" s="207"/>
      <c r="E2996" s="207"/>
      <c r="F2996" s="212"/>
      <c r="G2996" s="207"/>
      <c r="H2996" s="207"/>
      <c r="I2996" s="213" t="s">
        <v>5150</v>
      </c>
      <c r="J2996" s="248" t="s">
        <v>5151</v>
      </c>
      <c r="K2996" s="211" t="s">
        <v>8565</v>
      </c>
      <c r="L2996" s="5" t="s">
        <v>5152</v>
      </c>
      <c r="M2996" s="11"/>
      <c r="N2996" s="39"/>
    </row>
    <row r="2997" spans="2:14" s="10" customFormat="1">
      <c r="B2997" s="207"/>
      <c r="C2997" s="207"/>
      <c r="D2997" s="207"/>
      <c r="E2997" s="207"/>
      <c r="F2997" s="212"/>
      <c r="G2997" s="207"/>
      <c r="H2997" s="207" t="s">
        <v>5153</v>
      </c>
      <c r="I2997" s="213"/>
      <c r="J2997" s="248" t="s">
        <v>5154</v>
      </c>
      <c r="K2997" s="211"/>
      <c r="L2997" s="11"/>
      <c r="M2997" s="11"/>
      <c r="N2997" s="40"/>
    </row>
    <row r="2998" spans="2:14" s="10" customFormat="1">
      <c r="B2998" s="207"/>
      <c r="C2998" s="207"/>
      <c r="D2998" s="207"/>
      <c r="E2998" s="207"/>
      <c r="F2998" s="212"/>
      <c r="G2998" s="207"/>
      <c r="H2998" s="207"/>
      <c r="I2998" s="213" t="s">
        <v>5155</v>
      </c>
      <c r="J2998" s="248" t="s">
        <v>5156</v>
      </c>
      <c r="K2998" s="211" t="s">
        <v>8747</v>
      </c>
      <c r="L2998" s="11">
        <v>84169000</v>
      </c>
      <c r="M2998" s="11"/>
      <c r="N2998" s="39"/>
    </row>
    <row r="2999" spans="2:14" s="10" customFormat="1" ht="38.25">
      <c r="B2999" s="207"/>
      <c r="C2999" s="207"/>
      <c r="D2999" s="207"/>
      <c r="E2999" s="207"/>
      <c r="F2999" s="212"/>
      <c r="G2999" s="207"/>
      <c r="H2999" s="207"/>
      <c r="I2999" s="213" t="s">
        <v>5157</v>
      </c>
      <c r="J2999" s="248" t="s">
        <v>5158</v>
      </c>
      <c r="K2999" s="211" t="s">
        <v>8747</v>
      </c>
      <c r="L2999" s="11">
        <v>84179000</v>
      </c>
      <c r="M2999" s="11"/>
      <c r="N2999" s="39"/>
    </row>
    <row r="3000" spans="2:14" s="10" customFormat="1" ht="38.25">
      <c r="B3000" s="207"/>
      <c r="C3000" s="207"/>
      <c r="D3000" s="207"/>
      <c r="E3000" s="207"/>
      <c r="F3000" s="212"/>
      <c r="G3000" s="207"/>
      <c r="H3000" s="207"/>
      <c r="I3000" s="213" t="s">
        <v>5159</v>
      </c>
      <c r="J3000" s="248" t="s">
        <v>5160</v>
      </c>
      <c r="K3000" s="211" t="s">
        <v>8747</v>
      </c>
      <c r="L3000" s="5" t="s">
        <v>5161</v>
      </c>
      <c r="M3000" s="11"/>
      <c r="N3000" s="39"/>
    </row>
    <row r="3001" spans="2:14" s="10" customFormat="1" ht="25.5">
      <c r="B3001" s="207"/>
      <c r="C3001" s="207"/>
      <c r="D3001" s="207"/>
      <c r="E3001" s="207"/>
      <c r="F3001" s="212"/>
      <c r="G3001" s="207"/>
      <c r="H3001" s="207"/>
      <c r="I3001" s="213" t="s">
        <v>5162</v>
      </c>
      <c r="J3001" s="248" t="s">
        <v>1492</v>
      </c>
      <c r="K3001" s="211" t="s">
        <v>8565</v>
      </c>
      <c r="L3001" s="11">
        <v>85144000</v>
      </c>
      <c r="M3001" s="11"/>
      <c r="N3001" s="39"/>
    </row>
    <row r="3002" spans="2:14" s="10" customFormat="1" ht="25.5">
      <c r="B3002" s="207"/>
      <c r="C3002" s="207"/>
      <c r="D3002" s="207"/>
      <c r="E3002" s="207"/>
      <c r="F3002" s="212"/>
      <c r="G3002" s="207" t="s">
        <v>1493</v>
      </c>
      <c r="H3002" s="207" t="s">
        <v>1494</v>
      </c>
      <c r="I3002" s="213" t="s">
        <v>1495</v>
      </c>
      <c r="J3002" s="248" t="s">
        <v>1726</v>
      </c>
      <c r="K3002" s="211" t="s">
        <v>11279</v>
      </c>
      <c r="L3002" s="11"/>
      <c r="M3002" s="11"/>
      <c r="N3002" s="39"/>
    </row>
    <row r="3003" spans="2:14" s="10" customFormat="1">
      <c r="B3003" s="207"/>
      <c r="C3003" s="207"/>
      <c r="D3003" s="207"/>
      <c r="E3003" s="207" t="s">
        <v>1727</v>
      </c>
      <c r="F3003" s="212" t="s">
        <v>1728</v>
      </c>
      <c r="G3003" s="207"/>
      <c r="H3003" s="207"/>
      <c r="I3003" s="213"/>
      <c r="J3003" s="248" t="s">
        <v>1729</v>
      </c>
      <c r="K3003" s="211"/>
      <c r="L3003" s="11"/>
      <c r="M3003" s="11"/>
      <c r="N3003" s="39"/>
    </row>
    <row r="3004" spans="2:14" s="10" customFormat="1" ht="25.5">
      <c r="B3004" s="207"/>
      <c r="C3004" s="207"/>
      <c r="D3004" s="207"/>
      <c r="E3004" s="207"/>
      <c r="F3004" s="212"/>
      <c r="G3004" s="207" t="s">
        <v>1730</v>
      </c>
      <c r="H3004" s="207"/>
      <c r="I3004" s="213"/>
      <c r="J3004" s="248" t="s">
        <v>1731</v>
      </c>
      <c r="K3004" s="211"/>
      <c r="L3004" s="11"/>
      <c r="M3004" s="11"/>
      <c r="N3004" s="39"/>
    </row>
    <row r="3005" spans="2:14" s="10" customFormat="1" ht="25.5">
      <c r="B3005" s="207"/>
      <c r="C3005" s="207"/>
      <c r="D3005" s="207"/>
      <c r="E3005" s="207"/>
      <c r="F3005" s="212"/>
      <c r="G3005" s="207"/>
      <c r="H3005" s="207" t="s">
        <v>1732</v>
      </c>
      <c r="I3005" s="213"/>
      <c r="J3005" s="248" t="s">
        <v>1733</v>
      </c>
      <c r="K3005" s="211"/>
      <c r="L3005" s="11"/>
      <c r="M3005" s="11"/>
      <c r="N3005" s="40"/>
    </row>
    <row r="3006" spans="2:14" s="10" customFormat="1" ht="25.5">
      <c r="B3006" s="207"/>
      <c r="C3006" s="207"/>
      <c r="D3006" s="207"/>
      <c r="E3006" s="207"/>
      <c r="F3006" s="212"/>
      <c r="G3006" s="207"/>
      <c r="H3006" s="207"/>
      <c r="I3006" s="213" t="s">
        <v>1734</v>
      </c>
      <c r="J3006" s="248" t="s">
        <v>1735</v>
      </c>
      <c r="K3006" s="211" t="s">
        <v>6434</v>
      </c>
      <c r="L3006" s="5" t="s">
        <v>1736</v>
      </c>
      <c r="M3006" s="11"/>
      <c r="N3006" s="39"/>
    </row>
    <row r="3007" spans="2:14" s="10" customFormat="1" ht="25.5">
      <c r="B3007" s="207"/>
      <c r="C3007" s="207"/>
      <c r="D3007" s="207"/>
      <c r="E3007" s="207"/>
      <c r="F3007" s="212"/>
      <c r="G3007" s="207"/>
      <c r="H3007" s="207"/>
      <c r="I3007" s="213" t="s">
        <v>1737</v>
      </c>
      <c r="J3007" s="248" t="s">
        <v>1738</v>
      </c>
      <c r="K3007" s="211" t="s">
        <v>6434</v>
      </c>
      <c r="L3007" s="5" t="s">
        <v>1739</v>
      </c>
      <c r="M3007" s="11"/>
      <c r="N3007" s="39"/>
    </row>
    <row r="3008" spans="2:14" s="10" customFormat="1" ht="38.25">
      <c r="B3008" s="207"/>
      <c r="C3008" s="207"/>
      <c r="D3008" s="207"/>
      <c r="E3008" s="207"/>
      <c r="F3008" s="212"/>
      <c r="G3008" s="207"/>
      <c r="H3008" s="207"/>
      <c r="I3008" s="213" t="s">
        <v>1740</v>
      </c>
      <c r="J3008" s="248" t="s">
        <v>1741</v>
      </c>
      <c r="K3008" s="211" t="s">
        <v>6434</v>
      </c>
      <c r="L3008" s="5" t="s">
        <v>1742</v>
      </c>
      <c r="M3008" s="11"/>
      <c r="N3008" s="39"/>
    </row>
    <row r="3009" spans="2:14" s="10" customFormat="1" ht="51">
      <c r="B3009" s="207"/>
      <c r="C3009" s="207"/>
      <c r="D3009" s="207"/>
      <c r="E3009" s="207"/>
      <c r="F3009" s="212"/>
      <c r="G3009" s="207"/>
      <c r="H3009" s="207" t="s">
        <v>1743</v>
      </c>
      <c r="I3009" s="213"/>
      <c r="J3009" s="248" t="s">
        <v>1744</v>
      </c>
      <c r="K3009" s="211"/>
      <c r="L3009" s="11"/>
      <c r="M3009" s="11"/>
      <c r="N3009" s="40"/>
    </row>
    <row r="3010" spans="2:14" s="10" customFormat="1" ht="51">
      <c r="B3010" s="207"/>
      <c r="C3010" s="207"/>
      <c r="D3010" s="207"/>
      <c r="E3010" s="207"/>
      <c r="F3010" s="212"/>
      <c r="G3010" s="207"/>
      <c r="H3010" s="207"/>
      <c r="I3010" s="213" t="s">
        <v>1745</v>
      </c>
      <c r="J3010" s="248" t="s">
        <v>1746</v>
      </c>
      <c r="K3010" s="211" t="s">
        <v>8565</v>
      </c>
      <c r="L3010" s="5" t="s">
        <v>1747</v>
      </c>
      <c r="M3010" s="11">
        <v>2915010</v>
      </c>
      <c r="N3010" s="39"/>
    </row>
    <row r="3011" spans="2:14" s="10" customFormat="1">
      <c r="B3011" s="207"/>
      <c r="C3011" s="207"/>
      <c r="D3011" s="207"/>
      <c r="E3011" s="207"/>
      <c r="F3011" s="212"/>
      <c r="G3011" s="207"/>
      <c r="H3011" s="207"/>
      <c r="I3011" s="213" t="s">
        <v>1748</v>
      </c>
      <c r="J3011" s="248" t="s">
        <v>1749</v>
      </c>
      <c r="K3011" s="211" t="s">
        <v>8565</v>
      </c>
      <c r="L3011" s="11">
        <v>84262000</v>
      </c>
      <c r="M3011" s="11" t="s">
        <v>1750</v>
      </c>
      <c r="N3011" s="39"/>
    </row>
    <row r="3012" spans="2:14" s="10" customFormat="1">
      <c r="B3012" s="207"/>
      <c r="C3012" s="207"/>
      <c r="D3012" s="207"/>
      <c r="E3012" s="207"/>
      <c r="F3012" s="212"/>
      <c r="G3012" s="207"/>
      <c r="H3012" s="207"/>
      <c r="I3012" s="213" t="s">
        <v>1751</v>
      </c>
      <c r="J3012" s="248" t="s">
        <v>1752</v>
      </c>
      <c r="K3012" s="211" t="s">
        <v>8565</v>
      </c>
      <c r="L3012" s="11">
        <v>84263000</v>
      </c>
      <c r="M3012" s="11" t="s">
        <v>1750</v>
      </c>
      <c r="N3012" s="39"/>
    </row>
    <row r="3013" spans="2:14" s="10" customFormat="1" ht="51">
      <c r="B3013" s="207"/>
      <c r="C3013" s="207"/>
      <c r="D3013" s="207"/>
      <c r="E3013" s="207"/>
      <c r="F3013" s="212"/>
      <c r="G3013" s="207"/>
      <c r="H3013" s="207"/>
      <c r="I3013" s="213" t="s">
        <v>1753</v>
      </c>
      <c r="J3013" s="248" t="s">
        <v>1754</v>
      </c>
      <c r="K3013" s="211" t="s">
        <v>8565</v>
      </c>
      <c r="L3013" s="5" t="s">
        <v>1755</v>
      </c>
      <c r="M3013" s="11"/>
      <c r="N3013" s="39"/>
    </row>
    <row r="3014" spans="2:14" s="10" customFormat="1" ht="38.25">
      <c r="B3014" s="207"/>
      <c r="C3014" s="207"/>
      <c r="D3014" s="207"/>
      <c r="E3014" s="207"/>
      <c r="F3014" s="212"/>
      <c r="G3014" s="207"/>
      <c r="H3014" s="207" t="s">
        <v>1756</v>
      </c>
      <c r="I3014" s="213"/>
      <c r="J3014" s="248" t="s">
        <v>1757</v>
      </c>
      <c r="K3014" s="211"/>
      <c r="L3014" s="11"/>
      <c r="M3014" s="11"/>
      <c r="N3014" s="40"/>
    </row>
    <row r="3015" spans="2:14" s="10" customFormat="1" ht="25.5">
      <c r="B3015" s="207"/>
      <c r="C3015" s="207"/>
      <c r="D3015" s="207"/>
      <c r="E3015" s="207"/>
      <c r="F3015" s="212"/>
      <c r="G3015" s="207"/>
      <c r="H3015" s="207"/>
      <c r="I3015" s="213" t="s">
        <v>1758</v>
      </c>
      <c r="J3015" s="248" t="s">
        <v>1759</v>
      </c>
      <c r="K3015" s="211" t="s">
        <v>8565</v>
      </c>
      <c r="L3015" s="5" t="s">
        <v>1760</v>
      </c>
      <c r="M3015" s="11" t="s">
        <v>1761</v>
      </c>
      <c r="N3015" s="39"/>
    </row>
    <row r="3016" spans="2:14" s="10" customFormat="1" ht="25.5">
      <c r="B3016" s="207"/>
      <c r="C3016" s="207"/>
      <c r="D3016" s="207"/>
      <c r="E3016" s="207"/>
      <c r="F3016" s="212"/>
      <c r="G3016" s="207"/>
      <c r="H3016" s="207"/>
      <c r="I3016" s="213" t="s">
        <v>1762</v>
      </c>
      <c r="J3016" s="248" t="s">
        <v>1763</v>
      </c>
      <c r="K3016" s="211" t="s">
        <v>8565</v>
      </c>
      <c r="L3016" s="11">
        <v>84279000</v>
      </c>
      <c r="M3016" s="11" t="s">
        <v>1761</v>
      </c>
      <c r="N3016" s="39"/>
    </row>
    <row r="3017" spans="2:14" s="10" customFormat="1" ht="63.75">
      <c r="B3017" s="207"/>
      <c r="C3017" s="207"/>
      <c r="D3017" s="207"/>
      <c r="E3017" s="207"/>
      <c r="F3017" s="212"/>
      <c r="G3017" s="207"/>
      <c r="H3017" s="207" t="s">
        <v>1764</v>
      </c>
      <c r="I3017" s="213" t="s">
        <v>1765</v>
      </c>
      <c r="J3017" s="248" t="s">
        <v>1766</v>
      </c>
      <c r="K3017" s="211" t="s">
        <v>8565</v>
      </c>
      <c r="L3017" s="5" t="s">
        <v>2512</v>
      </c>
      <c r="M3017" s="11" t="s">
        <v>1761</v>
      </c>
      <c r="N3017" s="39"/>
    </row>
    <row r="3018" spans="2:14" s="10" customFormat="1" ht="38.25">
      <c r="B3018" s="207"/>
      <c r="C3018" s="207"/>
      <c r="D3018" s="207"/>
      <c r="E3018" s="207"/>
      <c r="F3018" s="212"/>
      <c r="G3018" s="207"/>
      <c r="H3018" s="207" t="s">
        <v>1767</v>
      </c>
      <c r="I3018" s="213"/>
      <c r="J3018" s="248" t="s">
        <v>1768</v>
      </c>
      <c r="K3018" s="211"/>
      <c r="L3018" s="11"/>
      <c r="M3018" s="11"/>
      <c r="N3018" s="40"/>
    </row>
    <row r="3019" spans="2:14" s="10" customFormat="1" ht="25.5">
      <c r="B3019" s="207"/>
      <c r="C3019" s="207"/>
      <c r="D3019" s="207"/>
      <c r="E3019" s="207"/>
      <c r="F3019" s="212"/>
      <c r="G3019" s="207"/>
      <c r="H3019" s="207"/>
      <c r="I3019" s="213" t="s">
        <v>1769</v>
      </c>
      <c r="J3019" s="248" t="s">
        <v>1770</v>
      </c>
      <c r="K3019" s="211" t="s">
        <v>8565</v>
      </c>
      <c r="L3019" s="11">
        <v>84281010</v>
      </c>
      <c r="M3019" s="11" t="s">
        <v>1771</v>
      </c>
      <c r="N3019" s="39"/>
    </row>
    <row r="3020" spans="2:14" s="10" customFormat="1" ht="25.5">
      <c r="B3020" s="207"/>
      <c r="C3020" s="207"/>
      <c r="D3020" s="207"/>
      <c r="E3020" s="207"/>
      <c r="F3020" s="212"/>
      <c r="G3020" s="207"/>
      <c r="H3020" s="207"/>
      <c r="I3020" s="213" t="s">
        <v>1772</v>
      </c>
      <c r="J3020" s="248" t="s">
        <v>1773</v>
      </c>
      <c r="K3020" s="211" t="s">
        <v>8565</v>
      </c>
      <c r="L3020" s="5" t="s">
        <v>1774</v>
      </c>
      <c r="M3020" s="11" t="s">
        <v>1771</v>
      </c>
      <c r="N3020" s="39"/>
    </row>
    <row r="3021" spans="2:14" s="10" customFormat="1">
      <c r="B3021" s="207"/>
      <c r="C3021" s="207"/>
      <c r="D3021" s="207"/>
      <c r="E3021" s="207"/>
      <c r="F3021" s="212"/>
      <c r="G3021" s="207"/>
      <c r="H3021" s="207"/>
      <c r="I3021" s="213" t="s">
        <v>1775</v>
      </c>
      <c r="J3021" s="248" t="s">
        <v>1776</v>
      </c>
      <c r="K3021" s="211" t="s">
        <v>8565</v>
      </c>
      <c r="L3021" s="11">
        <v>84281090</v>
      </c>
      <c r="M3021" s="11"/>
      <c r="N3021" s="39"/>
    </row>
    <row r="3022" spans="2:14" s="10" customFormat="1" ht="25.5">
      <c r="B3022" s="207"/>
      <c r="C3022" s="207"/>
      <c r="D3022" s="207"/>
      <c r="E3022" s="207"/>
      <c r="F3022" s="212"/>
      <c r="G3022" s="207"/>
      <c r="H3022" s="207"/>
      <c r="I3022" s="213" t="s">
        <v>1777</v>
      </c>
      <c r="J3022" s="248" t="s">
        <v>1778</v>
      </c>
      <c r="K3022" s="211" t="s">
        <v>8565</v>
      </c>
      <c r="L3022" s="11">
        <v>84284000</v>
      </c>
      <c r="M3022" s="11" t="s">
        <v>1771</v>
      </c>
      <c r="N3022" s="39"/>
    </row>
    <row r="3023" spans="2:14" s="10" customFormat="1" ht="38.25">
      <c r="B3023" s="207"/>
      <c r="C3023" s="207"/>
      <c r="D3023" s="207"/>
      <c r="E3023" s="207"/>
      <c r="F3023" s="212"/>
      <c r="G3023" s="207"/>
      <c r="H3023" s="207" t="s">
        <v>1779</v>
      </c>
      <c r="I3023" s="213"/>
      <c r="J3023" s="248" t="s">
        <v>1780</v>
      </c>
      <c r="K3023" s="211"/>
      <c r="L3023" s="11"/>
      <c r="M3023" s="11"/>
      <c r="N3023" s="40"/>
    </row>
    <row r="3024" spans="2:14" s="10" customFormat="1" ht="76.5">
      <c r="B3024" s="207"/>
      <c r="C3024" s="207"/>
      <c r="D3024" s="207"/>
      <c r="E3024" s="207"/>
      <c r="F3024" s="212"/>
      <c r="G3024" s="207"/>
      <c r="H3024" s="207"/>
      <c r="I3024" s="213" t="s">
        <v>1781</v>
      </c>
      <c r="J3024" s="248" t="s">
        <v>1782</v>
      </c>
      <c r="K3024" s="211" t="s">
        <v>8565</v>
      </c>
      <c r="L3024" s="11">
        <v>84282000</v>
      </c>
      <c r="M3024" s="5" t="s">
        <v>1783</v>
      </c>
      <c r="N3024" s="46" t="s">
        <v>1784</v>
      </c>
    </row>
    <row r="3025" spans="2:14" s="10" customFormat="1" ht="51">
      <c r="B3025" s="207"/>
      <c r="C3025" s="207"/>
      <c r="D3025" s="207"/>
      <c r="E3025" s="207"/>
      <c r="F3025" s="212"/>
      <c r="G3025" s="207"/>
      <c r="H3025" s="207"/>
      <c r="I3025" s="213" t="s">
        <v>1785</v>
      </c>
      <c r="J3025" s="248" t="s">
        <v>1786</v>
      </c>
      <c r="K3025" s="211" t="s">
        <v>8565</v>
      </c>
      <c r="L3025" s="5" t="s">
        <v>1787</v>
      </c>
      <c r="M3025" s="5" t="s">
        <v>1788</v>
      </c>
      <c r="N3025" s="46" t="s">
        <v>1789</v>
      </c>
    </row>
    <row r="3026" spans="2:14" s="10" customFormat="1">
      <c r="B3026" s="207"/>
      <c r="C3026" s="207"/>
      <c r="D3026" s="207"/>
      <c r="E3026" s="207"/>
      <c r="F3026" s="212"/>
      <c r="G3026" s="207"/>
      <c r="H3026" s="207" t="s">
        <v>1790</v>
      </c>
      <c r="I3026" s="213"/>
      <c r="J3026" s="248" t="s">
        <v>1791</v>
      </c>
      <c r="K3026" s="211"/>
      <c r="L3026" s="11"/>
      <c r="M3026" s="11"/>
      <c r="N3026" s="40"/>
    </row>
    <row r="3027" spans="2:14" s="10" customFormat="1" ht="51">
      <c r="B3027" s="207"/>
      <c r="C3027" s="207"/>
      <c r="D3027" s="207"/>
      <c r="E3027" s="207"/>
      <c r="F3027" s="212"/>
      <c r="G3027" s="207"/>
      <c r="H3027" s="207"/>
      <c r="I3027" s="213" t="s">
        <v>1792</v>
      </c>
      <c r="J3027" s="248" t="s">
        <v>1793</v>
      </c>
      <c r="K3027" s="211" t="s">
        <v>8565</v>
      </c>
      <c r="L3027" s="11">
        <v>84286000</v>
      </c>
      <c r="M3027" s="11"/>
      <c r="N3027" s="39"/>
    </row>
    <row r="3028" spans="2:14" s="10" customFormat="1" ht="25.5">
      <c r="B3028" s="207"/>
      <c r="C3028" s="207"/>
      <c r="D3028" s="207"/>
      <c r="E3028" s="207"/>
      <c r="F3028" s="212"/>
      <c r="G3028" s="207"/>
      <c r="H3028" s="207"/>
      <c r="I3028" s="213" t="s">
        <v>1794</v>
      </c>
      <c r="J3028" s="248" t="s">
        <v>1795</v>
      </c>
      <c r="K3028" s="211" t="s">
        <v>8565</v>
      </c>
      <c r="L3028" s="5" t="s">
        <v>1796</v>
      </c>
      <c r="M3028" s="5" t="s">
        <v>1788</v>
      </c>
      <c r="N3028" s="39"/>
    </row>
    <row r="3029" spans="2:14" s="10" customFormat="1">
      <c r="B3029" s="207"/>
      <c r="C3029" s="207"/>
      <c r="D3029" s="207"/>
      <c r="E3029" s="207"/>
      <c r="F3029" s="212"/>
      <c r="G3029" s="207"/>
      <c r="H3029" s="207" t="s">
        <v>1797</v>
      </c>
      <c r="I3029" s="213"/>
      <c r="J3029" s="248" t="s">
        <v>1798</v>
      </c>
      <c r="K3029" s="211"/>
      <c r="L3029" s="11"/>
      <c r="M3029" s="11"/>
      <c r="N3029" s="40"/>
    </row>
    <row r="3030" spans="2:14" s="10" customFormat="1" ht="38.25">
      <c r="B3030" s="207"/>
      <c r="C3030" s="207"/>
      <c r="D3030" s="207"/>
      <c r="E3030" s="207"/>
      <c r="F3030" s="212"/>
      <c r="G3030" s="207"/>
      <c r="H3030" s="207"/>
      <c r="I3030" s="213" t="s">
        <v>1799</v>
      </c>
      <c r="J3030" s="248" t="s">
        <v>1800</v>
      </c>
      <c r="K3030" s="211" t="s">
        <v>8747</v>
      </c>
      <c r="L3030" s="11">
        <v>84311000</v>
      </c>
      <c r="M3030" s="11"/>
      <c r="N3030" s="39"/>
    </row>
    <row r="3031" spans="2:14" s="10" customFormat="1" ht="51">
      <c r="B3031" s="207"/>
      <c r="C3031" s="207"/>
      <c r="D3031" s="207"/>
      <c r="E3031" s="207"/>
      <c r="F3031" s="212"/>
      <c r="G3031" s="207"/>
      <c r="H3031" s="207"/>
      <c r="I3031" s="213" t="s">
        <v>1801</v>
      </c>
      <c r="J3031" s="248" t="s">
        <v>1802</v>
      </c>
      <c r="K3031" s="211" t="s">
        <v>8747</v>
      </c>
      <c r="L3031" s="11">
        <v>84312000</v>
      </c>
      <c r="M3031" s="11"/>
      <c r="N3031" s="39"/>
    </row>
    <row r="3032" spans="2:14" s="10" customFormat="1" ht="63.75">
      <c r="B3032" s="207"/>
      <c r="C3032" s="207"/>
      <c r="D3032" s="207"/>
      <c r="E3032" s="207"/>
      <c r="F3032" s="212"/>
      <c r="G3032" s="207"/>
      <c r="H3032" s="207"/>
      <c r="I3032" s="213" t="s">
        <v>1803</v>
      </c>
      <c r="J3032" s="248" t="s">
        <v>1804</v>
      </c>
      <c r="K3032" s="211" t="s">
        <v>8747</v>
      </c>
      <c r="L3032" s="11">
        <v>87099000</v>
      </c>
      <c r="M3032" s="11"/>
      <c r="N3032" s="39"/>
    </row>
    <row r="3033" spans="2:14" s="10" customFormat="1" ht="25.5">
      <c r="B3033" s="207"/>
      <c r="C3033" s="207"/>
      <c r="D3033" s="207"/>
      <c r="E3033" s="207"/>
      <c r="F3033" s="212"/>
      <c r="G3033" s="207"/>
      <c r="H3033" s="207"/>
      <c r="I3033" s="213" t="s">
        <v>1805</v>
      </c>
      <c r="J3033" s="248" t="s">
        <v>1806</v>
      </c>
      <c r="K3033" s="211" t="s">
        <v>8747</v>
      </c>
      <c r="L3033" s="5" t="s">
        <v>1807</v>
      </c>
      <c r="M3033" s="11"/>
      <c r="N3033" s="39"/>
    </row>
    <row r="3034" spans="2:14" s="10" customFormat="1" ht="51">
      <c r="B3034" s="207"/>
      <c r="C3034" s="207"/>
      <c r="D3034" s="207"/>
      <c r="E3034" s="207"/>
      <c r="F3034" s="212"/>
      <c r="G3034" s="207"/>
      <c r="H3034" s="207"/>
      <c r="I3034" s="213" t="s">
        <v>1808</v>
      </c>
      <c r="J3034" s="248" t="s">
        <v>1809</v>
      </c>
      <c r="K3034" s="211" t="s">
        <v>8747</v>
      </c>
      <c r="L3034" s="11" t="s">
        <v>1810</v>
      </c>
      <c r="M3034" s="11"/>
      <c r="N3034" s="39"/>
    </row>
    <row r="3035" spans="2:14" s="10" customFormat="1" ht="38.25">
      <c r="B3035" s="207"/>
      <c r="C3035" s="207"/>
      <c r="D3035" s="207"/>
      <c r="E3035" s="207"/>
      <c r="F3035" s="212"/>
      <c r="G3035" s="207" t="s">
        <v>1811</v>
      </c>
      <c r="H3035" s="207" t="s">
        <v>1812</v>
      </c>
      <c r="I3035" s="213" t="s">
        <v>1813</v>
      </c>
      <c r="J3035" s="248" t="s">
        <v>1814</v>
      </c>
      <c r="K3035" s="211" t="s">
        <v>8565</v>
      </c>
      <c r="L3035" s="11">
        <v>84314100</v>
      </c>
      <c r="M3035" s="11"/>
      <c r="N3035" s="39"/>
    </row>
    <row r="3036" spans="2:14" s="10" customFormat="1" ht="25.5">
      <c r="B3036" s="207"/>
      <c r="C3036" s="207"/>
      <c r="D3036" s="207"/>
      <c r="E3036" s="207"/>
      <c r="F3036" s="212"/>
      <c r="G3036" s="207" t="s">
        <v>1815</v>
      </c>
      <c r="H3036" s="207" t="s">
        <v>1816</v>
      </c>
      <c r="I3036" s="213" t="s">
        <v>1817</v>
      </c>
      <c r="J3036" s="248" t="s">
        <v>1818</v>
      </c>
      <c r="K3036" s="211" t="s">
        <v>11279</v>
      </c>
      <c r="L3036" s="11"/>
      <c r="M3036" s="11"/>
      <c r="N3036" s="39"/>
    </row>
    <row r="3037" spans="2:14" s="10" customFormat="1" ht="25.5">
      <c r="B3037" s="207"/>
      <c r="C3037" s="207"/>
      <c r="D3037" s="207"/>
      <c r="E3037" s="207" t="s">
        <v>1819</v>
      </c>
      <c r="F3037" s="212" t="s">
        <v>1820</v>
      </c>
      <c r="G3037" s="207"/>
      <c r="H3037" s="207"/>
      <c r="I3037" s="213"/>
      <c r="J3037" s="248" t="s">
        <v>1821</v>
      </c>
      <c r="K3037" s="211"/>
      <c r="L3037" s="11"/>
      <c r="M3037" s="11"/>
      <c r="N3037" s="39"/>
    </row>
    <row r="3038" spans="2:14" s="10" customFormat="1">
      <c r="B3038" s="207"/>
      <c r="C3038" s="207"/>
      <c r="D3038" s="207"/>
      <c r="E3038" s="207"/>
      <c r="F3038" s="212"/>
      <c r="G3038" s="207" t="s">
        <v>1822</v>
      </c>
      <c r="H3038" s="207"/>
      <c r="I3038" s="213"/>
      <c r="J3038" s="248" t="s">
        <v>1823</v>
      </c>
      <c r="K3038" s="211"/>
      <c r="L3038" s="11"/>
      <c r="M3038" s="11"/>
      <c r="N3038" s="39"/>
    </row>
    <row r="3039" spans="2:14" s="10" customFormat="1" ht="25.5">
      <c r="B3039" s="207"/>
      <c r="C3039" s="207"/>
      <c r="D3039" s="207"/>
      <c r="E3039" s="207"/>
      <c r="F3039" s="212"/>
      <c r="G3039" s="207"/>
      <c r="H3039" s="207" t="s">
        <v>1824</v>
      </c>
      <c r="I3039" s="213" t="s">
        <v>1825</v>
      </c>
      <c r="J3039" s="248" t="s">
        <v>1826</v>
      </c>
      <c r="K3039" s="211" t="s">
        <v>9034</v>
      </c>
      <c r="L3039" s="5" t="s">
        <v>1827</v>
      </c>
      <c r="M3039" s="11"/>
      <c r="N3039" s="39"/>
    </row>
    <row r="3040" spans="2:14" s="10" customFormat="1" ht="38.25">
      <c r="B3040" s="207"/>
      <c r="C3040" s="207"/>
      <c r="D3040" s="207"/>
      <c r="E3040" s="207"/>
      <c r="F3040" s="212"/>
      <c r="G3040" s="207"/>
      <c r="H3040" s="207" t="s">
        <v>1828</v>
      </c>
      <c r="I3040" s="213"/>
      <c r="J3040" s="248" t="s">
        <v>1829</v>
      </c>
      <c r="K3040" s="211"/>
      <c r="L3040" s="11"/>
      <c r="M3040" s="11"/>
      <c r="N3040" s="40"/>
    </row>
    <row r="3041" spans="2:14" s="10" customFormat="1" ht="51">
      <c r="B3041" s="207"/>
      <c r="C3041" s="207"/>
      <c r="D3041" s="207"/>
      <c r="E3041" s="207"/>
      <c r="F3041" s="212"/>
      <c r="G3041" s="207"/>
      <c r="H3041" s="207"/>
      <c r="I3041" s="213" t="s">
        <v>1830</v>
      </c>
      <c r="J3041" s="248" t="s">
        <v>1831</v>
      </c>
      <c r="K3041" s="211" t="s">
        <v>9034</v>
      </c>
      <c r="L3041" s="11">
        <v>84701000</v>
      </c>
      <c r="M3041" s="11"/>
      <c r="N3041" s="39"/>
    </row>
    <row r="3042" spans="2:14" s="10" customFormat="1" ht="25.5">
      <c r="B3042" s="207"/>
      <c r="C3042" s="207"/>
      <c r="D3042" s="207"/>
      <c r="E3042" s="207"/>
      <c r="F3042" s="212"/>
      <c r="G3042" s="207"/>
      <c r="H3042" s="207"/>
      <c r="I3042" s="213" t="s">
        <v>1832</v>
      </c>
      <c r="J3042" s="248" t="s">
        <v>1833</v>
      </c>
      <c r="K3042" s="211" t="s">
        <v>9034</v>
      </c>
      <c r="L3042" s="5" t="s">
        <v>1834</v>
      </c>
      <c r="M3042" s="11"/>
      <c r="N3042" s="39"/>
    </row>
    <row r="3043" spans="2:14" s="10" customFormat="1" ht="63.75">
      <c r="B3043" s="207"/>
      <c r="C3043" s="207"/>
      <c r="D3043" s="207"/>
      <c r="E3043" s="207"/>
      <c r="F3043" s="212"/>
      <c r="G3043" s="207"/>
      <c r="H3043" s="207" t="s">
        <v>1835</v>
      </c>
      <c r="I3043" s="213"/>
      <c r="J3043" s="248" t="s">
        <v>1836</v>
      </c>
      <c r="K3043" s="211"/>
      <c r="L3043" s="11"/>
      <c r="M3043" s="11"/>
      <c r="N3043" s="40"/>
    </row>
    <row r="3044" spans="2:14" s="10" customFormat="1">
      <c r="B3044" s="207"/>
      <c r="C3044" s="207"/>
      <c r="D3044" s="207"/>
      <c r="E3044" s="207"/>
      <c r="F3044" s="212"/>
      <c r="G3044" s="207"/>
      <c r="H3044" s="207"/>
      <c r="I3044" s="213" t="s">
        <v>1837</v>
      </c>
      <c r="J3044" s="248" t="s">
        <v>1838</v>
      </c>
      <c r="K3044" s="211" t="s">
        <v>9034</v>
      </c>
      <c r="L3044" s="11">
        <v>84703000</v>
      </c>
      <c r="M3044" s="11"/>
      <c r="N3044" s="39"/>
    </row>
    <row r="3045" spans="2:14" s="10" customFormat="1" ht="25.5">
      <c r="B3045" s="207"/>
      <c r="C3045" s="207"/>
      <c r="D3045" s="207"/>
      <c r="E3045" s="207"/>
      <c r="F3045" s="212"/>
      <c r="G3045" s="207"/>
      <c r="H3045" s="207"/>
      <c r="I3045" s="213" t="s">
        <v>1839</v>
      </c>
      <c r="J3045" s="248" t="s">
        <v>1840</v>
      </c>
      <c r="K3045" s="211" t="s">
        <v>9034</v>
      </c>
      <c r="L3045" s="11" t="s">
        <v>1841</v>
      </c>
      <c r="M3045" s="5">
        <v>3010010</v>
      </c>
      <c r="N3045" s="46" t="s">
        <v>1842</v>
      </c>
    </row>
    <row r="3046" spans="2:14" s="10" customFormat="1">
      <c r="B3046" s="207"/>
      <c r="C3046" s="207"/>
      <c r="D3046" s="207"/>
      <c r="E3046" s="207"/>
      <c r="F3046" s="212"/>
      <c r="G3046" s="207"/>
      <c r="H3046" s="207"/>
      <c r="I3046" s="213" t="s">
        <v>1843</v>
      </c>
      <c r="J3046" s="248" t="s">
        <v>1844</v>
      </c>
      <c r="K3046" s="211" t="s">
        <v>9034</v>
      </c>
      <c r="L3046" s="11">
        <v>84709010</v>
      </c>
      <c r="M3046" s="11"/>
      <c r="N3046" s="39"/>
    </row>
    <row r="3047" spans="2:14" s="10" customFormat="1">
      <c r="B3047" s="207"/>
      <c r="C3047" s="207"/>
      <c r="D3047" s="207"/>
      <c r="E3047" s="207"/>
      <c r="F3047" s="212"/>
      <c r="G3047" s="207"/>
      <c r="H3047" s="207"/>
      <c r="I3047" s="213" t="s">
        <v>1845</v>
      </c>
      <c r="J3047" s="248" t="s">
        <v>1846</v>
      </c>
      <c r="K3047" s="211" t="s">
        <v>9034</v>
      </c>
      <c r="L3047" s="11">
        <v>84709020</v>
      </c>
      <c r="M3047" s="11"/>
      <c r="N3047" s="39"/>
    </row>
    <row r="3048" spans="2:14" s="10" customFormat="1" ht="25.5">
      <c r="B3048" s="207"/>
      <c r="C3048" s="207"/>
      <c r="D3048" s="207"/>
      <c r="E3048" s="207"/>
      <c r="F3048" s="212"/>
      <c r="G3048" s="207"/>
      <c r="H3048" s="207"/>
      <c r="I3048" s="213" t="s">
        <v>1847</v>
      </c>
      <c r="J3048" s="248" t="s">
        <v>1848</v>
      </c>
      <c r="K3048" s="211" t="s">
        <v>9034</v>
      </c>
      <c r="L3048" s="11" t="s">
        <v>1849</v>
      </c>
      <c r="M3048" s="11"/>
      <c r="N3048" s="39"/>
    </row>
    <row r="3049" spans="2:14" s="10" customFormat="1">
      <c r="B3049" s="207"/>
      <c r="C3049" s="207"/>
      <c r="D3049" s="207"/>
      <c r="E3049" s="207"/>
      <c r="F3049" s="212"/>
      <c r="G3049" s="207" t="s">
        <v>1850</v>
      </c>
      <c r="H3049" s="207"/>
      <c r="I3049" s="213"/>
      <c r="J3049" s="248" t="s">
        <v>1851</v>
      </c>
      <c r="K3049" s="211"/>
      <c r="L3049" s="11"/>
      <c r="M3049" s="11"/>
      <c r="N3049" s="39"/>
    </row>
    <row r="3050" spans="2:14" s="10" customFormat="1" ht="38.25">
      <c r="B3050" s="207"/>
      <c r="C3050" s="207"/>
      <c r="D3050" s="207"/>
      <c r="E3050" s="207"/>
      <c r="F3050" s="212"/>
      <c r="G3050" s="220"/>
      <c r="H3050" s="207" t="s">
        <v>1852</v>
      </c>
      <c r="I3050" s="213"/>
      <c r="J3050" s="248" t="s">
        <v>1853</v>
      </c>
      <c r="K3050" s="211"/>
      <c r="L3050" s="11"/>
      <c r="M3050" s="11"/>
      <c r="N3050" s="40"/>
    </row>
    <row r="3051" spans="2:14" s="10" customFormat="1" ht="38.25">
      <c r="B3051" s="207"/>
      <c r="C3051" s="207"/>
      <c r="D3051" s="207"/>
      <c r="E3051" s="207"/>
      <c r="F3051" s="212"/>
      <c r="G3051" s="207"/>
      <c r="H3051" s="207"/>
      <c r="I3051" s="213" t="s">
        <v>1854</v>
      </c>
      <c r="J3051" s="248" t="s">
        <v>3495</v>
      </c>
      <c r="K3051" s="211" t="s">
        <v>8565</v>
      </c>
      <c r="L3051" s="5" t="s">
        <v>3496</v>
      </c>
      <c r="M3051" s="5" t="s">
        <v>3497</v>
      </c>
      <c r="N3051" s="39"/>
    </row>
    <row r="3052" spans="2:14" s="10" customFormat="1" ht="63.75">
      <c r="B3052" s="207"/>
      <c r="C3052" s="207"/>
      <c r="D3052" s="207"/>
      <c r="E3052" s="207"/>
      <c r="F3052" s="212"/>
      <c r="G3052" s="207"/>
      <c r="H3052" s="207"/>
      <c r="I3052" s="213" t="s">
        <v>3498</v>
      </c>
      <c r="J3052" s="248" t="s">
        <v>3499</v>
      </c>
      <c r="K3052" s="211" t="s">
        <v>8565</v>
      </c>
      <c r="L3052" s="11">
        <v>84433920</v>
      </c>
      <c r="M3052" s="5" t="s">
        <v>3497</v>
      </c>
      <c r="N3052" s="39"/>
    </row>
    <row r="3053" spans="2:14" s="10" customFormat="1" ht="38.25">
      <c r="B3053" s="207"/>
      <c r="C3053" s="207"/>
      <c r="D3053" s="207"/>
      <c r="E3053" s="207"/>
      <c r="F3053" s="212"/>
      <c r="G3053" s="207"/>
      <c r="H3053" s="207"/>
      <c r="I3053" s="213" t="s">
        <v>3500</v>
      </c>
      <c r="J3053" s="248" t="s">
        <v>3501</v>
      </c>
      <c r="K3053" s="211" t="s">
        <v>8565</v>
      </c>
      <c r="L3053" s="11">
        <v>84433930</v>
      </c>
      <c r="M3053" s="5" t="s">
        <v>3497</v>
      </c>
      <c r="N3053" s="39"/>
    </row>
    <row r="3054" spans="2:14" s="10" customFormat="1" ht="51">
      <c r="B3054" s="207"/>
      <c r="C3054" s="207"/>
      <c r="D3054" s="207"/>
      <c r="E3054" s="207"/>
      <c r="F3054" s="212"/>
      <c r="G3054" s="220"/>
      <c r="H3054" s="220"/>
      <c r="I3054" s="213" t="s">
        <v>3502</v>
      </c>
      <c r="J3054" s="248" t="s">
        <v>3503</v>
      </c>
      <c r="K3054" s="211" t="s">
        <v>8565</v>
      </c>
      <c r="L3054" s="11">
        <v>84433990</v>
      </c>
      <c r="M3054" s="5" t="s">
        <v>3497</v>
      </c>
      <c r="N3054" s="39"/>
    </row>
    <row r="3055" spans="2:14" s="10" customFormat="1" ht="25.5">
      <c r="B3055" s="207"/>
      <c r="C3055" s="207"/>
      <c r="D3055" s="207"/>
      <c r="E3055" s="207"/>
      <c r="F3055" s="212"/>
      <c r="G3055" s="220"/>
      <c r="H3055" s="207" t="s">
        <v>3504</v>
      </c>
      <c r="I3055" s="213" t="s">
        <v>3505</v>
      </c>
      <c r="J3055" s="248" t="s">
        <v>3506</v>
      </c>
      <c r="K3055" s="211" t="s">
        <v>9034</v>
      </c>
      <c r="L3055" s="11">
        <v>84431200</v>
      </c>
      <c r="M3055" s="11">
        <v>3020022</v>
      </c>
      <c r="N3055" s="39"/>
    </row>
    <row r="3056" spans="2:14" s="10" customFormat="1">
      <c r="B3056" s="207"/>
      <c r="C3056" s="207"/>
      <c r="D3056" s="207"/>
      <c r="E3056" s="207"/>
      <c r="F3056" s="212"/>
      <c r="G3056" s="207"/>
      <c r="H3056" s="207" t="s">
        <v>3507</v>
      </c>
      <c r="I3056" s="213"/>
      <c r="J3056" s="248" t="s">
        <v>3508</v>
      </c>
      <c r="K3056" s="211"/>
      <c r="L3056" s="11"/>
      <c r="M3056" s="11"/>
      <c r="N3056" s="40"/>
    </row>
    <row r="3057" spans="2:14" s="10" customFormat="1" ht="25.5">
      <c r="B3057" s="207"/>
      <c r="C3057" s="207"/>
      <c r="D3057" s="207"/>
      <c r="E3057" s="207"/>
      <c r="F3057" s="212"/>
      <c r="G3057" s="207"/>
      <c r="H3057" s="207"/>
      <c r="I3057" s="213" t="s">
        <v>3509</v>
      </c>
      <c r="J3057" s="248" t="s">
        <v>3510</v>
      </c>
      <c r="K3057" s="211" t="s">
        <v>9034</v>
      </c>
      <c r="L3057" s="5" t="s">
        <v>3511</v>
      </c>
      <c r="M3057" s="11" t="s">
        <v>3512</v>
      </c>
      <c r="N3057" s="39"/>
    </row>
    <row r="3058" spans="2:14" s="10" customFormat="1" ht="51">
      <c r="B3058" s="207"/>
      <c r="C3058" s="207"/>
      <c r="D3058" s="207"/>
      <c r="E3058" s="207"/>
      <c r="F3058" s="212"/>
      <c r="G3058" s="207"/>
      <c r="H3058" s="207"/>
      <c r="I3058" s="213" t="s">
        <v>3513</v>
      </c>
      <c r="J3058" s="248" t="s">
        <v>3514</v>
      </c>
      <c r="K3058" s="211" t="s">
        <v>9034</v>
      </c>
      <c r="L3058" s="11">
        <v>84723000</v>
      </c>
      <c r="M3058" s="11" t="s">
        <v>3512</v>
      </c>
      <c r="N3058" s="39"/>
    </row>
    <row r="3059" spans="2:14" s="10" customFormat="1">
      <c r="B3059" s="207"/>
      <c r="C3059" s="207"/>
      <c r="D3059" s="207"/>
      <c r="E3059" s="207"/>
      <c r="F3059" s="212"/>
      <c r="G3059" s="207"/>
      <c r="H3059" s="207"/>
      <c r="I3059" s="213" t="s">
        <v>3515</v>
      </c>
      <c r="J3059" s="248" t="s">
        <v>3516</v>
      </c>
      <c r="K3059" s="211" t="s">
        <v>9034</v>
      </c>
      <c r="L3059" s="11">
        <v>84729020</v>
      </c>
      <c r="M3059" s="11" t="s">
        <v>3512</v>
      </c>
      <c r="N3059" s="39"/>
    </row>
    <row r="3060" spans="2:14" s="10" customFormat="1" ht="89.25">
      <c r="B3060" s="207"/>
      <c r="C3060" s="207"/>
      <c r="D3060" s="207"/>
      <c r="E3060" s="207"/>
      <c r="F3060" s="212"/>
      <c r="G3060" s="207"/>
      <c r="H3060" s="207"/>
      <c r="I3060" s="213" t="s">
        <v>3517</v>
      </c>
      <c r="J3060" s="248" t="s">
        <v>3518</v>
      </c>
      <c r="K3060" s="211" t="s">
        <v>9034</v>
      </c>
      <c r="L3060" s="5" t="s">
        <v>3519</v>
      </c>
      <c r="M3060" s="11" t="s">
        <v>3512</v>
      </c>
      <c r="N3060" s="46" t="s">
        <v>3520</v>
      </c>
    </row>
    <row r="3061" spans="2:14" s="10" customFormat="1" ht="38.25">
      <c r="B3061" s="207"/>
      <c r="C3061" s="207"/>
      <c r="D3061" s="207"/>
      <c r="E3061" s="207"/>
      <c r="F3061" s="212"/>
      <c r="G3061" s="207" t="s">
        <v>3521</v>
      </c>
      <c r="H3061" s="207"/>
      <c r="I3061" s="213"/>
      <c r="J3061" s="248" t="s">
        <v>3522</v>
      </c>
      <c r="K3061" s="211"/>
      <c r="L3061" s="11"/>
      <c r="M3061" s="11"/>
      <c r="N3061" s="39"/>
    </row>
    <row r="3062" spans="2:14" s="10" customFormat="1" ht="25.5">
      <c r="B3062" s="207"/>
      <c r="C3062" s="207"/>
      <c r="D3062" s="207"/>
      <c r="E3062" s="207"/>
      <c r="F3062" s="212"/>
      <c r="G3062" s="207"/>
      <c r="H3062" s="207" t="s">
        <v>3523</v>
      </c>
      <c r="I3062" s="213"/>
      <c r="J3062" s="248" t="s">
        <v>3524</v>
      </c>
      <c r="K3062" s="211"/>
      <c r="L3062" s="11"/>
      <c r="M3062" s="11"/>
      <c r="N3062" s="40"/>
    </row>
    <row r="3063" spans="2:14" s="10" customFormat="1" ht="25.5">
      <c r="B3063" s="207"/>
      <c r="C3063" s="207"/>
      <c r="D3063" s="207"/>
      <c r="E3063" s="207"/>
      <c r="F3063" s="212"/>
      <c r="G3063" s="207"/>
      <c r="H3063" s="220"/>
      <c r="I3063" s="213" t="s">
        <v>3525</v>
      </c>
      <c r="J3063" s="248" t="s">
        <v>3526</v>
      </c>
      <c r="K3063" s="211" t="s">
        <v>8747</v>
      </c>
      <c r="L3063" s="5" t="s">
        <v>3527</v>
      </c>
      <c r="M3063" s="11"/>
      <c r="N3063" s="39"/>
    </row>
    <row r="3064" spans="2:14" s="10" customFormat="1" ht="38.25">
      <c r="B3064" s="207"/>
      <c r="C3064" s="207"/>
      <c r="D3064" s="207"/>
      <c r="E3064" s="207"/>
      <c r="F3064" s="212"/>
      <c r="G3064" s="207"/>
      <c r="H3064" s="207"/>
      <c r="I3064" s="213" t="s">
        <v>3528</v>
      </c>
      <c r="J3064" s="248" t="s">
        <v>3529</v>
      </c>
      <c r="K3064" s="211" t="s">
        <v>8747</v>
      </c>
      <c r="L3064" s="11">
        <v>84732100</v>
      </c>
      <c r="M3064" s="11"/>
      <c r="N3064" s="39"/>
    </row>
    <row r="3065" spans="2:14" s="10" customFormat="1" ht="63.75">
      <c r="B3065" s="207"/>
      <c r="C3065" s="207"/>
      <c r="D3065" s="207"/>
      <c r="E3065" s="207"/>
      <c r="F3065" s="212"/>
      <c r="G3065" s="207"/>
      <c r="H3065" s="207"/>
      <c r="I3065" s="213" t="s">
        <v>3530</v>
      </c>
      <c r="J3065" s="248" t="s">
        <v>3531</v>
      </c>
      <c r="K3065" s="211" t="s">
        <v>8747</v>
      </c>
      <c r="L3065" s="11">
        <v>84732900</v>
      </c>
      <c r="M3065" s="11"/>
      <c r="N3065" s="39"/>
    </row>
    <row r="3066" spans="2:14" s="10" customFormat="1" ht="25.5">
      <c r="B3066" s="207"/>
      <c r="C3066" s="207"/>
      <c r="D3066" s="207"/>
      <c r="E3066" s="207"/>
      <c r="F3066" s="212"/>
      <c r="G3066" s="207"/>
      <c r="H3066" s="207" t="s">
        <v>3532</v>
      </c>
      <c r="I3066" s="213" t="s">
        <v>3533</v>
      </c>
      <c r="J3066" s="248" t="s">
        <v>3534</v>
      </c>
      <c r="K3066" s="211" t="s">
        <v>8747</v>
      </c>
      <c r="L3066" s="11">
        <v>84734000</v>
      </c>
      <c r="M3066" s="11"/>
      <c r="N3066" s="39"/>
    </row>
    <row r="3067" spans="2:14" s="10" customFormat="1" ht="51">
      <c r="B3067" s="207"/>
      <c r="C3067" s="207"/>
      <c r="D3067" s="207"/>
      <c r="E3067" s="207"/>
      <c r="F3067" s="212"/>
      <c r="G3067" s="207" t="s">
        <v>3535</v>
      </c>
      <c r="H3067" s="207" t="s">
        <v>3536</v>
      </c>
      <c r="I3067" s="213" t="s">
        <v>3537</v>
      </c>
      <c r="J3067" s="248" t="s">
        <v>5340</v>
      </c>
      <c r="K3067" s="211" t="s">
        <v>11279</v>
      </c>
      <c r="L3067" s="11"/>
      <c r="M3067" s="11"/>
      <c r="N3067" s="39"/>
    </row>
    <row r="3068" spans="2:14" s="10" customFormat="1" ht="25.5">
      <c r="B3068" s="207"/>
      <c r="C3068" s="207"/>
      <c r="D3068" s="207"/>
      <c r="E3068" s="207" t="s">
        <v>5341</v>
      </c>
      <c r="F3068" s="212" t="s">
        <v>5342</v>
      </c>
      <c r="G3068" s="207"/>
      <c r="H3068" s="207"/>
      <c r="I3068" s="213"/>
      <c r="J3068" s="248" t="s">
        <v>5343</v>
      </c>
      <c r="K3068" s="211"/>
      <c r="L3068" s="11"/>
      <c r="M3068" s="11"/>
      <c r="N3068" s="39"/>
    </row>
    <row r="3069" spans="2:14" s="10" customFormat="1" ht="25.5">
      <c r="B3069" s="207"/>
      <c r="C3069" s="207"/>
      <c r="D3069" s="207"/>
      <c r="E3069" s="207"/>
      <c r="F3069" s="212"/>
      <c r="G3069" s="207" t="s">
        <v>5344</v>
      </c>
      <c r="H3069" s="207"/>
      <c r="I3069" s="213"/>
      <c r="J3069" s="248" t="s">
        <v>5343</v>
      </c>
      <c r="K3069" s="211"/>
      <c r="L3069" s="11"/>
      <c r="M3069" s="11"/>
      <c r="N3069" s="39"/>
    </row>
    <row r="3070" spans="2:14" s="10" customFormat="1" ht="38.25">
      <c r="B3070" s="207"/>
      <c r="C3070" s="207"/>
      <c r="D3070" s="207"/>
      <c r="E3070" s="207"/>
      <c r="F3070" s="212"/>
      <c r="G3070" s="207"/>
      <c r="H3070" s="207" t="s">
        <v>5345</v>
      </c>
      <c r="I3070" s="213"/>
      <c r="J3070" s="248" t="s">
        <v>5346</v>
      </c>
      <c r="K3070" s="211"/>
      <c r="L3070" s="11"/>
      <c r="M3070" s="11"/>
      <c r="N3070" s="46" t="s">
        <v>5347</v>
      </c>
    </row>
    <row r="3071" spans="2:14" s="10" customFormat="1">
      <c r="B3071" s="207"/>
      <c r="C3071" s="207"/>
      <c r="D3071" s="207"/>
      <c r="E3071" s="207"/>
      <c r="F3071" s="212"/>
      <c r="G3071" s="207"/>
      <c r="H3071" s="207"/>
      <c r="I3071" s="213" t="s">
        <v>5348</v>
      </c>
      <c r="J3071" s="248" t="s">
        <v>5349</v>
      </c>
      <c r="K3071" s="211" t="s">
        <v>8565</v>
      </c>
      <c r="L3071" s="11">
        <v>84672100</v>
      </c>
      <c r="M3071" s="11" t="s">
        <v>5350</v>
      </c>
      <c r="N3071" s="39"/>
    </row>
    <row r="3072" spans="2:14" s="10" customFormat="1">
      <c r="B3072" s="207"/>
      <c r="C3072" s="207"/>
      <c r="D3072" s="207"/>
      <c r="E3072" s="207"/>
      <c r="F3072" s="212"/>
      <c r="G3072" s="207"/>
      <c r="H3072" s="207"/>
      <c r="I3072" s="213" t="s">
        <v>5351</v>
      </c>
      <c r="J3072" s="248" t="s">
        <v>5352</v>
      </c>
      <c r="K3072" s="211" t="s">
        <v>8565</v>
      </c>
      <c r="L3072" s="11">
        <v>84672200</v>
      </c>
      <c r="M3072" s="11" t="s">
        <v>5350</v>
      </c>
      <c r="N3072" s="39"/>
    </row>
    <row r="3073" spans="2:14" s="10" customFormat="1" ht="25.5">
      <c r="B3073" s="207"/>
      <c r="C3073" s="207"/>
      <c r="D3073" s="207"/>
      <c r="E3073" s="207"/>
      <c r="F3073" s="212"/>
      <c r="G3073" s="207"/>
      <c r="H3073" s="207"/>
      <c r="I3073" s="213" t="s">
        <v>5353</v>
      </c>
      <c r="J3073" s="248" t="s">
        <v>5354</v>
      </c>
      <c r="K3073" s="211" t="s">
        <v>8565</v>
      </c>
      <c r="L3073" s="11">
        <v>84672900</v>
      </c>
      <c r="M3073" s="11" t="s">
        <v>5350</v>
      </c>
      <c r="N3073" s="39"/>
    </row>
    <row r="3074" spans="2:14" s="10" customFormat="1" ht="25.5">
      <c r="B3074" s="207"/>
      <c r="C3074" s="207"/>
      <c r="D3074" s="207"/>
      <c r="E3074" s="207"/>
      <c r="F3074" s="212"/>
      <c r="G3074" s="207"/>
      <c r="H3074" s="207" t="s">
        <v>5355</v>
      </c>
      <c r="I3074" s="213"/>
      <c r="J3074" s="248" t="s">
        <v>5356</v>
      </c>
      <c r="K3074" s="211"/>
      <c r="L3074" s="11"/>
      <c r="M3074" s="11"/>
      <c r="N3074" s="40"/>
    </row>
    <row r="3075" spans="2:14" s="10" customFormat="1" ht="25.5">
      <c r="B3075" s="207"/>
      <c r="C3075" s="207"/>
      <c r="D3075" s="207"/>
      <c r="E3075" s="207"/>
      <c r="F3075" s="212"/>
      <c r="G3075" s="207"/>
      <c r="H3075" s="207"/>
      <c r="I3075" s="213" t="s">
        <v>5357</v>
      </c>
      <c r="J3075" s="248" t="s">
        <v>5358</v>
      </c>
      <c r="K3075" s="211" t="s">
        <v>8565</v>
      </c>
      <c r="L3075" s="5" t="s">
        <v>5359</v>
      </c>
      <c r="M3075" s="11"/>
      <c r="N3075" s="39"/>
    </row>
    <row r="3076" spans="2:14" s="10" customFormat="1">
      <c r="B3076" s="207"/>
      <c r="C3076" s="207"/>
      <c r="D3076" s="207"/>
      <c r="E3076" s="207"/>
      <c r="F3076" s="212"/>
      <c r="G3076" s="207"/>
      <c r="H3076" s="207"/>
      <c r="I3076" s="213" t="s">
        <v>5360</v>
      </c>
      <c r="J3076" s="248" t="s">
        <v>5361</v>
      </c>
      <c r="K3076" s="211" t="s">
        <v>8565</v>
      </c>
      <c r="L3076" s="11">
        <v>84678100</v>
      </c>
      <c r="M3076" s="11"/>
      <c r="N3076" s="39"/>
    </row>
    <row r="3077" spans="2:14" s="10" customFormat="1" ht="25.5">
      <c r="B3077" s="207"/>
      <c r="C3077" s="207"/>
      <c r="D3077" s="207"/>
      <c r="E3077" s="207"/>
      <c r="F3077" s="212"/>
      <c r="G3077" s="207"/>
      <c r="H3077" s="207"/>
      <c r="I3077" s="213" t="s">
        <v>5362</v>
      </c>
      <c r="J3077" s="248" t="s">
        <v>5363</v>
      </c>
      <c r="K3077" s="211" t="s">
        <v>8565</v>
      </c>
      <c r="L3077" s="11">
        <v>84678900</v>
      </c>
      <c r="M3077" s="11"/>
      <c r="N3077" s="46" t="s">
        <v>5364</v>
      </c>
    </row>
    <row r="3078" spans="2:14" s="10" customFormat="1" ht="38.25">
      <c r="B3078" s="207"/>
      <c r="C3078" s="207"/>
      <c r="D3078" s="207"/>
      <c r="E3078" s="207"/>
      <c r="F3078" s="212"/>
      <c r="G3078" s="207" t="s">
        <v>5365</v>
      </c>
      <c r="H3078" s="207"/>
      <c r="I3078" s="213"/>
      <c r="J3078" s="248" t="s">
        <v>5366</v>
      </c>
      <c r="K3078" s="211"/>
      <c r="L3078" s="11"/>
      <c r="M3078" s="11"/>
      <c r="N3078" s="39"/>
    </row>
    <row r="3079" spans="2:14" s="10" customFormat="1" ht="25.5">
      <c r="B3079" s="207"/>
      <c r="C3079" s="207"/>
      <c r="D3079" s="207"/>
      <c r="E3079" s="207"/>
      <c r="F3079" s="212"/>
      <c r="G3079" s="207"/>
      <c r="H3079" s="207" t="s">
        <v>5367</v>
      </c>
      <c r="I3079" s="213" t="s">
        <v>5368</v>
      </c>
      <c r="J3079" s="248" t="s">
        <v>5369</v>
      </c>
      <c r="K3079" s="211" t="s">
        <v>8747</v>
      </c>
      <c r="L3079" s="11">
        <v>84679910</v>
      </c>
      <c r="M3079" s="11"/>
      <c r="N3079" s="39"/>
    </row>
    <row r="3080" spans="2:14" s="10" customFormat="1" ht="38.25">
      <c r="B3080" s="207"/>
      <c r="C3080" s="207"/>
      <c r="D3080" s="207"/>
      <c r="E3080" s="207"/>
      <c r="F3080" s="212"/>
      <c r="G3080" s="207"/>
      <c r="H3080" s="207" t="s">
        <v>5370</v>
      </c>
      <c r="I3080" s="213" t="s">
        <v>5371</v>
      </c>
      <c r="J3080" s="248" t="s">
        <v>5372</v>
      </c>
      <c r="K3080" s="211" t="s">
        <v>8747</v>
      </c>
      <c r="L3080" s="5" t="s">
        <v>5373</v>
      </c>
      <c r="M3080" s="11"/>
      <c r="N3080" s="46" t="s">
        <v>5374</v>
      </c>
    </row>
    <row r="3081" spans="2:14" s="10" customFormat="1" ht="38.25">
      <c r="B3081" s="207"/>
      <c r="C3081" s="207"/>
      <c r="D3081" s="207"/>
      <c r="E3081" s="207"/>
      <c r="F3081" s="212"/>
      <c r="G3081" s="207" t="s">
        <v>5375</v>
      </c>
      <c r="H3081" s="207" t="s">
        <v>5376</v>
      </c>
      <c r="I3081" s="213" t="s">
        <v>5377</v>
      </c>
      <c r="J3081" s="248" t="s">
        <v>5378</v>
      </c>
      <c r="K3081" s="211" t="s">
        <v>11279</v>
      </c>
      <c r="L3081" s="11"/>
      <c r="M3081" s="11"/>
      <c r="N3081" s="39"/>
    </row>
    <row r="3082" spans="2:14" s="10" customFormat="1">
      <c r="B3082" s="207"/>
      <c r="C3082" s="207"/>
      <c r="D3082" s="207"/>
      <c r="E3082" s="207" t="s">
        <v>5379</v>
      </c>
      <c r="F3082" s="212" t="s">
        <v>5380</v>
      </c>
      <c r="G3082" s="207"/>
      <c r="H3082" s="207"/>
      <c r="I3082" s="213"/>
      <c r="J3082" s="248" t="s">
        <v>5381</v>
      </c>
      <c r="K3082" s="211"/>
      <c r="L3082" s="11"/>
      <c r="M3082" s="11"/>
      <c r="N3082" s="39"/>
    </row>
    <row r="3083" spans="2:14" s="10" customFormat="1" ht="38.25">
      <c r="B3083" s="207"/>
      <c r="C3083" s="207"/>
      <c r="D3083" s="207"/>
      <c r="E3083" s="207"/>
      <c r="F3083" s="212"/>
      <c r="G3083" s="207" t="s">
        <v>5382</v>
      </c>
      <c r="H3083" s="207"/>
      <c r="I3083" s="213"/>
      <c r="J3083" s="248" t="s">
        <v>5383</v>
      </c>
      <c r="K3083" s="211"/>
      <c r="L3083" s="11"/>
      <c r="M3083" s="11"/>
      <c r="N3083" s="39"/>
    </row>
    <row r="3084" spans="2:14" s="10" customFormat="1">
      <c r="B3084" s="207"/>
      <c r="C3084" s="207"/>
      <c r="D3084" s="207"/>
      <c r="E3084" s="207"/>
      <c r="F3084" s="212"/>
      <c r="G3084" s="207"/>
      <c r="H3084" s="207" t="s">
        <v>5384</v>
      </c>
      <c r="I3084" s="213"/>
      <c r="J3084" s="248" t="s">
        <v>5385</v>
      </c>
      <c r="K3084" s="211"/>
      <c r="L3084" s="11"/>
      <c r="M3084" s="11"/>
      <c r="N3084" s="40"/>
    </row>
    <row r="3085" spans="2:14" s="10" customFormat="1" ht="63.75">
      <c r="B3085" s="207"/>
      <c r="C3085" s="207"/>
      <c r="D3085" s="207"/>
      <c r="E3085" s="207"/>
      <c r="F3085" s="212"/>
      <c r="G3085" s="207"/>
      <c r="H3085" s="220"/>
      <c r="I3085" s="213" t="s">
        <v>5386</v>
      </c>
      <c r="J3085" s="248" t="s">
        <v>5387</v>
      </c>
      <c r="K3085" s="211" t="s">
        <v>8565</v>
      </c>
      <c r="L3085" s="11">
        <v>84195000</v>
      </c>
      <c r="M3085" s="11"/>
      <c r="N3085" s="46" t="s">
        <v>5388</v>
      </c>
    </row>
    <row r="3086" spans="2:14" s="10" customFormat="1" ht="25.5">
      <c r="B3086" s="207"/>
      <c r="C3086" s="207"/>
      <c r="D3086" s="207"/>
      <c r="E3086" s="207"/>
      <c r="F3086" s="212"/>
      <c r="G3086" s="207"/>
      <c r="H3086" s="207"/>
      <c r="I3086" s="213" t="s">
        <v>5389</v>
      </c>
      <c r="J3086" s="248" t="s">
        <v>5390</v>
      </c>
      <c r="K3086" s="211" t="s">
        <v>8565</v>
      </c>
      <c r="L3086" s="5" t="s">
        <v>5391</v>
      </c>
      <c r="M3086" s="11"/>
      <c r="N3086" s="39"/>
    </row>
    <row r="3087" spans="2:14" s="10" customFormat="1" ht="38.25">
      <c r="B3087" s="207"/>
      <c r="C3087" s="207"/>
      <c r="D3087" s="207"/>
      <c r="E3087" s="207"/>
      <c r="F3087" s="212"/>
      <c r="G3087" s="207"/>
      <c r="H3087" s="207" t="s">
        <v>5392</v>
      </c>
      <c r="I3087" s="213"/>
      <c r="J3087" s="248" t="s">
        <v>5393</v>
      </c>
      <c r="K3087" s="211"/>
      <c r="L3087" s="11"/>
      <c r="M3087" s="11"/>
      <c r="N3087" s="46" t="s">
        <v>5394</v>
      </c>
    </row>
    <row r="3088" spans="2:14" s="10" customFormat="1" ht="63.75">
      <c r="B3088" s="207"/>
      <c r="C3088" s="207"/>
      <c r="D3088" s="207"/>
      <c r="E3088" s="207"/>
      <c r="F3088" s="212"/>
      <c r="G3088" s="207"/>
      <c r="H3088" s="207"/>
      <c r="I3088" s="213" t="s">
        <v>5395</v>
      </c>
      <c r="J3088" s="248" t="s">
        <v>5396</v>
      </c>
      <c r="K3088" s="211" t="s">
        <v>8565</v>
      </c>
      <c r="L3088" s="11">
        <v>84151000</v>
      </c>
      <c r="M3088" s="5" t="s">
        <v>5397</v>
      </c>
      <c r="N3088" s="46" t="s">
        <v>5398</v>
      </c>
    </row>
    <row r="3089" spans="2:14" s="10" customFormat="1" ht="25.5">
      <c r="B3089" s="207"/>
      <c r="C3089" s="207"/>
      <c r="D3089" s="207"/>
      <c r="E3089" s="207"/>
      <c r="F3089" s="212"/>
      <c r="G3089" s="207"/>
      <c r="H3089" s="207"/>
      <c r="I3089" s="213" t="s">
        <v>5399</v>
      </c>
      <c r="J3089" s="248" t="s">
        <v>5400</v>
      </c>
      <c r="K3089" s="211" t="s">
        <v>8565</v>
      </c>
      <c r="L3089" s="11">
        <v>84152000</v>
      </c>
      <c r="M3089" s="5" t="s">
        <v>5397</v>
      </c>
      <c r="N3089" s="39"/>
    </row>
    <row r="3090" spans="2:14" s="10" customFormat="1" ht="114.75">
      <c r="B3090" s="207"/>
      <c r="C3090" s="207"/>
      <c r="D3090" s="207"/>
      <c r="E3090" s="207"/>
      <c r="F3090" s="212"/>
      <c r="G3090" s="207"/>
      <c r="H3090" s="207"/>
      <c r="I3090" s="213" t="s">
        <v>5401</v>
      </c>
      <c r="J3090" s="248" t="s">
        <v>5402</v>
      </c>
      <c r="K3090" s="211" t="s">
        <v>8565</v>
      </c>
      <c r="L3090" s="5" t="s">
        <v>5403</v>
      </c>
      <c r="M3090" s="5" t="s">
        <v>5397</v>
      </c>
      <c r="N3090" s="46" t="s">
        <v>5404</v>
      </c>
    </row>
    <row r="3091" spans="2:14" s="10" customFormat="1" ht="25.5">
      <c r="B3091" s="207"/>
      <c r="C3091" s="207"/>
      <c r="D3091" s="207"/>
      <c r="E3091" s="207"/>
      <c r="F3091" s="212"/>
      <c r="G3091" s="207"/>
      <c r="H3091" s="207" t="s">
        <v>5405</v>
      </c>
      <c r="I3091" s="213"/>
      <c r="J3091" s="248" t="s">
        <v>5406</v>
      </c>
      <c r="K3091" s="211"/>
      <c r="L3091" s="11"/>
      <c r="M3091" s="11"/>
      <c r="N3091" s="40"/>
    </row>
    <row r="3092" spans="2:14" s="10" customFormat="1" ht="38.25">
      <c r="B3092" s="207"/>
      <c r="C3092" s="207"/>
      <c r="D3092" s="207"/>
      <c r="E3092" s="207"/>
      <c r="F3092" s="212"/>
      <c r="G3092" s="207"/>
      <c r="H3092" s="207"/>
      <c r="I3092" s="213" t="s">
        <v>5407</v>
      </c>
      <c r="J3092" s="248" t="s">
        <v>5408</v>
      </c>
      <c r="K3092" s="211" t="s">
        <v>8565</v>
      </c>
      <c r="L3092" s="5" t="s">
        <v>5409</v>
      </c>
      <c r="M3092" s="11" t="s">
        <v>5410</v>
      </c>
      <c r="N3092" s="46" t="s">
        <v>5411</v>
      </c>
    </row>
    <row r="3093" spans="2:14" s="10" customFormat="1" ht="63.75">
      <c r="B3093" s="207"/>
      <c r="C3093" s="207"/>
      <c r="D3093" s="207"/>
      <c r="E3093" s="207"/>
      <c r="F3093" s="212"/>
      <c r="G3093" s="207"/>
      <c r="H3093" s="207"/>
      <c r="I3093" s="213" t="s">
        <v>5412</v>
      </c>
      <c r="J3093" s="248" t="s">
        <v>5413</v>
      </c>
      <c r="K3093" s="211" t="s">
        <v>8565</v>
      </c>
      <c r="L3093" s="5" t="s">
        <v>5414</v>
      </c>
      <c r="M3093" s="11" t="s">
        <v>5410</v>
      </c>
      <c r="N3093" s="43" t="s">
        <v>5415</v>
      </c>
    </row>
    <row r="3094" spans="2:14" s="10" customFormat="1">
      <c r="B3094" s="207"/>
      <c r="C3094" s="207"/>
      <c r="D3094" s="207"/>
      <c r="E3094" s="207"/>
      <c r="F3094" s="212"/>
      <c r="G3094" s="207"/>
      <c r="H3094" s="207"/>
      <c r="I3094" s="213" t="s">
        <v>5416</v>
      </c>
      <c r="J3094" s="248" t="s">
        <v>5417</v>
      </c>
      <c r="K3094" s="211" t="s">
        <v>8565</v>
      </c>
      <c r="L3094" s="11">
        <v>84186100</v>
      </c>
      <c r="M3094" s="11"/>
      <c r="N3094" s="39"/>
    </row>
    <row r="3095" spans="2:14" s="10" customFormat="1" ht="25.5">
      <c r="B3095" s="207"/>
      <c r="C3095" s="207"/>
      <c r="D3095" s="207"/>
      <c r="E3095" s="207"/>
      <c r="F3095" s="212"/>
      <c r="G3095" s="207"/>
      <c r="H3095" s="207" t="s">
        <v>5418</v>
      </c>
      <c r="I3095" s="213" t="s">
        <v>5419</v>
      </c>
      <c r="J3095" s="248" t="s">
        <v>5420</v>
      </c>
      <c r="K3095" s="211" t="s">
        <v>8565</v>
      </c>
      <c r="L3095" s="5" t="s">
        <v>5421</v>
      </c>
      <c r="M3095" s="11"/>
      <c r="N3095" s="43" t="s">
        <v>5422</v>
      </c>
    </row>
    <row r="3096" spans="2:14" s="10" customFormat="1" ht="25.5">
      <c r="B3096" s="207"/>
      <c r="C3096" s="207"/>
      <c r="D3096" s="207"/>
      <c r="E3096" s="207"/>
      <c r="F3096" s="212"/>
      <c r="G3096" s="207"/>
      <c r="H3096" s="207" t="s">
        <v>5423</v>
      </c>
      <c r="I3096" s="213"/>
      <c r="J3096" s="248" t="s">
        <v>5424</v>
      </c>
      <c r="K3096" s="211"/>
      <c r="L3096" s="11"/>
      <c r="M3096" s="11"/>
      <c r="N3096" s="40"/>
    </row>
    <row r="3097" spans="2:14" s="10" customFormat="1" ht="25.5">
      <c r="B3097" s="207"/>
      <c r="C3097" s="207"/>
      <c r="D3097" s="207"/>
      <c r="E3097" s="207"/>
      <c r="F3097" s="212"/>
      <c r="G3097" s="207"/>
      <c r="H3097" s="207"/>
      <c r="I3097" s="213" t="s">
        <v>5425</v>
      </c>
      <c r="J3097" s="248" t="s">
        <v>5426</v>
      </c>
      <c r="K3097" s="211" t="s">
        <v>8565</v>
      </c>
      <c r="L3097" s="11">
        <v>84145910</v>
      </c>
      <c r="M3097" s="11" t="s">
        <v>5427</v>
      </c>
      <c r="N3097" s="39"/>
    </row>
    <row r="3098" spans="2:14" s="10" customFormat="1">
      <c r="B3098" s="207"/>
      <c r="C3098" s="207"/>
      <c r="D3098" s="207"/>
      <c r="E3098" s="207"/>
      <c r="F3098" s="212"/>
      <c r="G3098" s="207"/>
      <c r="H3098" s="207"/>
      <c r="I3098" s="213" t="s">
        <v>5428</v>
      </c>
      <c r="J3098" s="248" t="s">
        <v>5429</v>
      </c>
      <c r="K3098" s="211" t="s">
        <v>8565</v>
      </c>
      <c r="L3098" s="11">
        <v>84145990</v>
      </c>
      <c r="M3098" s="11" t="s">
        <v>5427</v>
      </c>
      <c r="N3098" s="39"/>
    </row>
    <row r="3099" spans="2:14" s="10" customFormat="1" ht="25.5">
      <c r="B3099" s="207"/>
      <c r="C3099" s="207"/>
      <c r="D3099" s="207"/>
      <c r="E3099" s="207"/>
      <c r="F3099" s="212"/>
      <c r="G3099" s="207" t="s">
        <v>5430</v>
      </c>
      <c r="H3099" s="207"/>
      <c r="I3099" s="213"/>
      <c r="J3099" s="248" t="s">
        <v>5431</v>
      </c>
      <c r="K3099" s="211"/>
      <c r="L3099" s="11"/>
      <c r="M3099" s="11"/>
      <c r="N3099" s="39"/>
    </row>
    <row r="3100" spans="2:14" s="10" customFormat="1" ht="51">
      <c r="B3100" s="207"/>
      <c r="C3100" s="207"/>
      <c r="D3100" s="207"/>
      <c r="E3100" s="207"/>
      <c r="F3100" s="212"/>
      <c r="G3100" s="207"/>
      <c r="H3100" s="207" t="s">
        <v>5432</v>
      </c>
      <c r="I3100" s="213"/>
      <c r="J3100" s="248" t="s">
        <v>5433</v>
      </c>
      <c r="K3100" s="211"/>
      <c r="L3100" s="11"/>
      <c r="M3100" s="11"/>
      <c r="N3100" s="43" t="s">
        <v>5434</v>
      </c>
    </row>
    <row r="3101" spans="2:14" s="10" customFormat="1" ht="51">
      <c r="B3101" s="207"/>
      <c r="C3101" s="207"/>
      <c r="D3101" s="207"/>
      <c r="E3101" s="207"/>
      <c r="F3101" s="212"/>
      <c r="G3101" s="207"/>
      <c r="H3101" s="207"/>
      <c r="I3101" s="213" t="s">
        <v>5435</v>
      </c>
      <c r="J3101" s="248" t="s">
        <v>5436</v>
      </c>
      <c r="K3101" s="211" t="s">
        <v>8565</v>
      </c>
      <c r="L3101" s="11">
        <v>84051000</v>
      </c>
      <c r="M3101" s="11"/>
      <c r="N3101" s="39"/>
    </row>
    <row r="3102" spans="2:14" s="10" customFormat="1">
      <c r="B3102" s="207"/>
      <c r="C3102" s="207"/>
      <c r="D3102" s="207"/>
      <c r="E3102" s="207"/>
      <c r="F3102" s="212"/>
      <c r="G3102" s="207"/>
      <c r="H3102" s="207"/>
      <c r="I3102" s="213" t="s">
        <v>5437</v>
      </c>
      <c r="J3102" s="248" t="s">
        <v>5438</v>
      </c>
      <c r="K3102" s="211" t="s">
        <v>8565</v>
      </c>
      <c r="L3102" s="11">
        <v>84194000</v>
      </c>
      <c r="M3102" s="11"/>
      <c r="N3102" s="39"/>
    </row>
    <row r="3103" spans="2:14" s="10" customFormat="1" ht="38.25">
      <c r="B3103" s="207"/>
      <c r="C3103" s="207"/>
      <c r="D3103" s="207"/>
      <c r="E3103" s="207"/>
      <c r="F3103" s="212"/>
      <c r="G3103" s="207"/>
      <c r="H3103" s="207" t="s">
        <v>5439</v>
      </c>
      <c r="I3103" s="213"/>
      <c r="J3103" s="248" t="s">
        <v>5440</v>
      </c>
      <c r="K3103" s="211"/>
      <c r="L3103" s="11"/>
      <c r="M3103" s="11"/>
      <c r="N3103" s="40"/>
    </row>
    <row r="3104" spans="2:14" s="10" customFormat="1">
      <c r="B3104" s="207"/>
      <c r="C3104" s="207"/>
      <c r="D3104" s="207"/>
      <c r="E3104" s="207"/>
      <c r="F3104" s="212"/>
      <c r="G3104" s="207"/>
      <c r="H3104" s="207"/>
      <c r="I3104" s="213" t="s">
        <v>5441</v>
      </c>
      <c r="J3104" s="248" t="s">
        <v>5442</v>
      </c>
      <c r="K3104" s="211" t="s">
        <v>8565</v>
      </c>
      <c r="L3104" s="11">
        <v>84212100</v>
      </c>
      <c r="M3104" s="11"/>
      <c r="N3104" s="39"/>
    </row>
    <row r="3105" spans="2:14" s="10" customFormat="1" ht="25.5">
      <c r="B3105" s="207"/>
      <c r="C3105" s="207"/>
      <c r="D3105" s="207"/>
      <c r="E3105" s="207"/>
      <c r="F3105" s="212"/>
      <c r="G3105" s="207"/>
      <c r="H3105" s="207"/>
      <c r="I3105" s="213" t="s">
        <v>5443</v>
      </c>
      <c r="J3105" s="248" t="s">
        <v>5444</v>
      </c>
      <c r="K3105" s="211" t="s">
        <v>8565</v>
      </c>
      <c r="L3105" s="5" t="s">
        <v>5445</v>
      </c>
      <c r="M3105" s="11"/>
      <c r="N3105" s="39"/>
    </row>
    <row r="3106" spans="2:14" s="10" customFormat="1" ht="76.5">
      <c r="B3106" s="207"/>
      <c r="C3106" s="207"/>
      <c r="D3106" s="207"/>
      <c r="E3106" s="207"/>
      <c r="F3106" s="212"/>
      <c r="G3106" s="207"/>
      <c r="H3106" s="207"/>
      <c r="I3106" s="213" t="s">
        <v>5446</v>
      </c>
      <c r="J3106" s="248" t="s">
        <v>5447</v>
      </c>
      <c r="K3106" s="211" t="s">
        <v>8565</v>
      </c>
      <c r="L3106" s="11">
        <v>84212900</v>
      </c>
      <c r="M3106" s="11"/>
      <c r="N3106" s="43" t="s">
        <v>5448</v>
      </c>
    </row>
    <row r="3107" spans="2:14" s="10" customFormat="1" ht="25.5">
      <c r="B3107" s="207"/>
      <c r="C3107" s="207"/>
      <c r="D3107" s="207"/>
      <c r="E3107" s="207"/>
      <c r="F3107" s="212"/>
      <c r="G3107" s="207"/>
      <c r="H3107" s="207" t="s">
        <v>5449</v>
      </c>
      <c r="I3107" s="213"/>
      <c r="J3107" s="248" t="s">
        <v>5450</v>
      </c>
      <c r="K3107" s="211"/>
      <c r="L3107" s="11"/>
      <c r="M3107" s="11"/>
      <c r="N3107" s="40"/>
    </row>
    <row r="3108" spans="2:14" s="10" customFormat="1" ht="25.5">
      <c r="B3108" s="207"/>
      <c r="C3108" s="207"/>
      <c r="D3108" s="207"/>
      <c r="E3108" s="207"/>
      <c r="F3108" s="212"/>
      <c r="G3108" s="207"/>
      <c r="H3108" s="207"/>
      <c r="I3108" s="213" t="s">
        <v>5451</v>
      </c>
      <c r="J3108" s="248" t="s">
        <v>5452</v>
      </c>
      <c r="K3108" s="211" t="s">
        <v>6434</v>
      </c>
      <c r="L3108" s="11">
        <v>84212300</v>
      </c>
      <c r="M3108" s="11"/>
      <c r="N3108" s="39"/>
    </row>
    <row r="3109" spans="2:14" s="10" customFormat="1">
      <c r="B3109" s="207"/>
      <c r="C3109" s="207"/>
      <c r="D3109" s="207"/>
      <c r="E3109" s="207"/>
      <c r="F3109" s="212"/>
      <c r="G3109" s="207"/>
      <c r="H3109" s="207"/>
      <c r="I3109" s="213" t="s">
        <v>5453</v>
      </c>
      <c r="J3109" s="248" t="s">
        <v>5454</v>
      </c>
      <c r="K3109" s="211" t="s">
        <v>6434</v>
      </c>
      <c r="L3109" s="5">
        <v>84213100</v>
      </c>
      <c r="M3109" s="11"/>
      <c r="N3109" s="39"/>
    </row>
    <row r="3110" spans="2:14" s="10" customFormat="1" ht="63.75">
      <c r="B3110" s="207"/>
      <c r="C3110" s="207"/>
      <c r="D3110" s="207"/>
      <c r="E3110" s="207"/>
      <c r="F3110" s="212"/>
      <c r="G3110" s="207" t="s">
        <v>5455</v>
      </c>
      <c r="H3110" s="207"/>
      <c r="I3110" s="213"/>
      <c r="J3110" s="248" t="s">
        <v>5456</v>
      </c>
      <c r="K3110" s="211"/>
      <c r="L3110" s="11"/>
      <c r="M3110" s="11"/>
      <c r="N3110" s="39"/>
    </row>
    <row r="3111" spans="2:14" s="10" customFormat="1" ht="38.25">
      <c r="B3111" s="207"/>
      <c r="C3111" s="207"/>
      <c r="D3111" s="207"/>
      <c r="E3111" s="207"/>
      <c r="F3111" s="212"/>
      <c r="G3111" s="207"/>
      <c r="H3111" s="207" t="s">
        <v>5457</v>
      </c>
      <c r="I3111" s="213"/>
      <c r="J3111" s="272" t="s">
        <v>5458</v>
      </c>
      <c r="K3111" s="211"/>
      <c r="L3111" s="11"/>
      <c r="M3111" s="11"/>
      <c r="N3111" s="40"/>
    </row>
    <row r="3112" spans="2:14" s="10" customFormat="1" ht="25.5">
      <c r="B3112" s="207"/>
      <c r="C3112" s="207"/>
      <c r="D3112" s="207"/>
      <c r="E3112" s="207"/>
      <c r="F3112" s="212"/>
      <c r="G3112" s="207"/>
      <c r="H3112" s="207"/>
      <c r="I3112" s="213" t="s">
        <v>5459</v>
      </c>
      <c r="J3112" s="248" t="s">
        <v>5460</v>
      </c>
      <c r="K3112" s="211" t="s">
        <v>8565</v>
      </c>
      <c r="L3112" s="11">
        <v>84222000</v>
      </c>
      <c r="M3112" s="11"/>
      <c r="N3112" s="39"/>
    </row>
    <row r="3113" spans="2:14" s="10" customFormat="1" ht="51">
      <c r="B3113" s="207"/>
      <c r="C3113" s="207"/>
      <c r="D3113" s="207"/>
      <c r="E3113" s="207"/>
      <c r="F3113" s="212"/>
      <c r="G3113" s="207"/>
      <c r="H3113" s="207"/>
      <c r="I3113" s="213" t="s">
        <v>5461</v>
      </c>
      <c r="J3113" s="248" t="s">
        <v>5462</v>
      </c>
      <c r="K3113" s="211" t="s">
        <v>8565</v>
      </c>
      <c r="L3113" s="11">
        <v>84223000</v>
      </c>
      <c r="M3113" s="11">
        <v>2919040</v>
      </c>
      <c r="N3113" s="39"/>
    </row>
    <row r="3114" spans="2:14" s="10" customFormat="1" ht="25.5">
      <c r="B3114" s="207"/>
      <c r="C3114" s="207"/>
      <c r="D3114" s="207"/>
      <c r="E3114" s="207"/>
      <c r="F3114" s="212"/>
      <c r="G3114" s="207"/>
      <c r="H3114" s="207"/>
      <c r="I3114" s="213" t="s">
        <v>5463</v>
      </c>
      <c r="J3114" s="248" t="s">
        <v>5464</v>
      </c>
      <c r="K3114" s="211" t="s">
        <v>8565</v>
      </c>
      <c r="L3114" s="11">
        <v>84224000</v>
      </c>
      <c r="M3114" s="11">
        <v>2919030</v>
      </c>
      <c r="N3114" s="39"/>
    </row>
    <row r="3115" spans="2:14" s="10" customFormat="1" ht="51">
      <c r="B3115" s="207"/>
      <c r="C3115" s="207"/>
      <c r="D3115" s="207"/>
      <c r="E3115" s="207"/>
      <c r="F3115" s="212"/>
      <c r="G3115" s="207"/>
      <c r="H3115" s="207" t="s">
        <v>5465</v>
      </c>
      <c r="I3115" s="213"/>
      <c r="J3115" s="272" t="s">
        <v>5466</v>
      </c>
      <c r="K3115" s="211"/>
      <c r="L3115" s="11"/>
      <c r="M3115" s="11"/>
      <c r="N3115" s="40"/>
    </row>
    <row r="3116" spans="2:14" s="10" customFormat="1" ht="25.5">
      <c r="B3116" s="207"/>
      <c r="C3116" s="207"/>
      <c r="D3116" s="207"/>
      <c r="E3116" s="207"/>
      <c r="F3116" s="212"/>
      <c r="G3116" s="207"/>
      <c r="H3116" s="207"/>
      <c r="I3116" s="213" t="s">
        <v>5467</v>
      </c>
      <c r="J3116" s="248" t="s">
        <v>5468</v>
      </c>
      <c r="K3116" s="211" t="s">
        <v>8565</v>
      </c>
      <c r="L3116" s="5" t="s">
        <v>3715</v>
      </c>
      <c r="M3116" s="11">
        <v>2919060</v>
      </c>
      <c r="N3116" s="39"/>
    </row>
    <row r="3117" spans="2:14" s="10" customFormat="1">
      <c r="B3117" s="207"/>
      <c r="C3117" s="207"/>
      <c r="D3117" s="207"/>
      <c r="E3117" s="207"/>
      <c r="F3117" s="212"/>
      <c r="G3117" s="207"/>
      <c r="H3117" s="207"/>
      <c r="I3117" s="213" t="s">
        <v>3716</v>
      </c>
      <c r="J3117" s="248" t="s">
        <v>3717</v>
      </c>
      <c r="K3117" s="211" t="s">
        <v>8565</v>
      </c>
      <c r="L3117" s="11">
        <v>84242000</v>
      </c>
      <c r="M3117" s="11"/>
      <c r="N3117" s="39"/>
    </row>
    <row r="3118" spans="2:14" s="10" customFormat="1" ht="25.5">
      <c r="B3118" s="207"/>
      <c r="C3118" s="207"/>
      <c r="D3118" s="207"/>
      <c r="E3118" s="207"/>
      <c r="F3118" s="212"/>
      <c r="G3118" s="207"/>
      <c r="H3118" s="207"/>
      <c r="I3118" s="213" t="s">
        <v>3718</v>
      </c>
      <c r="J3118" s="248" t="s">
        <v>3719</v>
      </c>
      <c r="K3118" s="211" t="s">
        <v>8565</v>
      </c>
      <c r="L3118" s="5" t="s">
        <v>3720</v>
      </c>
      <c r="M3118" s="11"/>
      <c r="N3118" s="39"/>
    </row>
    <row r="3119" spans="2:14" s="10" customFormat="1" ht="114.75">
      <c r="B3119" s="207"/>
      <c r="C3119" s="207"/>
      <c r="D3119" s="207"/>
      <c r="E3119" s="207"/>
      <c r="F3119" s="212"/>
      <c r="G3119" s="207"/>
      <c r="H3119" s="207"/>
      <c r="I3119" s="213" t="s">
        <v>3721</v>
      </c>
      <c r="J3119" s="248" t="s">
        <v>3722</v>
      </c>
      <c r="K3119" s="211" t="s">
        <v>8565</v>
      </c>
      <c r="L3119" s="5">
        <v>84248900</v>
      </c>
      <c r="M3119" s="11"/>
      <c r="N3119" s="43" t="s">
        <v>3723</v>
      </c>
    </row>
    <row r="3120" spans="2:14" s="10" customFormat="1">
      <c r="B3120" s="207"/>
      <c r="C3120" s="207"/>
      <c r="D3120" s="207"/>
      <c r="E3120" s="207"/>
      <c r="F3120" s="212"/>
      <c r="G3120" s="207"/>
      <c r="H3120" s="207" t="s">
        <v>3724</v>
      </c>
      <c r="I3120" s="213"/>
      <c r="J3120" s="271" t="s">
        <v>3725</v>
      </c>
      <c r="K3120" s="211"/>
      <c r="L3120" s="11"/>
      <c r="M3120" s="11"/>
      <c r="N3120" s="40"/>
    </row>
    <row r="3121" spans="2:14" s="10" customFormat="1" ht="38.25">
      <c r="B3121" s="207"/>
      <c r="C3121" s="207"/>
      <c r="D3121" s="207"/>
      <c r="E3121" s="207"/>
      <c r="F3121" s="212"/>
      <c r="G3121" s="207"/>
      <c r="H3121" s="220"/>
      <c r="I3121" s="213" t="s">
        <v>3726</v>
      </c>
      <c r="J3121" s="248" t="s">
        <v>3727</v>
      </c>
      <c r="K3121" s="211" t="s">
        <v>8565</v>
      </c>
      <c r="L3121" s="11">
        <v>84841000</v>
      </c>
      <c r="M3121" s="11"/>
      <c r="N3121" s="39"/>
    </row>
    <row r="3122" spans="2:14" s="10" customFormat="1">
      <c r="B3122" s="207"/>
      <c r="C3122" s="207"/>
      <c r="D3122" s="207"/>
      <c r="E3122" s="207"/>
      <c r="F3122" s="212"/>
      <c r="G3122" s="207"/>
      <c r="H3122" s="207"/>
      <c r="I3122" s="213" t="s">
        <v>3728</v>
      </c>
      <c r="J3122" s="248" t="s">
        <v>3729</v>
      </c>
      <c r="K3122" s="211" t="s">
        <v>8565</v>
      </c>
      <c r="L3122" s="11">
        <v>84842000</v>
      </c>
      <c r="M3122" s="11"/>
      <c r="N3122" s="39"/>
    </row>
    <row r="3123" spans="2:14" s="10" customFormat="1" ht="51">
      <c r="B3123" s="207"/>
      <c r="C3123" s="207"/>
      <c r="D3123" s="207"/>
      <c r="E3123" s="207"/>
      <c r="F3123" s="212"/>
      <c r="G3123" s="207"/>
      <c r="H3123" s="207"/>
      <c r="I3123" s="213" t="s">
        <v>3730</v>
      </c>
      <c r="J3123" s="248" t="s">
        <v>3731</v>
      </c>
      <c r="K3123" s="211" t="s">
        <v>8565</v>
      </c>
      <c r="L3123" s="11">
        <v>84849000</v>
      </c>
      <c r="M3123" s="11"/>
      <c r="N3123" s="39"/>
    </row>
    <row r="3124" spans="2:14" s="10" customFormat="1" ht="25.5">
      <c r="B3124" s="207"/>
      <c r="C3124" s="207"/>
      <c r="D3124" s="207"/>
      <c r="E3124" s="207"/>
      <c r="F3124" s="212"/>
      <c r="G3124" s="207"/>
      <c r="H3124" s="207" t="s">
        <v>3732</v>
      </c>
      <c r="I3124" s="213" t="s">
        <v>3733</v>
      </c>
      <c r="J3124" s="248" t="s">
        <v>3734</v>
      </c>
      <c r="K3124" s="211" t="s">
        <v>8565</v>
      </c>
      <c r="L3124" s="11">
        <v>84221900</v>
      </c>
      <c r="M3124" s="11"/>
      <c r="N3124" s="39"/>
    </row>
    <row r="3125" spans="2:14" s="10" customFormat="1" ht="38.25">
      <c r="B3125" s="207"/>
      <c r="C3125" s="207"/>
      <c r="D3125" s="207"/>
      <c r="E3125" s="207"/>
      <c r="F3125" s="212"/>
      <c r="G3125" s="207" t="s">
        <v>3735</v>
      </c>
      <c r="H3125" s="207"/>
      <c r="I3125" s="213"/>
      <c r="J3125" s="248" t="s">
        <v>3736</v>
      </c>
      <c r="K3125" s="211"/>
      <c r="L3125" s="11"/>
      <c r="M3125" s="11"/>
      <c r="N3125" s="39"/>
    </row>
    <row r="3126" spans="2:14" s="10" customFormat="1" ht="76.5">
      <c r="B3126" s="207"/>
      <c r="C3126" s="207"/>
      <c r="D3126" s="207"/>
      <c r="E3126" s="207"/>
      <c r="F3126" s="212"/>
      <c r="G3126" s="207"/>
      <c r="H3126" s="207" t="s">
        <v>3737</v>
      </c>
      <c r="I3126" s="213"/>
      <c r="J3126" s="248" t="s">
        <v>3738</v>
      </c>
      <c r="K3126" s="211"/>
      <c r="L3126" s="11"/>
      <c r="M3126" s="11"/>
      <c r="N3126" s="43" t="s">
        <v>3739</v>
      </c>
    </row>
    <row r="3127" spans="2:14" s="10" customFormat="1" ht="38.25">
      <c r="B3127" s="207"/>
      <c r="C3127" s="207"/>
      <c r="D3127" s="207"/>
      <c r="E3127" s="207"/>
      <c r="F3127" s="212"/>
      <c r="G3127" s="207"/>
      <c r="H3127" s="207"/>
      <c r="I3127" s="213" t="s">
        <v>3740</v>
      </c>
      <c r="J3127" s="248" t="s">
        <v>3741</v>
      </c>
      <c r="K3127" s="211" t="s">
        <v>8565</v>
      </c>
      <c r="L3127" s="11">
        <v>84232010</v>
      </c>
      <c r="M3127" s="5" t="s">
        <v>3742</v>
      </c>
      <c r="N3127" s="39"/>
    </row>
    <row r="3128" spans="2:14" s="10" customFormat="1" ht="38.25">
      <c r="B3128" s="207"/>
      <c r="C3128" s="207"/>
      <c r="D3128" s="207"/>
      <c r="E3128" s="207"/>
      <c r="F3128" s="212"/>
      <c r="G3128" s="207"/>
      <c r="H3128" s="207"/>
      <c r="I3128" s="213" t="s">
        <v>3743</v>
      </c>
      <c r="J3128" s="248" t="s">
        <v>3744</v>
      </c>
      <c r="K3128" s="211" t="s">
        <v>8565</v>
      </c>
      <c r="L3128" s="11">
        <v>84232020</v>
      </c>
      <c r="M3128" s="5" t="s">
        <v>3742</v>
      </c>
      <c r="N3128" s="39"/>
    </row>
    <row r="3129" spans="2:14" s="10" customFormat="1" ht="51">
      <c r="B3129" s="207"/>
      <c r="C3129" s="207"/>
      <c r="D3129" s="207"/>
      <c r="E3129" s="207"/>
      <c r="F3129" s="212"/>
      <c r="G3129" s="207"/>
      <c r="H3129" s="207"/>
      <c r="I3129" s="213" t="s">
        <v>3745</v>
      </c>
      <c r="J3129" s="248" t="s">
        <v>3746</v>
      </c>
      <c r="K3129" s="211" t="s">
        <v>8565</v>
      </c>
      <c r="L3129" s="11">
        <v>84233010</v>
      </c>
      <c r="M3129" s="5" t="s">
        <v>3742</v>
      </c>
      <c r="N3129" s="39"/>
    </row>
    <row r="3130" spans="2:14" s="10" customFormat="1" ht="51">
      <c r="B3130" s="207"/>
      <c r="C3130" s="207"/>
      <c r="D3130" s="207"/>
      <c r="E3130" s="207"/>
      <c r="F3130" s="212"/>
      <c r="G3130" s="207"/>
      <c r="H3130" s="207"/>
      <c r="I3130" s="213" t="s">
        <v>3747</v>
      </c>
      <c r="J3130" s="248" t="s">
        <v>3748</v>
      </c>
      <c r="K3130" s="211" t="s">
        <v>8565</v>
      </c>
      <c r="L3130" s="11">
        <v>84233020</v>
      </c>
      <c r="M3130" s="5" t="s">
        <v>3742</v>
      </c>
      <c r="N3130" s="39"/>
    </row>
    <row r="3131" spans="2:14" s="10" customFormat="1" ht="38.25">
      <c r="B3131" s="207"/>
      <c r="C3131" s="207"/>
      <c r="D3131" s="207"/>
      <c r="E3131" s="207"/>
      <c r="F3131" s="212"/>
      <c r="G3131" s="207"/>
      <c r="H3131" s="207" t="s">
        <v>3749</v>
      </c>
      <c r="I3131" s="213"/>
      <c r="J3131" s="248" t="s">
        <v>3750</v>
      </c>
      <c r="K3131" s="211"/>
      <c r="L3131" s="11"/>
      <c r="M3131" s="11"/>
      <c r="N3131" s="43" t="s">
        <v>3751</v>
      </c>
    </row>
    <row r="3132" spans="2:14" s="10" customFormat="1" ht="38.25">
      <c r="B3132" s="207"/>
      <c r="C3132" s="207"/>
      <c r="D3132" s="207"/>
      <c r="E3132" s="207"/>
      <c r="F3132" s="212"/>
      <c r="G3132" s="207"/>
      <c r="H3132" s="207"/>
      <c r="I3132" s="213" t="s">
        <v>3752</v>
      </c>
      <c r="J3132" s="248" t="s">
        <v>3753</v>
      </c>
      <c r="K3132" s="211" t="s">
        <v>8565</v>
      </c>
      <c r="L3132" s="11">
        <v>84231010</v>
      </c>
      <c r="M3132" s="5" t="s">
        <v>3742</v>
      </c>
      <c r="N3132" s="39"/>
    </row>
    <row r="3133" spans="2:14" s="10" customFormat="1" ht="38.25">
      <c r="B3133" s="207"/>
      <c r="C3133" s="207"/>
      <c r="D3133" s="207"/>
      <c r="E3133" s="207"/>
      <c r="F3133" s="212"/>
      <c r="G3133" s="207"/>
      <c r="H3133" s="207"/>
      <c r="I3133" s="213" t="s">
        <v>3754</v>
      </c>
      <c r="J3133" s="248" t="s">
        <v>3755</v>
      </c>
      <c r="K3133" s="211" t="s">
        <v>8565</v>
      </c>
      <c r="L3133" s="11">
        <v>84231020</v>
      </c>
      <c r="M3133" s="5" t="s">
        <v>3742</v>
      </c>
      <c r="N3133" s="39"/>
    </row>
    <row r="3134" spans="2:14" s="10" customFormat="1">
      <c r="B3134" s="207"/>
      <c r="C3134" s="207"/>
      <c r="D3134" s="207"/>
      <c r="E3134" s="207"/>
      <c r="F3134" s="212"/>
      <c r="G3134" s="207"/>
      <c r="H3134" s="207" t="s">
        <v>3756</v>
      </c>
      <c r="I3134" s="213"/>
      <c r="J3134" s="248" t="s">
        <v>3757</v>
      </c>
      <c r="K3134" s="211"/>
      <c r="L3134" s="11"/>
      <c r="M3134" s="11"/>
      <c r="N3134" s="40" t="s">
        <v>3758</v>
      </c>
    </row>
    <row r="3135" spans="2:14" s="10" customFormat="1" ht="38.25">
      <c r="B3135" s="207"/>
      <c r="C3135" s="207"/>
      <c r="D3135" s="207"/>
      <c r="E3135" s="207"/>
      <c r="F3135" s="212"/>
      <c r="G3135" s="207"/>
      <c r="H3135" s="207"/>
      <c r="I3135" s="213" t="s">
        <v>3759</v>
      </c>
      <c r="J3135" s="248" t="s">
        <v>11738</v>
      </c>
      <c r="K3135" s="211" t="s">
        <v>8565</v>
      </c>
      <c r="L3135" s="11">
        <v>84238110</v>
      </c>
      <c r="M3135" s="5" t="s">
        <v>3742</v>
      </c>
      <c r="N3135" s="39"/>
    </row>
    <row r="3136" spans="2:14" s="10" customFormat="1" ht="38.25">
      <c r="B3136" s="207"/>
      <c r="C3136" s="207"/>
      <c r="D3136" s="207"/>
      <c r="E3136" s="207"/>
      <c r="F3136" s="212"/>
      <c r="G3136" s="207"/>
      <c r="H3136" s="207"/>
      <c r="I3136" s="213" t="s">
        <v>3760</v>
      </c>
      <c r="J3136" s="248" t="s">
        <v>2513</v>
      </c>
      <c r="K3136" s="211" t="s">
        <v>8565</v>
      </c>
      <c r="L3136" s="11">
        <v>84238120</v>
      </c>
      <c r="M3136" s="5" t="s">
        <v>3742</v>
      </c>
      <c r="N3136" s="39"/>
    </row>
    <row r="3137" spans="2:14" s="10" customFormat="1" ht="38.25">
      <c r="B3137" s="207"/>
      <c r="C3137" s="207"/>
      <c r="D3137" s="207"/>
      <c r="E3137" s="207"/>
      <c r="F3137" s="212"/>
      <c r="G3137" s="207"/>
      <c r="H3137" s="207"/>
      <c r="I3137" s="213" t="s">
        <v>3761</v>
      </c>
      <c r="J3137" s="248" t="s">
        <v>2514</v>
      </c>
      <c r="K3137" s="211" t="s">
        <v>8565</v>
      </c>
      <c r="L3137" s="5" t="s">
        <v>3762</v>
      </c>
      <c r="M3137" s="5" t="s">
        <v>3742</v>
      </c>
      <c r="N3137" s="39"/>
    </row>
    <row r="3138" spans="2:14" s="10" customFormat="1" ht="38.25">
      <c r="B3138" s="207"/>
      <c r="C3138" s="207"/>
      <c r="D3138" s="207"/>
      <c r="E3138" s="207"/>
      <c r="F3138" s="212"/>
      <c r="G3138" s="207"/>
      <c r="H3138" s="207"/>
      <c r="I3138" s="213" t="s">
        <v>3763</v>
      </c>
      <c r="J3138" s="248" t="s">
        <v>11739</v>
      </c>
      <c r="K3138" s="211" t="s">
        <v>8565</v>
      </c>
      <c r="L3138" s="5" t="s">
        <v>3764</v>
      </c>
      <c r="M3138" s="5" t="s">
        <v>3742</v>
      </c>
      <c r="N3138" s="39"/>
    </row>
    <row r="3139" spans="2:14" s="10" customFormat="1" ht="38.25">
      <c r="B3139" s="207"/>
      <c r="C3139" s="207"/>
      <c r="D3139" s="207"/>
      <c r="E3139" s="207"/>
      <c r="F3139" s="212"/>
      <c r="G3139" s="207"/>
      <c r="H3139" s="207"/>
      <c r="I3139" s="213" t="s">
        <v>3765</v>
      </c>
      <c r="J3139" s="248" t="s">
        <v>3766</v>
      </c>
      <c r="K3139" s="211" t="s">
        <v>8565</v>
      </c>
      <c r="L3139" s="11">
        <v>84238910</v>
      </c>
      <c r="M3139" s="5" t="s">
        <v>3742</v>
      </c>
      <c r="N3139" s="39"/>
    </row>
    <row r="3140" spans="2:14" s="10" customFormat="1" ht="38.25">
      <c r="B3140" s="207"/>
      <c r="C3140" s="207"/>
      <c r="D3140" s="207"/>
      <c r="E3140" s="207"/>
      <c r="F3140" s="212"/>
      <c r="G3140" s="207"/>
      <c r="H3140" s="207"/>
      <c r="I3140" s="213" t="s">
        <v>3767</v>
      </c>
      <c r="J3140" s="248" t="s">
        <v>3768</v>
      </c>
      <c r="K3140" s="211" t="s">
        <v>8565</v>
      </c>
      <c r="L3140" s="11">
        <v>84238920</v>
      </c>
      <c r="M3140" s="5" t="s">
        <v>3742</v>
      </c>
      <c r="N3140" s="39"/>
    </row>
    <row r="3141" spans="2:14" s="10" customFormat="1" ht="25.5">
      <c r="B3141" s="207"/>
      <c r="C3141" s="207"/>
      <c r="D3141" s="207"/>
      <c r="E3141" s="207"/>
      <c r="F3141" s="212"/>
      <c r="G3141" s="207" t="s">
        <v>3769</v>
      </c>
      <c r="H3141" s="207"/>
      <c r="I3141" s="213"/>
      <c r="J3141" s="248" t="s">
        <v>3770</v>
      </c>
      <c r="K3141" s="211"/>
      <c r="L3141" s="11"/>
      <c r="M3141" s="11"/>
      <c r="N3141" s="39"/>
    </row>
    <row r="3142" spans="2:14" s="10" customFormat="1" ht="38.25">
      <c r="B3142" s="207"/>
      <c r="C3142" s="207"/>
      <c r="D3142" s="207"/>
      <c r="E3142" s="207"/>
      <c r="F3142" s="212"/>
      <c r="G3142" s="207"/>
      <c r="H3142" s="207" t="s">
        <v>3771</v>
      </c>
      <c r="I3142" s="213"/>
      <c r="J3142" s="248" t="s">
        <v>3772</v>
      </c>
      <c r="K3142" s="211"/>
      <c r="L3142" s="11"/>
      <c r="M3142" s="11"/>
      <c r="N3142" s="43" t="s">
        <v>3773</v>
      </c>
    </row>
    <row r="3143" spans="2:14" s="10" customFormat="1">
      <c r="B3143" s="207"/>
      <c r="C3143" s="207"/>
      <c r="D3143" s="207"/>
      <c r="E3143" s="207"/>
      <c r="F3143" s="212"/>
      <c r="G3143" s="207"/>
      <c r="H3143" s="220"/>
      <c r="I3143" s="213" t="s">
        <v>3774</v>
      </c>
      <c r="J3143" s="248" t="s">
        <v>3775</v>
      </c>
      <c r="K3143" s="211" t="s">
        <v>8565</v>
      </c>
      <c r="L3143" s="11">
        <v>84211910</v>
      </c>
      <c r="M3143" s="11" t="s">
        <v>3776</v>
      </c>
      <c r="N3143" s="39"/>
    </row>
    <row r="3144" spans="2:14" s="10" customFormat="1">
      <c r="B3144" s="207"/>
      <c r="C3144" s="207"/>
      <c r="D3144" s="207"/>
      <c r="E3144" s="207"/>
      <c r="F3144" s="212"/>
      <c r="G3144" s="207"/>
      <c r="H3144" s="220"/>
      <c r="I3144" s="213" t="s">
        <v>3777</v>
      </c>
      <c r="J3144" s="248" t="s">
        <v>3778</v>
      </c>
      <c r="K3144" s="211" t="s">
        <v>8565</v>
      </c>
      <c r="L3144" s="11">
        <v>84211990</v>
      </c>
      <c r="M3144" s="11" t="s">
        <v>3776</v>
      </c>
      <c r="N3144" s="39"/>
    </row>
    <row r="3145" spans="2:14" s="10" customFormat="1" ht="38.25">
      <c r="B3145" s="207"/>
      <c r="C3145" s="207"/>
      <c r="D3145" s="207"/>
      <c r="E3145" s="207"/>
      <c r="F3145" s="212"/>
      <c r="G3145" s="207"/>
      <c r="H3145" s="207" t="s">
        <v>3779</v>
      </c>
      <c r="I3145" s="213" t="s">
        <v>3780</v>
      </c>
      <c r="J3145" s="248" t="s">
        <v>3781</v>
      </c>
      <c r="K3145" s="211" t="s">
        <v>8565</v>
      </c>
      <c r="L3145" s="11">
        <v>84201000</v>
      </c>
      <c r="M3145" s="11" t="s">
        <v>3782</v>
      </c>
      <c r="N3145" s="39"/>
    </row>
    <row r="3146" spans="2:14" s="10" customFormat="1" ht="25.5">
      <c r="B3146" s="207"/>
      <c r="C3146" s="207"/>
      <c r="D3146" s="207"/>
      <c r="E3146" s="207"/>
      <c r="F3146" s="212"/>
      <c r="G3146" s="207"/>
      <c r="H3146" s="207" t="s">
        <v>248</v>
      </c>
      <c r="I3146" s="213"/>
      <c r="J3146" s="248" t="s">
        <v>249</v>
      </c>
      <c r="K3146" s="211"/>
      <c r="L3146" s="11"/>
      <c r="M3146" s="11"/>
      <c r="N3146" s="40"/>
    </row>
    <row r="3147" spans="2:14" s="10" customFormat="1" ht="25.5">
      <c r="B3147" s="207"/>
      <c r="C3147" s="207"/>
      <c r="D3147" s="207"/>
      <c r="E3147" s="207"/>
      <c r="F3147" s="212"/>
      <c r="G3147" s="207"/>
      <c r="H3147" s="207"/>
      <c r="I3147" s="213" t="s">
        <v>250</v>
      </c>
      <c r="J3147" s="248" t="s">
        <v>251</v>
      </c>
      <c r="K3147" s="211" t="s">
        <v>8565</v>
      </c>
      <c r="L3147" s="5" t="s">
        <v>252</v>
      </c>
      <c r="M3147" s="11"/>
      <c r="N3147" s="39"/>
    </row>
    <row r="3148" spans="2:14" s="10" customFormat="1" ht="38.25">
      <c r="B3148" s="207"/>
      <c r="C3148" s="207"/>
      <c r="D3148" s="207"/>
      <c r="E3148" s="207"/>
      <c r="F3148" s="212"/>
      <c r="G3148" s="207"/>
      <c r="H3148" s="207"/>
      <c r="I3148" s="213" t="s">
        <v>253</v>
      </c>
      <c r="J3148" s="248" t="s">
        <v>254</v>
      </c>
      <c r="K3148" s="211" t="s">
        <v>8565</v>
      </c>
      <c r="L3148" s="5" t="s">
        <v>255</v>
      </c>
      <c r="M3148" s="11"/>
      <c r="N3148" s="43" t="s">
        <v>256</v>
      </c>
    </row>
    <row r="3149" spans="2:14" s="10" customFormat="1" ht="114.75">
      <c r="B3149" s="207"/>
      <c r="C3149" s="207"/>
      <c r="D3149" s="207"/>
      <c r="E3149" s="207"/>
      <c r="F3149" s="212"/>
      <c r="G3149" s="207" t="s">
        <v>257</v>
      </c>
      <c r="H3149" s="207" t="s">
        <v>258</v>
      </c>
      <c r="I3149" s="213"/>
      <c r="J3149" s="248" t="s">
        <v>2218</v>
      </c>
      <c r="K3149" s="211"/>
      <c r="L3149" s="11"/>
      <c r="M3149" s="11"/>
      <c r="N3149" s="43" t="s">
        <v>2219</v>
      </c>
    </row>
    <row r="3150" spans="2:14" s="10" customFormat="1" ht="38.25">
      <c r="B3150" s="207"/>
      <c r="C3150" s="207"/>
      <c r="D3150" s="207"/>
      <c r="E3150" s="207"/>
      <c r="F3150" s="212"/>
      <c r="G3150" s="207"/>
      <c r="H3150" s="207"/>
      <c r="I3150" s="213" t="s">
        <v>2220</v>
      </c>
      <c r="J3150" s="248" t="s">
        <v>2221</v>
      </c>
      <c r="K3150" s="211" t="s">
        <v>8565</v>
      </c>
      <c r="L3150" s="5" t="s">
        <v>2222</v>
      </c>
      <c r="M3150" s="11"/>
      <c r="N3150" s="39"/>
    </row>
    <row r="3151" spans="2:14" s="10" customFormat="1" ht="38.25">
      <c r="B3151" s="207"/>
      <c r="C3151" s="207"/>
      <c r="D3151" s="207"/>
      <c r="E3151" s="207"/>
      <c r="F3151" s="212"/>
      <c r="G3151" s="207"/>
      <c r="H3151" s="207"/>
      <c r="I3151" s="213" t="s">
        <v>2223</v>
      </c>
      <c r="J3151" s="248" t="s">
        <v>2224</v>
      </c>
      <c r="K3151" s="211" t="s">
        <v>8565</v>
      </c>
      <c r="L3151" s="11">
        <v>84198920</v>
      </c>
      <c r="M3151" s="11"/>
      <c r="N3151" s="39"/>
    </row>
    <row r="3152" spans="2:14" s="10" customFormat="1" ht="102">
      <c r="B3152" s="207"/>
      <c r="C3152" s="207"/>
      <c r="D3152" s="207"/>
      <c r="E3152" s="207"/>
      <c r="F3152" s="212"/>
      <c r="G3152" s="207" t="s">
        <v>2225</v>
      </c>
      <c r="H3152" s="207" t="s">
        <v>2226</v>
      </c>
      <c r="I3152" s="213"/>
      <c r="J3152" s="273" t="s">
        <v>2227</v>
      </c>
      <c r="K3152" s="211"/>
      <c r="L3152" s="11"/>
      <c r="M3152" s="11"/>
      <c r="N3152" s="43" t="s">
        <v>2228</v>
      </c>
    </row>
    <row r="3153" spans="2:14" s="10" customFormat="1">
      <c r="B3153" s="207"/>
      <c r="C3153" s="207"/>
      <c r="D3153" s="207"/>
      <c r="E3153" s="207"/>
      <c r="F3153" s="212"/>
      <c r="G3153" s="207"/>
      <c r="H3153" s="207"/>
      <c r="I3153" s="213" t="s">
        <v>2229</v>
      </c>
      <c r="J3153" s="248" t="s">
        <v>2230</v>
      </c>
      <c r="K3153" s="211" t="s">
        <v>8565</v>
      </c>
      <c r="L3153" s="11">
        <v>84681000</v>
      </c>
      <c r="M3153" s="11"/>
      <c r="N3153" s="39"/>
    </row>
    <row r="3154" spans="2:14" s="10" customFormat="1" ht="25.5">
      <c r="B3154" s="207"/>
      <c r="C3154" s="207"/>
      <c r="D3154" s="207"/>
      <c r="E3154" s="207"/>
      <c r="F3154" s="212"/>
      <c r="G3154" s="207"/>
      <c r="H3154" s="207"/>
      <c r="I3154" s="213" t="s">
        <v>2231</v>
      </c>
      <c r="J3154" s="248" t="s">
        <v>2232</v>
      </c>
      <c r="K3154" s="211" t="s">
        <v>8565</v>
      </c>
      <c r="L3154" s="11">
        <v>84682010</v>
      </c>
      <c r="M3154" s="11"/>
      <c r="N3154" s="39"/>
    </row>
    <row r="3155" spans="2:14" s="10" customFormat="1">
      <c r="B3155" s="207"/>
      <c r="C3155" s="207"/>
      <c r="D3155" s="207"/>
      <c r="E3155" s="207"/>
      <c r="F3155" s="212"/>
      <c r="G3155" s="207"/>
      <c r="H3155" s="207"/>
      <c r="I3155" s="213" t="s">
        <v>2233</v>
      </c>
      <c r="J3155" s="248" t="s">
        <v>2234</v>
      </c>
      <c r="K3155" s="211" t="s">
        <v>8565</v>
      </c>
      <c r="L3155" s="11">
        <v>84682090</v>
      </c>
      <c r="M3155" s="11"/>
      <c r="N3155" s="39"/>
    </row>
    <row r="3156" spans="2:14" s="10" customFormat="1" ht="38.25">
      <c r="B3156" s="207"/>
      <c r="C3156" s="207"/>
      <c r="D3156" s="207"/>
      <c r="E3156" s="207"/>
      <c r="F3156" s="212"/>
      <c r="G3156" s="207"/>
      <c r="H3156" s="207"/>
      <c r="I3156" s="213" t="s">
        <v>2235</v>
      </c>
      <c r="J3156" s="248" t="s">
        <v>2236</v>
      </c>
      <c r="K3156" s="211" t="s">
        <v>8565</v>
      </c>
      <c r="L3156" s="11">
        <v>84688000</v>
      </c>
      <c r="M3156" s="11"/>
      <c r="N3156" s="39"/>
    </row>
    <row r="3157" spans="2:14" s="10" customFormat="1">
      <c r="B3157" s="207"/>
      <c r="C3157" s="207"/>
      <c r="D3157" s="207"/>
      <c r="E3157" s="207"/>
      <c r="F3157" s="212"/>
      <c r="G3157" s="207" t="s">
        <v>2237</v>
      </c>
      <c r="H3157" s="207"/>
      <c r="I3157" s="213"/>
      <c r="J3157" s="248" t="s">
        <v>2238</v>
      </c>
      <c r="K3157" s="211"/>
      <c r="L3157" s="11"/>
      <c r="M3157" s="11"/>
      <c r="N3157" s="39"/>
    </row>
    <row r="3158" spans="2:14" s="10" customFormat="1" ht="89.25">
      <c r="B3158" s="207"/>
      <c r="C3158" s="207"/>
      <c r="D3158" s="207"/>
      <c r="E3158" s="207"/>
      <c r="F3158" s="212"/>
      <c r="G3158" s="207"/>
      <c r="H3158" s="207" t="s">
        <v>2239</v>
      </c>
      <c r="I3158" s="213" t="s">
        <v>2240</v>
      </c>
      <c r="J3158" s="248" t="s">
        <v>2515</v>
      </c>
      <c r="K3158" s="211" t="s">
        <v>8747</v>
      </c>
      <c r="L3158" s="5" t="s">
        <v>2241</v>
      </c>
      <c r="M3158" s="11"/>
      <c r="N3158" s="39"/>
    </row>
    <row r="3159" spans="2:14" s="10" customFormat="1" ht="25.5">
      <c r="B3159" s="207"/>
      <c r="C3159" s="207"/>
      <c r="D3159" s="207"/>
      <c r="E3159" s="207"/>
      <c r="F3159" s="212"/>
      <c r="G3159" s="207"/>
      <c r="H3159" s="207" t="s">
        <v>2242</v>
      </c>
      <c r="I3159" s="213" t="s">
        <v>2243</v>
      </c>
      <c r="J3159" s="248" t="s">
        <v>2244</v>
      </c>
      <c r="K3159" s="211" t="s">
        <v>8747</v>
      </c>
      <c r="L3159" s="5" t="s">
        <v>2245</v>
      </c>
      <c r="M3159" s="11"/>
      <c r="N3159" s="39"/>
    </row>
    <row r="3160" spans="2:14" s="10" customFormat="1" ht="25.5">
      <c r="B3160" s="207"/>
      <c r="C3160" s="207"/>
      <c r="D3160" s="207"/>
      <c r="E3160" s="207"/>
      <c r="F3160" s="212"/>
      <c r="G3160" s="207"/>
      <c r="H3160" s="207" t="s">
        <v>2246</v>
      </c>
      <c r="I3160" s="213" t="s">
        <v>2247</v>
      </c>
      <c r="J3160" s="248" t="s">
        <v>2248</v>
      </c>
      <c r="K3160" s="211" t="s">
        <v>8747</v>
      </c>
      <c r="L3160" s="11">
        <v>84219900</v>
      </c>
      <c r="M3160" s="11"/>
      <c r="N3160" s="39"/>
    </row>
    <row r="3161" spans="2:14" s="10" customFormat="1" ht="76.5">
      <c r="B3161" s="207"/>
      <c r="C3161" s="207"/>
      <c r="D3161" s="207"/>
      <c r="E3161" s="207"/>
      <c r="F3161" s="212"/>
      <c r="G3161" s="207"/>
      <c r="H3161" s="207" t="s">
        <v>2249</v>
      </c>
      <c r="I3161" s="213" t="s">
        <v>2250</v>
      </c>
      <c r="J3161" s="248" t="s">
        <v>2251</v>
      </c>
      <c r="K3161" s="211" t="s">
        <v>8747</v>
      </c>
      <c r="L3161" s="5" t="s">
        <v>2252</v>
      </c>
      <c r="M3161" s="11"/>
      <c r="N3161" s="39"/>
    </row>
    <row r="3162" spans="2:14" s="10" customFormat="1" ht="76.5">
      <c r="B3162" s="207"/>
      <c r="C3162" s="207"/>
      <c r="D3162" s="207"/>
      <c r="E3162" s="207"/>
      <c r="F3162" s="212"/>
      <c r="G3162" s="207"/>
      <c r="H3162" s="207" t="s">
        <v>2253</v>
      </c>
      <c r="I3162" s="213" t="s">
        <v>2254</v>
      </c>
      <c r="J3162" s="272" t="s">
        <v>2255</v>
      </c>
      <c r="K3162" s="211" t="s">
        <v>8747</v>
      </c>
      <c r="L3162" s="5">
        <v>84249000</v>
      </c>
      <c r="M3162" s="11"/>
      <c r="N3162" s="39"/>
    </row>
    <row r="3163" spans="2:14" s="10" customFormat="1" ht="38.25">
      <c r="B3163" s="207"/>
      <c r="C3163" s="207"/>
      <c r="D3163" s="207"/>
      <c r="E3163" s="207"/>
      <c r="F3163" s="212"/>
      <c r="G3163" s="207"/>
      <c r="H3163" s="207" t="s">
        <v>2256</v>
      </c>
      <c r="I3163" s="213" t="s">
        <v>2257</v>
      </c>
      <c r="J3163" s="248" t="s">
        <v>2258</v>
      </c>
      <c r="K3163" s="211" t="s">
        <v>8747</v>
      </c>
      <c r="L3163" s="5" t="s">
        <v>2259</v>
      </c>
      <c r="M3163" s="11"/>
      <c r="N3163" s="39"/>
    </row>
    <row r="3164" spans="2:14" s="10" customFormat="1" ht="76.5">
      <c r="B3164" s="207"/>
      <c r="C3164" s="207"/>
      <c r="D3164" s="207"/>
      <c r="E3164" s="207"/>
      <c r="F3164" s="212"/>
      <c r="G3164" s="207"/>
      <c r="H3164" s="207" t="s">
        <v>2260</v>
      </c>
      <c r="I3164" s="213" t="s">
        <v>2261</v>
      </c>
      <c r="J3164" s="272" t="s">
        <v>2262</v>
      </c>
      <c r="K3164" s="211" t="s">
        <v>8747</v>
      </c>
      <c r="L3164" s="11">
        <v>84229090</v>
      </c>
      <c r="M3164" s="11"/>
      <c r="N3164" s="39"/>
    </row>
    <row r="3165" spans="2:14" s="10" customFormat="1" ht="38.25">
      <c r="B3165" s="207"/>
      <c r="C3165" s="207"/>
      <c r="D3165" s="207"/>
      <c r="E3165" s="207"/>
      <c r="F3165" s="212"/>
      <c r="G3165" s="207"/>
      <c r="H3165" s="207" t="s">
        <v>2263</v>
      </c>
      <c r="I3165" s="213" t="s">
        <v>2264</v>
      </c>
      <c r="J3165" s="272" t="s">
        <v>2265</v>
      </c>
      <c r="K3165" s="211" t="s">
        <v>8747</v>
      </c>
      <c r="L3165" s="11">
        <v>84689000</v>
      </c>
      <c r="M3165" s="11"/>
      <c r="N3165" s="39"/>
    </row>
    <row r="3166" spans="2:14" s="10" customFormat="1" ht="25.5">
      <c r="B3166" s="207"/>
      <c r="C3166" s="207"/>
      <c r="D3166" s="207"/>
      <c r="E3166" s="207"/>
      <c r="F3166" s="212"/>
      <c r="G3166" s="207" t="s">
        <v>2266</v>
      </c>
      <c r="H3166" s="207" t="s">
        <v>2267</v>
      </c>
      <c r="I3166" s="213"/>
      <c r="J3166" s="248" t="s">
        <v>2268</v>
      </c>
      <c r="K3166" s="211"/>
      <c r="L3166" s="11"/>
      <c r="M3166" s="11"/>
      <c r="N3166" s="39"/>
    </row>
    <row r="3167" spans="2:14" s="10" customFormat="1" ht="25.5">
      <c r="B3167" s="207"/>
      <c r="C3167" s="207"/>
      <c r="D3167" s="207"/>
      <c r="E3167" s="207"/>
      <c r="F3167" s="212"/>
      <c r="G3167" s="207"/>
      <c r="H3167" s="207"/>
      <c r="I3167" s="213" t="s">
        <v>2269</v>
      </c>
      <c r="J3167" s="248" t="s">
        <v>2270</v>
      </c>
      <c r="K3167" s="211" t="s">
        <v>11279</v>
      </c>
      <c r="L3167" s="11"/>
      <c r="M3167" s="11"/>
      <c r="N3167" s="39"/>
    </row>
    <row r="3168" spans="2:14" s="10" customFormat="1" ht="63.75">
      <c r="B3168" s="207"/>
      <c r="C3168" s="207"/>
      <c r="D3168" s="207"/>
      <c r="E3168" s="207"/>
      <c r="F3168" s="212"/>
      <c r="G3168" s="207"/>
      <c r="H3168" s="207"/>
      <c r="I3168" s="213" t="s">
        <v>2271</v>
      </c>
      <c r="J3168" s="248" t="s">
        <v>2272</v>
      </c>
      <c r="K3168" s="211" t="s">
        <v>11279</v>
      </c>
      <c r="L3168" s="11"/>
      <c r="M3168" s="11"/>
      <c r="N3168" s="39"/>
    </row>
    <row r="3169" spans="2:20" s="10" customFormat="1" ht="25.5">
      <c r="B3169" s="207"/>
      <c r="C3169" s="207"/>
      <c r="D3169" s="207"/>
      <c r="E3169" s="207"/>
      <c r="F3169" s="212"/>
      <c r="G3169" s="207"/>
      <c r="H3169" s="207"/>
      <c r="I3169" s="213" t="s">
        <v>2273</v>
      </c>
      <c r="J3169" s="248" t="s">
        <v>2274</v>
      </c>
      <c r="K3169" s="211" t="s">
        <v>11279</v>
      </c>
      <c r="L3169" s="11"/>
      <c r="M3169" s="11"/>
      <c r="N3169" s="39"/>
    </row>
    <row r="3170" spans="2:20" s="10" customFormat="1" ht="38.25">
      <c r="B3170" s="207"/>
      <c r="C3170" s="207"/>
      <c r="D3170" s="207"/>
      <c r="E3170" s="207"/>
      <c r="F3170" s="212"/>
      <c r="G3170" s="207"/>
      <c r="H3170" s="207"/>
      <c r="I3170" s="213" t="s">
        <v>2275</v>
      </c>
      <c r="J3170" s="248" t="s">
        <v>2276</v>
      </c>
      <c r="K3170" s="211" t="s">
        <v>11279</v>
      </c>
      <c r="L3170" s="11"/>
      <c r="M3170" s="11"/>
      <c r="N3170" s="39"/>
    </row>
    <row r="3171" spans="2:20" s="10" customFormat="1" ht="25.5">
      <c r="B3171" s="207"/>
      <c r="C3171" s="207"/>
      <c r="D3171" s="207"/>
      <c r="E3171" s="207"/>
      <c r="F3171" s="212"/>
      <c r="G3171" s="207"/>
      <c r="H3171" s="207"/>
      <c r="I3171" s="213" t="s">
        <v>2277</v>
      </c>
      <c r="J3171" s="248" t="s">
        <v>2278</v>
      </c>
      <c r="K3171" s="211" t="s">
        <v>11279</v>
      </c>
      <c r="L3171" s="11"/>
      <c r="M3171" s="11"/>
      <c r="N3171" s="39"/>
    </row>
    <row r="3172" spans="2:20" s="10" customFormat="1" ht="38.25">
      <c r="B3172" s="207"/>
      <c r="C3172" s="207"/>
      <c r="D3172" s="207"/>
      <c r="E3172" s="207"/>
      <c r="F3172" s="212"/>
      <c r="G3172" s="207"/>
      <c r="H3172" s="207"/>
      <c r="I3172" s="213" t="s">
        <v>2279</v>
      </c>
      <c r="J3172" s="272" t="s">
        <v>2280</v>
      </c>
      <c r="K3172" s="211" t="s">
        <v>11279</v>
      </c>
      <c r="L3172" s="11"/>
      <c r="M3172" s="11"/>
      <c r="N3172" s="39"/>
      <c r="T3172" s="10">
        <f>11978-2067</f>
        <v>9911</v>
      </c>
    </row>
    <row r="3173" spans="2:20" s="10" customFormat="1" ht="38.25">
      <c r="B3173" s="207"/>
      <c r="C3173" s="207"/>
      <c r="D3173" s="207"/>
      <c r="E3173" s="207"/>
      <c r="F3173" s="212"/>
      <c r="G3173" s="207"/>
      <c r="H3173" s="207"/>
      <c r="I3173" s="213" t="s">
        <v>2281</v>
      </c>
      <c r="J3173" s="272" t="s">
        <v>2282</v>
      </c>
      <c r="K3173" s="211" t="s">
        <v>11279</v>
      </c>
      <c r="L3173" s="11"/>
      <c r="M3173" s="11"/>
      <c r="N3173" s="39"/>
    </row>
    <row r="3174" spans="2:20" s="10" customFormat="1">
      <c r="B3174" s="207"/>
      <c r="C3174" s="207"/>
      <c r="D3174" s="207" t="s">
        <v>2283</v>
      </c>
      <c r="E3174" s="207"/>
      <c r="F3174" s="212"/>
      <c r="G3174" s="207"/>
      <c r="H3174" s="207"/>
      <c r="I3174" s="213"/>
      <c r="J3174" s="248" t="s">
        <v>2284</v>
      </c>
      <c r="K3174" s="211"/>
      <c r="L3174" s="11"/>
      <c r="M3174" s="11"/>
      <c r="N3174" s="39"/>
    </row>
    <row r="3175" spans="2:20" s="10" customFormat="1">
      <c r="B3175" s="207"/>
      <c r="C3175" s="207"/>
      <c r="D3175" s="207"/>
      <c r="E3175" s="207" t="s">
        <v>2285</v>
      </c>
      <c r="F3175" s="212" t="s">
        <v>2286</v>
      </c>
      <c r="G3175" s="207"/>
      <c r="H3175" s="207"/>
      <c r="I3175" s="213"/>
      <c r="J3175" s="248" t="s">
        <v>2287</v>
      </c>
      <c r="K3175" s="211"/>
      <c r="L3175" s="11"/>
      <c r="M3175" s="11"/>
      <c r="N3175" s="39"/>
    </row>
    <row r="3176" spans="2:20" s="10" customFormat="1">
      <c r="B3176" s="207"/>
      <c r="C3176" s="207"/>
      <c r="D3176" s="207"/>
      <c r="E3176" s="207"/>
      <c r="F3176" s="212"/>
      <c r="G3176" s="207" t="s">
        <v>2288</v>
      </c>
      <c r="H3176" s="207"/>
      <c r="I3176" s="213"/>
      <c r="J3176" s="248" t="s">
        <v>2289</v>
      </c>
      <c r="K3176" s="211"/>
      <c r="L3176" s="11"/>
      <c r="M3176" s="11"/>
      <c r="N3176" s="39"/>
    </row>
    <row r="3177" spans="2:20" s="10" customFormat="1">
      <c r="B3177" s="207"/>
      <c r="C3177" s="207"/>
      <c r="D3177" s="207"/>
      <c r="E3177" s="207"/>
      <c r="F3177" s="212"/>
      <c r="G3177" s="207"/>
      <c r="H3177" s="207" t="s">
        <v>2290</v>
      </c>
      <c r="I3177" s="213"/>
      <c r="J3177" s="248" t="s">
        <v>2291</v>
      </c>
      <c r="K3177" s="211"/>
      <c r="L3177" s="11"/>
      <c r="M3177" s="11"/>
      <c r="N3177" s="40"/>
    </row>
    <row r="3178" spans="2:20" s="10" customFormat="1" ht="25.5">
      <c r="B3178" s="207"/>
      <c r="C3178" s="207"/>
      <c r="D3178" s="207"/>
      <c r="E3178" s="207"/>
      <c r="F3178" s="212"/>
      <c r="G3178" s="207"/>
      <c r="H3178" s="207"/>
      <c r="I3178" s="213" t="s">
        <v>2292</v>
      </c>
      <c r="J3178" s="248" t="s">
        <v>2293</v>
      </c>
      <c r="K3178" s="211" t="s">
        <v>8565</v>
      </c>
      <c r="L3178" s="5" t="s">
        <v>2294</v>
      </c>
      <c r="M3178" s="11" t="s">
        <v>2295</v>
      </c>
      <c r="N3178" s="43" t="s">
        <v>2296</v>
      </c>
    </row>
    <row r="3179" spans="2:20" s="10" customFormat="1" ht="25.5">
      <c r="B3179" s="207"/>
      <c r="C3179" s="207"/>
      <c r="D3179" s="207"/>
      <c r="E3179" s="207"/>
      <c r="F3179" s="212"/>
      <c r="G3179" s="207"/>
      <c r="H3179" s="207"/>
      <c r="I3179" s="213" t="s">
        <v>2297</v>
      </c>
      <c r="J3179" s="248" t="s">
        <v>2298</v>
      </c>
      <c r="K3179" s="211" t="s">
        <v>8565</v>
      </c>
      <c r="L3179" s="5" t="s">
        <v>2299</v>
      </c>
      <c r="M3179" s="11" t="s">
        <v>2295</v>
      </c>
      <c r="N3179" s="39"/>
    </row>
    <row r="3180" spans="2:20" s="10" customFormat="1">
      <c r="B3180" s="207"/>
      <c r="C3180" s="207"/>
      <c r="D3180" s="207"/>
      <c r="E3180" s="207"/>
      <c r="F3180" s="212"/>
      <c r="G3180" s="207"/>
      <c r="H3180" s="207" t="s">
        <v>2300</v>
      </c>
      <c r="I3180" s="213"/>
      <c r="J3180" s="248" t="s">
        <v>2301</v>
      </c>
      <c r="K3180" s="211"/>
      <c r="L3180" s="11"/>
      <c r="M3180" s="11"/>
      <c r="N3180" s="40"/>
    </row>
    <row r="3181" spans="2:20" s="10" customFormat="1" ht="25.5">
      <c r="B3181" s="207"/>
      <c r="C3181" s="207"/>
      <c r="D3181" s="207"/>
      <c r="E3181" s="207"/>
      <c r="F3181" s="212"/>
      <c r="G3181" s="207"/>
      <c r="H3181" s="207"/>
      <c r="I3181" s="213" t="s">
        <v>2302</v>
      </c>
      <c r="J3181" s="248" t="s">
        <v>2303</v>
      </c>
      <c r="K3181" s="211" t="s">
        <v>8565</v>
      </c>
      <c r="L3181" s="5" t="s">
        <v>2304</v>
      </c>
      <c r="M3181" s="11" t="s">
        <v>2295</v>
      </c>
      <c r="N3181" s="39"/>
    </row>
    <row r="3182" spans="2:20" s="10" customFormat="1" ht="25.5">
      <c r="B3182" s="207"/>
      <c r="C3182" s="207"/>
      <c r="D3182" s="207"/>
      <c r="E3182" s="207"/>
      <c r="F3182" s="212"/>
      <c r="G3182" s="207"/>
      <c r="H3182" s="207"/>
      <c r="I3182" s="213" t="s">
        <v>2305</v>
      </c>
      <c r="J3182" s="248" t="s">
        <v>2306</v>
      </c>
      <c r="K3182" s="211" t="s">
        <v>8565</v>
      </c>
      <c r="L3182" s="5" t="s">
        <v>2307</v>
      </c>
      <c r="M3182" s="11" t="s">
        <v>2295</v>
      </c>
      <c r="N3182" s="39"/>
    </row>
    <row r="3183" spans="2:20" s="10" customFormat="1">
      <c r="B3183" s="207"/>
      <c r="C3183" s="207"/>
      <c r="D3183" s="207"/>
      <c r="E3183" s="207"/>
      <c r="F3183" s="212"/>
      <c r="G3183" s="207">
        <v>282102</v>
      </c>
      <c r="H3183" s="207"/>
      <c r="I3183" s="213"/>
      <c r="J3183" s="248" t="s">
        <v>2308</v>
      </c>
      <c r="K3183" s="211"/>
      <c r="L3183" s="11"/>
      <c r="M3183" s="11"/>
      <c r="N3183" s="39"/>
    </row>
    <row r="3184" spans="2:20" s="10" customFormat="1">
      <c r="B3184" s="207"/>
      <c r="C3184" s="207"/>
      <c r="D3184" s="207"/>
      <c r="E3184" s="207"/>
      <c r="F3184" s="212"/>
      <c r="G3184" s="207"/>
      <c r="H3184" s="207">
        <v>2821021</v>
      </c>
      <c r="I3184" s="213"/>
      <c r="J3184" s="248" t="s">
        <v>2309</v>
      </c>
      <c r="K3184" s="211"/>
      <c r="L3184" s="11"/>
      <c r="M3184" s="11"/>
      <c r="N3184" s="40"/>
    </row>
    <row r="3185" spans="2:14" s="10" customFormat="1">
      <c r="B3185" s="207"/>
      <c r="C3185" s="207"/>
      <c r="D3185" s="207"/>
      <c r="E3185" s="207"/>
      <c r="F3185" s="212"/>
      <c r="G3185" s="207"/>
      <c r="H3185" s="220"/>
      <c r="I3185" s="213" t="s">
        <v>2310</v>
      </c>
      <c r="J3185" s="248" t="s">
        <v>2311</v>
      </c>
      <c r="K3185" s="211" t="s">
        <v>8565</v>
      </c>
      <c r="L3185" s="11">
        <v>84321000</v>
      </c>
      <c r="M3185" s="11" t="s">
        <v>2312</v>
      </c>
      <c r="N3185" s="39"/>
    </row>
    <row r="3186" spans="2:14" s="10" customFormat="1" ht="25.5">
      <c r="B3186" s="207"/>
      <c r="C3186" s="207"/>
      <c r="D3186" s="207"/>
      <c r="E3186" s="207"/>
      <c r="F3186" s="212"/>
      <c r="G3186" s="207"/>
      <c r="H3186" s="207"/>
      <c r="I3186" s="213" t="s">
        <v>2313</v>
      </c>
      <c r="J3186" s="248" t="s">
        <v>2314</v>
      </c>
      <c r="K3186" s="211" t="s">
        <v>8565</v>
      </c>
      <c r="L3186" s="5" t="s">
        <v>2315</v>
      </c>
      <c r="M3186" s="11" t="s">
        <v>2312</v>
      </c>
      <c r="N3186" s="39"/>
    </row>
    <row r="3187" spans="2:14" s="10" customFormat="1">
      <c r="B3187" s="207"/>
      <c r="C3187" s="207"/>
      <c r="D3187" s="207"/>
      <c r="E3187" s="207"/>
      <c r="F3187" s="212"/>
      <c r="G3187" s="207"/>
      <c r="H3187" s="207">
        <v>2821022</v>
      </c>
      <c r="I3187" s="213" t="s">
        <v>2316</v>
      </c>
      <c r="J3187" s="248" t="s">
        <v>2317</v>
      </c>
      <c r="K3187" s="211" t="s">
        <v>8565</v>
      </c>
      <c r="L3187" s="11">
        <v>84323000</v>
      </c>
      <c r="M3187" s="11" t="s">
        <v>2312</v>
      </c>
      <c r="N3187" s="39"/>
    </row>
    <row r="3188" spans="2:14" s="10" customFormat="1">
      <c r="B3188" s="207"/>
      <c r="C3188" s="207"/>
      <c r="D3188" s="207"/>
      <c r="E3188" s="207"/>
      <c r="F3188" s="212"/>
      <c r="G3188" s="207"/>
      <c r="H3188" s="207">
        <v>2821023</v>
      </c>
      <c r="I3188" s="213">
        <v>28210230</v>
      </c>
      <c r="J3188" s="248" t="s">
        <v>2318</v>
      </c>
      <c r="K3188" s="211" t="s">
        <v>8565</v>
      </c>
      <c r="L3188" s="11">
        <v>84324000</v>
      </c>
      <c r="M3188" s="11"/>
      <c r="N3188" s="39"/>
    </row>
    <row r="3189" spans="2:14" s="10" customFormat="1" ht="51">
      <c r="B3189" s="207"/>
      <c r="C3189" s="207"/>
      <c r="D3189" s="207"/>
      <c r="E3189" s="207"/>
      <c r="F3189" s="212"/>
      <c r="G3189" s="207"/>
      <c r="H3189" s="207">
        <v>2821024</v>
      </c>
      <c r="I3189" s="213" t="s">
        <v>2319</v>
      </c>
      <c r="J3189" s="248" t="s">
        <v>2320</v>
      </c>
      <c r="K3189" s="211" t="s">
        <v>8565</v>
      </c>
      <c r="L3189" s="5" t="s">
        <v>2321</v>
      </c>
      <c r="M3189" s="11"/>
      <c r="N3189" s="43" t="s">
        <v>2322</v>
      </c>
    </row>
    <row r="3190" spans="2:14" s="10" customFormat="1" ht="89.25">
      <c r="B3190" s="207"/>
      <c r="C3190" s="207"/>
      <c r="D3190" s="207"/>
      <c r="E3190" s="207"/>
      <c r="F3190" s="212"/>
      <c r="G3190" s="207">
        <v>282103</v>
      </c>
      <c r="H3190" s="207" t="s">
        <v>2323</v>
      </c>
      <c r="I3190" s="213">
        <v>28210300</v>
      </c>
      <c r="J3190" s="248" t="s">
        <v>2324</v>
      </c>
      <c r="K3190" s="211" t="s">
        <v>8565</v>
      </c>
      <c r="L3190" s="5" t="s">
        <v>2325</v>
      </c>
      <c r="M3190" s="11" t="s">
        <v>2326</v>
      </c>
      <c r="N3190" s="43" t="s">
        <v>2327</v>
      </c>
    </row>
    <row r="3191" spans="2:14" s="10" customFormat="1" ht="51">
      <c r="B3191" s="207"/>
      <c r="C3191" s="207"/>
      <c r="D3191" s="207"/>
      <c r="E3191" s="207"/>
      <c r="F3191" s="212"/>
      <c r="G3191" s="207">
        <v>282104</v>
      </c>
      <c r="H3191" s="207"/>
      <c r="I3191" s="213"/>
      <c r="J3191" s="248" t="s">
        <v>2328</v>
      </c>
      <c r="K3191" s="211"/>
      <c r="L3191" s="11"/>
      <c r="M3191" s="11"/>
      <c r="N3191" s="39"/>
    </row>
    <row r="3192" spans="2:14" s="10" customFormat="1" ht="38.25">
      <c r="B3192" s="207"/>
      <c r="C3192" s="207"/>
      <c r="D3192" s="207"/>
      <c r="E3192" s="207"/>
      <c r="F3192" s="212"/>
      <c r="G3192" s="207"/>
      <c r="H3192" s="207" t="s">
        <v>2329</v>
      </c>
      <c r="I3192" s="213" t="s">
        <v>2330</v>
      </c>
      <c r="J3192" s="248" t="s">
        <v>2331</v>
      </c>
      <c r="K3192" s="211" t="s">
        <v>8565</v>
      </c>
      <c r="L3192" s="11">
        <v>84332000</v>
      </c>
      <c r="M3192" s="11" t="s">
        <v>2326</v>
      </c>
      <c r="N3192" s="43" t="s">
        <v>2332</v>
      </c>
    </row>
    <row r="3193" spans="2:14" s="10" customFormat="1">
      <c r="B3193" s="207"/>
      <c r="C3193" s="207"/>
      <c r="D3193" s="207"/>
      <c r="E3193" s="207"/>
      <c r="F3193" s="212"/>
      <c r="G3193" s="207"/>
      <c r="H3193" s="207" t="s">
        <v>2333</v>
      </c>
      <c r="I3193" s="213" t="s">
        <v>2334</v>
      </c>
      <c r="J3193" s="248" t="s">
        <v>2335</v>
      </c>
      <c r="K3193" s="211" t="s">
        <v>8565</v>
      </c>
      <c r="L3193" s="11">
        <v>84333000</v>
      </c>
      <c r="M3193" s="11"/>
      <c r="N3193" s="39"/>
    </row>
    <row r="3194" spans="2:14" s="10" customFormat="1" ht="38.25">
      <c r="B3194" s="207"/>
      <c r="C3194" s="207"/>
      <c r="D3194" s="207"/>
      <c r="E3194" s="207"/>
      <c r="F3194" s="212"/>
      <c r="G3194" s="207"/>
      <c r="H3194" s="207" t="s">
        <v>2336</v>
      </c>
      <c r="I3194" s="213" t="s">
        <v>2337</v>
      </c>
      <c r="J3194" s="248" t="s">
        <v>2338</v>
      </c>
      <c r="K3194" s="211" t="s">
        <v>8565</v>
      </c>
      <c r="L3194" s="11">
        <v>84334000</v>
      </c>
      <c r="M3194" s="11"/>
      <c r="N3194" s="39"/>
    </row>
    <row r="3195" spans="2:14" s="10" customFormat="1">
      <c r="B3195" s="207"/>
      <c r="C3195" s="207"/>
      <c r="D3195" s="207"/>
      <c r="E3195" s="207"/>
      <c r="F3195" s="212"/>
      <c r="G3195" s="207"/>
      <c r="H3195" s="207" t="s">
        <v>2339</v>
      </c>
      <c r="I3195" s="213"/>
      <c r="J3195" s="248" t="s">
        <v>2340</v>
      </c>
      <c r="K3195" s="211"/>
      <c r="L3195" s="11"/>
      <c r="M3195" s="11"/>
      <c r="N3195" s="40"/>
    </row>
    <row r="3196" spans="2:14" s="10" customFormat="1">
      <c r="B3196" s="207"/>
      <c r="C3196" s="207"/>
      <c r="D3196" s="207"/>
      <c r="E3196" s="207"/>
      <c r="F3196" s="212"/>
      <c r="G3196" s="207"/>
      <c r="H3196" s="207"/>
      <c r="I3196" s="213" t="s">
        <v>2341</v>
      </c>
      <c r="J3196" s="248" t="s">
        <v>2342</v>
      </c>
      <c r="K3196" s="211" t="s">
        <v>8565</v>
      </c>
      <c r="L3196" s="11">
        <v>84335100</v>
      </c>
      <c r="M3196" s="11">
        <v>2921050</v>
      </c>
      <c r="N3196" s="39"/>
    </row>
    <row r="3197" spans="2:14" s="10" customFormat="1">
      <c r="B3197" s="207"/>
      <c r="C3197" s="207"/>
      <c r="D3197" s="207"/>
      <c r="E3197" s="207"/>
      <c r="F3197" s="212"/>
      <c r="G3197" s="207"/>
      <c r="H3197" s="207"/>
      <c r="I3197" s="213" t="s">
        <v>2343</v>
      </c>
      <c r="J3197" s="248" t="s">
        <v>2344</v>
      </c>
      <c r="K3197" s="211" t="s">
        <v>8565</v>
      </c>
      <c r="L3197" s="11">
        <v>84335200</v>
      </c>
      <c r="M3197" s="5" t="s">
        <v>2345</v>
      </c>
      <c r="N3197" s="39"/>
    </row>
    <row r="3198" spans="2:14" s="10" customFormat="1">
      <c r="B3198" s="207"/>
      <c r="C3198" s="207"/>
      <c r="D3198" s="207"/>
      <c r="E3198" s="207"/>
      <c r="F3198" s="212"/>
      <c r="G3198" s="207"/>
      <c r="H3198" s="207"/>
      <c r="I3198" s="213" t="s">
        <v>2346</v>
      </c>
      <c r="J3198" s="248" t="s">
        <v>2347</v>
      </c>
      <c r="K3198" s="211" t="s">
        <v>8565</v>
      </c>
      <c r="L3198" s="11">
        <v>84335300</v>
      </c>
      <c r="M3198" s="11"/>
      <c r="N3198" s="39"/>
    </row>
    <row r="3199" spans="2:14" s="10" customFormat="1" ht="25.5">
      <c r="B3199" s="207"/>
      <c r="C3199" s="207"/>
      <c r="D3199" s="207"/>
      <c r="E3199" s="207"/>
      <c r="F3199" s="212"/>
      <c r="G3199" s="207"/>
      <c r="H3199" s="207"/>
      <c r="I3199" s="213" t="s">
        <v>2348</v>
      </c>
      <c r="J3199" s="248" t="s">
        <v>2349</v>
      </c>
      <c r="K3199" s="211" t="s">
        <v>8565</v>
      </c>
      <c r="L3199" s="11">
        <v>84335910</v>
      </c>
      <c r="M3199" s="11"/>
      <c r="N3199" s="39"/>
    </row>
    <row r="3200" spans="2:14" s="10" customFormat="1" ht="25.5">
      <c r="B3200" s="207"/>
      <c r="C3200" s="207"/>
      <c r="D3200" s="207"/>
      <c r="E3200" s="207"/>
      <c r="F3200" s="212"/>
      <c r="G3200" s="207"/>
      <c r="H3200" s="207"/>
      <c r="I3200" s="213" t="s">
        <v>2350</v>
      </c>
      <c r="J3200" s="248" t="s">
        <v>2351</v>
      </c>
      <c r="K3200" s="211" t="s">
        <v>8565</v>
      </c>
      <c r="L3200" s="11">
        <v>84335990</v>
      </c>
      <c r="M3200" s="11"/>
      <c r="N3200" s="39"/>
    </row>
    <row r="3201" spans="2:14" s="10" customFormat="1" ht="38.25">
      <c r="B3201" s="207"/>
      <c r="C3201" s="207"/>
      <c r="D3201" s="207"/>
      <c r="E3201" s="207"/>
      <c r="F3201" s="212"/>
      <c r="G3201" s="207">
        <v>282105</v>
      </c>
      <c r="H3201" s="207">
        <v>2821050</v>
      </c>
      <c r="I3201" s="213"/>
      <c r="J3201" s="248" t="s">
        <v>2352</v>
      </c>
      <c r="K3201" s="211"/>
      <c r="L3201" s="11"/>
      <c r="M3201" s="11"/>
      <c r="N3201" s="40"/>
    </row>
    <row r="3202" spans="2:14" s="10" customFormat="1">
      <c r="B3202" s="207"/>
      <c r="C3202" s="207"/>
      <c r="D3202" s="207"/>
      <c r="E3202" s="207"/>
      <c r="F3202" s="212"/>
      <c r="G3202" s="207"/>
      <c r="H3202" s="207"/>
      <c r="I3202" s="213" t="s">
        <v>2353</v>
      </c>
      <c r="J3202" s="248" t="s">
        <v>2354</v>
      </c>
      <c r="K3202" s="211" t="s">
        <v>8565</v>
      </c>
      <c r="L3202" s="11">
        <v>84248110</v>
      </c>
      <c r="M3202" s="11" t="s">
        <v>2355</v>
      </c>
      <c r="N3202" s="39"/>
    </row>
    <row r="3203" spans="2:14" s="10" customFormat="1" ht="25.5">
      <c r="B3203" s="207"/>
      <c r="C3203" s="207"/>
      <c r="D3203" s="207"/>
      <c r="E3203" s="207"/>
      <c r="F3203" s="212"/>
      <c r="G3203" s="207"/>
      <c r="H3203" s="207"/>
      <c r="I3203" s="213" t="s">
        <v>2356</v>
      </c>
      <c r="J3203" s="248" t="s">
        <v>2357</v>
      </c>
      <c r="K3203" s="211" t="s">
        <v>8565</v>
      </c>
      <c r="L3203" s="11">
        <v>84248130</v>
      </c>
      <c r="M3203" s="11" t="s">
        <v>2358</v>
      </c>
      <c r="N3203" s="39"/>
    </row>
    <row r="3204" spans="2:14" s="10" customFormat="1" ht="38.25">
      <c r="B3204" s="207"/>
      <c r="C3204" s="207"/>
      <c r="D3204" s="207"/>
      <c r="E3204" s="207"/>
      <c r="F3204" s="212"/>
      <c r="G3204" s="207"/>
      <c r="H3204" s="207"/>
      <c r="I3204" s="213" t="s">
        <v>2359</v>
      </c>
      <c r="J3204" s="248" t="s">
        <v>2360</v>
      </c>
      <c r="K3204" s="211" t="s">
        <v>8565</v>
      </c>
      <c r="L3204" s="5" t="s">
        <v>2361</v>
      </c>
      <c r="M3204" s="5" t="s">
        <v>2362</v>
      </c>
      <c r="N3204" s="39"/>
    </row>
    <row r="3205" spans="2:14" s="10" customFormat="1" ht="25.5">
      <c r="B3205" s="207"/>
      <c r="C3205" s="207"/>
      <c r="D3205" s="207"/>
      <c r="E3205" s="207"/>
      <c r="F3205" s="212"/>
      <c r="G3205" s="207">
        <v>282106</v>
      </c>
      <c r="H3205" s="207">
        <v>2821060</v>
      </c>
      <c r="I3205" s="213" t="s">
        <v>2363</v>
      </c>
      <c r="J3205" s="248" t="s">
        <v>2364</v>
      </c>
      <c r="K3205" s="211" t="s">
        <v>8565</v>
      </c>
      <c r="L3205" s="11">
        <v>87162000</v>
      </c>
      <c r="M3205" s="11" t="s">
        <v>2365</v>
      </c>
      <c r="N3205" s="39"/>
    </row>
    <row r="3206" spans="2:14" s="10" customFormat="1">
      <c r="B3206" s="207"/>
      <c r="C3206" s="207"/>
      <c r="D3206" s="207"/>
      <c r="E3206" s="207"/>
      <c r="F3206" s="212"/>
      <c r="G3206" s="207">
        <v>282107</v>
      </c>
      <c r="H3206" s="207"/>
      <c r="I3206" s="213"/>
      <c r="J3206" s="248" t="s">
        <v>2366</v>
      </c>
      <c r="K3206" s="211"/>
      <c r="L3206" s="11"/>
      <c r="M3206" s="11"/>
      <c r="N3206" s="39"/>
    </row>
    <row r="3207" spans="2:14" s="10" customFormat="1" ht="51">
      <c r="B3207" s="207"/>
      <c r="C3207" s="207"/>
      <c r="D3207" s="207"/>
      <c r="E3207" s="207"/>
      <c r="F3207" s="212"/>
      <c r="G3207" s="207"/>
      <c r="H3207" s="207">
        <v>2821071</v>
      </c>
      <c r="I3207" s="213"/>
      <c r="J3207" s="248" t="s">
        <v>2367</v>
      </c>
      <c r="K3207" s="211"/>
      <c r="L3207" s="11"/>
      <c r="M3207" s="11"/>
      <c r="N3207" s="40"/>
    </row>
    <row r="3208" spans="2:14" s="10" customFormat="1" ht="38.25">
      <c r="B3208" s="207"/>
      <c r="C3208" s="207"/>
      <c r="D3208" s="207"/>
      <c r="E3208" s="207"/>
      <c r="F3208" s="212"/>
      <c r="G3208" s="207"/>
      <c r="H3208" s="207"/>
      <c r="I3208" s="213">
        <v>28210711</v>
      </c>
      <c r="J3208" s="248" t="s">
        <v>2368</v>
      </c>
      <c r="K3208" s="211" t="s">
        <v>8565</v>
      </c>
      <c r="L3208" s="11" t="s">
        <v>2369</v>
      </c>
      <c r="M3208" s="11"/>
      <c r="N3208" s="43" t="s">
        <v>2370</v>
      </c>
    </row>
    <row r="3209" spans="2:14" s="10" customFormat="1" ht="25.5">
      <c r="B3209" s="207"/>
      <c r="C3209" s="207"/>
      <c r="D3209" s="207"/>
      <c r="E3209" s="207"/>
      <c r="F3209" s="212"/>
      <c r="G3209" s="207"/>
      <c r="H3209" s="207"/>
      <c r="I3209" s="213">
        <v>28210712</v>
      </c>
      <c r="J3209" s="248" t="s">
        <v>2371</v>
      </c>
      <c r="K3209" s="211" t="s">
        <v>8565</v>
      </c>
      <c r="L3209" s="11">
        <v>84336000</v>
      </c>
      <c r="M3209" s="11"/>
      <c r="N3209" s="39"/>
    </row>
    <row r="3210" spans="2:14" s="10" customFormat="1">
      <c r="B3210" s="207"/>
      <c r="C3210" s="207"/>
      <c r="D3210" s="207"/>
      <c r="E3210" s="207"/>
      <c r="F3210" s="212"/>
      <c r="G3210" s="207"/>
      <c r="H3210" s="207">
        <v>2821072</v>
      </c>
      <c r="I3210" s="213"/>
      <c r="J3210" s="248" t="s">
        <v>2372</v>
      </c>
      <c r="K3210" s="211"/>
      <c r="L3210" s="11"/>
      <c r="M3210" s="11"/>
      <c r="N3210" s="40"/>
    </row>
    <row r="3211" spans="2:14" s="10" customFormat="1">
      <c r="B3211" s="207"/>
      <c r="C3211" s="207"/>
      <c r="D3211" s="207"/>
      <c r="E3211" s="207"/>
      <c r="F3211" s="212"/>
      <c r="G3211" s="207"/>
      <c r="H3211" s="207"/>
      <c r="I3211" s="213">
        <v>28210721</v>
      </c>
      <c r="J3211" s="248" t="s">
        <v>2373</v>
      </c>
      <c r="K3211" s="211" t="s">
        <v>8565</v>
      </c>
      <c r="L3211" s="11">
        <v>84341010</v>
      </c>
      <c r="M3211" s="11" t="s">
        <v>2374</v>
      </c>
      <c r="N3211" s="39"/>
    </row>
    <row r="3212" spans="2:14" s="10" customFormat="1">
      <c r="B3212" s="207"/>
      <c r="C3212" s="207"/>
      <c r="D3212" s="207"/>
      <c r="E3212" s="207"/>
      <c r="F3212" s="212"/>
      <c r="G3212" s="207"/>
      <c r="H3212" s="207"/>
      <c r="I3212" s="213">
        <v>28210722</v>
      </c>
      <c r="J3212" s="248" t="s">
        <v>2375</v>
      </c>
      <c r="K3212" s="211" t="s">
        <v>8565</v>
      </c>
      <c r="L3212" s="11">
        <v>84341020</v>
      </c>
      <c r="M3212" s="11" t="s">
        <v>2374</v>
      </c>
      <c r="N3212" s="39"/>
    </row>
    <row r="3213" spans="2:14" s="10" customFormat="1">
      <c r="B3213" s="207"/>
      <c r="C3213" s="207"/>
      <c r="D3213" s="207"/>
      <c r="E3213" s="207"/>
      <c r="F3213" s="212"/>
      <c r="G3213" s="207"/>
      <c r="H3213" s="207">
        <v>2821073</v>
      </c>
      <c r="I3213" s="213"/>
      <c r="J3213" s="248" t="s">
        <v>2376</v>
      </c>
      <c r="K3213" s="211"/>
      <c r="L3213" s="11"/>
      <c r="M3213" s="11"/>
      <c r="N3213" s="40"/>
    </row>
    <row r="3214" spans="2:14" s="10" customFormat="1" ht="25.5">
      <c r="B3214" s="207"/>
      <c r="C3214" s="207"/>
      <c r="D3214" s="207"/>
      <c r="E3214" s="207"/>
      <c r="F3214" s="212"/>
      <c r="G3214" s="207"/>
      <c r="H3214" s="207"/>
      <c r="I3214" s="213">
        <v>28210731</v>
      </c>
      <c r="J3214" s="248" t="s">
        <v>2377</v>
      </c>
      <c r="K3214" s="211" t="s">
        <v>8565</v>
      </c>
      <c r="L3214" s="11">
        <v>84361010</v>
      </c>
      <c r="M3214" s="11" t="s">
        <v>2378</v>
      </c>
      <c r="N3214" s="39"/>
    </row>
    <row r="3215" spans="2:14" s="10" customFormat="1" ht="25.5">
      <c r="B3215" s="207"/>
      <c r="C3215" s="207"/>
      <c r="D3215" s="207"/>
      <c r="E3215" s="207"/>
      <c r="F3215" s="212"/>
      <c r="G3215" s="207"/>
      <c r="H3215" s="207"/>
      <c r="I3215" s="213">
        <v>28210732</v>
      </c>
      <c r="J3215" s="248" t="s">
        <v>2379</v>
      </c>
      <c r="K3215" s="211" t="s">
        <v>8565</v>
      </c>
      <c r="L3215" s="11">
        <v>84361020</v>
      </c>
      <c r="M3215" s="11" t="s">
        <v>2378</v>
      </c>
      <c r="N3215" s="39"/>
    </row>
    <row r="3216" spans="2:14" s="10" customFormat="1" ht="25.5">
      <c r="B3216" s="207"/>
      <c r="C3216" s="207"/>
      <c r="D3216" s="207"/>
      <c r="E3216" s="207"/>
      <c r="F3216" s="212"/>
      <c r="G3216" s="207"/>
      <c r="H3216" s="207">
        <v>2821074</v>
      </c>
      <c r="I3216" s="213"/>
      <c r="J3216" s="248" t="s">
        <v>2380</v>
      </c>
      <c r="K3216" s="211"/>
      <c r="L3216" s="11"/>
      <c r="M3216" s="11"/>
      <c r="N3216" s="40"/>
    </row>
    <row r="3217" spans="1:14" s="10" customFormat="1" ht="38.25">
      <c r="B3217" s="207"/>
      <c r="C3217" s="207"/>
      <c r="D3217" s="207"/>
      <c r="E3217" s="207"/>
      <c r="F3217" s="212"/>
      <c r="G3217" s="207"/>
      <c r="H3217" s="207"/>
      <c r="I3217" s="213">
        <v>28210741</v>
      </c>
      <c r="J3217" s="248" t="s">
        <v>2381</v>
      </c>
      <c r="K3217" s="211" t="s">
        <v>8565</v>
      </c>
      <c r="L3217" s="5" t="s">
        <v>2382</v>
      </c>
      <c r="M3217" s="11"/>
      <c r="N3217" s="39"/>
    </row>
    <row r="3218" spans="1:14" s="10" customFormat="1" ht="38.25">
      <c r="B3218" s="207"/>
      <c r="C3218" s="207"/>
      <c r="D3218" s="207"/>
      <c r="E3218" s="207"/>
      <c r="F3218" s="212"/>
      <c r="G3218" s="207"/>
      <c r="H3218" s="207"/>
      <c r="I3218" s="213">
        <v>28210742</v>
      </c>
      <c r="J3218" s="248" t="s">
        <v>2383</v>
      </c>
      <c r="K3218" s="211" t="s">
        <v>8565</v>
      </c>
      <c r="L3218" s="5" t="s">
        <v>2384</v>
      </c>
      <c r="M3218" s="11"/>
      <c r="N3218" s="39"/>
    </row>
    <row r="3219" spans="1:14" s="10" customFormat="1" ht="51">
      <c r="B3219" s="207"/>
      <c r="C3219" s="207"/>
      <c r="D3219" s="207"/>
      <c r="E3219" s="207"/>
      <c r="F3219" s="212"/>
      <c r="G3219" s="207"/>
      <c r="H3219" s="207">
        <v>2821075</v>
      </c>
      <c r="I3219" s="213"/>
      <c r="J3219" s="248" t="s">
        <v>2385</v>
      </c>
      <c r="K3219" s="211"/>
      <c r="L3219" s="11"/>
      <c r="M3219" s="11"/>
      <c r="N3219" s="43" t="s">
        <v>2386</v>
      </c>
    </row>
    <row r="3220" spans="1:14" s="10" customFormat="1" ht="51">
      <c r="B3220" s="207"/>
      <c r="C3220" s="207"/>
      <c r="D3220" s="207"/>
      <c r="E3220" s="207"/>
      <c r="F3220" s="212"/>
      <c r="G3220" s="207"/>
      <c r="H3220" s="207"/>
      <c r="I3220" s="213">
        <v>28210751</v>
      </c>
      <c r="J3220" s="248" t="s">
        <v>2387</v>
      </c>
      <c r="K3220" s="211" t="s">
        <v>8565</v>
      </c>
      <c r="L3220" s="5" t="s">
        <v>2388</v>
      </c>
      <c r="M3220" s="11"/>
      <c r="N3220" s="43" t="s">
        <v>2389</v>
      </c>
    </row>
    <row r="3221" spans="1:14" s="10" customFormat="1" ht="38.25">
      <c r="B3221" s="207"/>
      <c r="C3221" s="207"/>
      <c r="D3221" s="207"/>
      <c r="E3221" s="207"/>
      <c r="F3221" s="212"/>
      <c r="G3221" s="207"/>
      <c r="H3221" s="207"/>
      <c r="I3221" s="213">
        <v>28210752</v>
      </c>
      <c r="J3221" s="248" t="s">
        <v>2390</v>
      </c>
      <c r="K3221" s="211" t="s">
        <v>8565</v>
      </c>
      <c r="L3221" s="5" t="s">
        <v>761</v>
      </c>
      <c r="M3221" s="11"/>
      <c r="N3221" s="39"/>
    </row>
    <row r="3222" spans="1:14" s="10" customFormat="1" ht="25.5">
      <c r="B3222" s="207"/>
      <c r="C3222" s="207"/>
      <c r="D3222" s="207"/>
      <c r="E3222" s="207"/>
      <c r="F3222" s="212"/>
      <c r="G3222" s="207">
        <v>282108</v>
      </c>
      <c r="H3222" s="207"/>
      <c r="I3222" s="213"/>
      <c r="J3222" s="248" t="s">
        <v>762</v>
      </c>
      <c r="K3222" s="211"/>
      <c r="L3222" s="11"/>
      <c r="M3222" s="11"/>
      <c r="N3222" s="39"/>
    </row>
    <row r="3223" spans="1:14" s="10" customFormat="1">
      <c r="B3223" s="207"/>
      <c r="C3223" s="207"/>
      <c r="D3223" s="207"/>
      <c r="E3223" s="207"/>
      <c r="F3223" s="212"/>
      <c r="G3223" s="207"/>
      <c r="H3223" s="207">
        <v>2821081</v>
      </c>
      <c r="I3223" s="213" t="s">
        <v>763</v>
      </c>
      <c r="J3223" s="248" t="s">
        <v>764</v>
      </c>
      <c r="K3223" s="211" t="s">
        <v>8747</v>
      </c>
      <c r="L3223" s="11">
        <v>84329000</v>
      </c>
      <c r="M3223" s="11" t="s">
        <v>765</v>
      </c>
      <c r="N3223" s="39"/>
    </row>
    <row r="3224" spans="1:14" s="10" customFormat="1" ht="63.75">
      <c r="B3224" s="207"/>
      <c r="C3224" s="207"/>
      <c r="D3224" s="207"/>
      <c r="E3224" s="207"/>
      <c r="F3224" s="212"/>
      <c r="G3224" s="207"/>
      <c r="H3224" s="207">
        <v>2821082</v>
      </c>
      <c r="I3224" s="213" t="s">
        <v>766</v>
      </c>
      <c r="J3224" s="248" t="s">
        <v>767</v>
      </c>
      <c r="K3224" s="211" t="s">
        <v>8747</v>
      </c>
      <c r="L3224" s="11">
        <v>84339000</v>
      </c>
      <c r="M3224" s="11" t="s">
        <v>765</v>
      </c>
      <c r="N3224" s="39"/>
    </row>
    <row r="3225" spans="1:14" s="10" customFormat="1" ht="25.5">
      <c r="A3225" s="10">
        <v>1</v>
      </c>
      <c r="B3225" s="207"/>
      <c r="C3225" s="207"/>
      <c r="D3225" s="207"/>
      <c r="E3225" s="207"/>
      <c r="F3225" s="212"/>
      <c r="G3225" s="207"/>
      <c r="H3225" s="207">
        <v>2821083</v>
      </c>
      <c r="I3225" s="213" t="s">
        <v>768</v>
      </c>
      <c r="J3225" s="248" t="s">
        <v>769</v>
      </c>
      <c r="K3225" s="211" t="s">
        <v>8747</v>
      </c>
      <c r="L3225" s="5" t="s">
        <v>770</v>
      </c>
      <c r="M3225" s="11" t="s">
        <v>765</v>
      </c>
      <c r="N3225" s="106" t="s">
        <v>9961</v>
      </c>
    </row>
    <row r="3226" spans="1:14" s="10" customFormat="1">
      <c r="B3226" s="207"/>
      <c r="C3226" s="207"/>
      <c r="D3226" s="207"/>
      <c r="E3226" s="207"/>
      <c r="F3226" s="212"/>
      <c r="G3226" s="207"/>
      <c r="H3226" s="207">
        <v>2821084</v>
      </c>
      <c r="I3226" s="213" t="s">
        <v>771</v>
      </c>
      <c r="J3226" s="248" t="s">
        <v>772</v>
      </c>
      <c r="K3226" s="211" t="s">
        <v>8747</v>
      </c>
      <c r="L3226" s="11" t="s">
        <v>773</v>
      </c>
      <c r="M3226" s="11"/>
      <c r="N3226" s="39"/>
    </row>
    <row r="3227" spans="1:14" s="10" customFormat="1" ht="25.5">
      <c r="B3227" s="207"/>
      <c r="C3227" s="207"/>
      <c r="D3227" s="207"/>
      <c r="E3227" s="207"/>
      <c r="F3227" s="212"/>
      <c r="G3227" s="207" t="s">
        <v>774</v>
      </c>
      <c r="H3227" s="207" t="s">
        <v>775</v>
      </c>
      <c r="I3227" s="213" t="s">
        <v>776</v>
      </c>
      <c r="J3227" s="248" t="s">
        <v>777</v>
      </c>
      <c r="K3227" s="211" t="s">
        <v>11279</v>
      </c>
      <c r="L3227" s="11"/>
      <c r="M3227" s="11"/>
      <c r="N3227" s="39"/>
    </row>
    <row r="3228" spans="1:14" s="10" customFormat="1">
      <c r="B3228" s="207"/>
      <c r="C3228" s="207"/>
      <c r="D3228" s="207"/>
      <c r="E3228" s="207" t="s">
        <v>778</v>
      </c>
      <c r="F3228" s="212" t="s">
        <v>779</v>
      </c>
      <c r="G3228" s="207"/>
      <c r="H3228" s="207"/>
      <c r="I3228" s="213"/>
      <c r="J3228" s="248" t="s">
        <v>780</v>
      </c>
      <c r="K3228" s="211"/>
      <c r="L3228" s="11"/>
      <c r="M3228" s="11"/>
      <c r="N3228" s="39"/>
    </row>
    <row r="3229" spans="1:14" s="10" customFormat="1" ht="38.25">
      <c r="B3229" s="207"/>
      <c r="C3229" s="207"/>
      <c r="D3229" s="207"/>
      <c r="E3229" s="207"/>
      <c r="F3229" s="212"/>
      <c r="G3229" s="207" t="s">
        <v>781</v>
      </c>
      <c r="H3229" s="207"/>
      <c r="I3229" s="213"/>
      <c r="J3229" s="248" t="s">
        <v>782</v>
      </c>
      <c r="K3229" s="211"/>
      <c r="L3229" s="11"/>
      <c r="M3229" s="11"/>
      <c r="N3229" s="39"/>
    </row>
    <row r="3230" spans="1:14" s="10" customFormat="1" ht="76.5">
      <c r="B3230" s="207"/>
      <c r="C3230" s="207"/>
      <c r="D3230" s="207"/>
      <c r="E3230" s="207"/>
      <c r="F3230" s="212"/>
      <c r="G3230" s="207"/>
      <c r="H3230" s="207" t="s">
        <v>783</v>
      </c>
      <c r="I3230" s="213"/>
      <c r="J3230" s="248" t="s">
        <v>784</v>
      </c>
      <c r="K3230" s="211"/>
      <c r="L3230" s="11"/>
      <c r="M3230" s="11"/>
      <c r="N3230" s="46" t="s">
        <v>785</v>
      </c>
    </row>
    <row r="3231" spans="1:14" s="10" customFormat="1" ht="38.25">
      <c r="B3231" s="207"/>
      <c r="C3231" s="207"/>
      <c r="D3231" s="207"/>
      <c r="E3231" s="207"/>
      <c r="F3231" s="212"/>
      <c r="G3231" s="207"/>
      <c r="H3231" s="207"/>
      <c r="I3231" s="213" t="s">
        <v>786</v>
      </c>
      <c r="J3231" s="248" t="s">
        <v>787</v>
      </c>
      <c r="K3231" s="211" t="s">
        <v>8565</v>
      </c>
      <c r="L3231" s="11">
        <v>84561000</v>
      </c>
      <c r="M3231" s="11" t="s">
        <v>788</v>
      </c>
      <c r="N3231" s="39"/>
    </row>
    <row r="3232" spans="1:14" s="10" customFormat="1" ht="25.5">
      <c r="B3232" s="207"/>
      <c r="C3232" s="207"/>
      <c r="D3232" s="207"/>
      <c r="E3232" s="207"/>
      <c r="F3232" s="212"/>
      <c r="G3232" s="207"/>
      <c r="H3232" s="207"/>
      <c r="I3232" s="213" t="s">
        <v>789</v>
      </c>
      <c r="J3232" s="248" t="s">
        <v>790</v>
      </c>
      <c r="K3232" s="211" t="s">
        <v>8565</v>
      </c>
      <c r="L3232" s="11">
        <v>84562000</v>
      </c>
      <c r="M3232" s="11" t="s">
        <v>788</v>
      </c>
      <c r="N3232" s="39"/>
    </row>
    <row r="3233" spans="2:14" s="10" customFormat="1" ht="38.25">
      <c r="B3233" s="207"/>
      <c r="C3233" s="207"/>
      <c r="D3233" s="207"/>
      <c r="E3233" s="207"/>
      <c r="F3233" s="212"/>
      <c r="G3233" s="207"/>
      <c r="H3233" s="207"/>
      <c r="I3233" s="213" t="s">
        <v>791</v>
      </c>
      <c r="J3233" s="248" t="s">
        <v>792</v>
      </c>
      <c r="K3233" s="211" t="s">
        <v>8565</v>
      </c>
      <c r="L3233" s="11">
        <v>84563000</v>
      </c>
      <c r="M3233" s="11" t="s">
        <v>788</v>
      </c>
      <c r="N3233" s="39"/>
    </row>
    <row r="3234" spans="2:14" s="10" customFormat="1" ht="38.25">
      <c r="B3234" s="207"/>
      <c r="C3234" s="207"/>
      <c r="D3234" s="207"/>
      <c r="E3234" s="207"/>
      <c r="F3234" s="212"/>
      <c r="G3234" s="207"/>
      <c r="H3234" s="207"/>
      <c r="I3234" s="213" t="s">
        <v>793</v>
      </c>
      <c r="J3234" s="274" t="s">
        <v>794</v>
      </c>
      <c r="K3234" s="211" t="s">
        <v>8565</v>
      </c>
      <c r="L3234" s="11">
        <v>84569010</v>
      </c>
      <c r="M3234" s="11" t="s">
        <v>788</v>
      </c>
      <c r="N3234" s="39"/>
    </row>
    <row r="3235" spans="2:14" s="10" customFormat="1" ht="38.25">
      <c r="B3235" s="207"/>
      <c r="C3235" s="207"/>
      <c r="D3235" s="207"/>
      <c r="E3235" s="207"/>
      <c r="F3235" s="212"/>
      <c r="G3235" s="207"/>
      <c r="H3235" s="207"/>
      <c r="I3235" s="213" t="s">
        <v>795</v>
      </c>
      <c r="J3235" s="248" t="s">
        <v>796</v>
      </c>
      <c r="K3235" s="211" t="s">
        <v>8565</v>
      </c>
      <c r="L3235" s="11">
        <v>84569020</v>
      </c>
      <c r="M3235" s="11" t="s">
        <v>788</v>
      </c>
      <c r="N3235" s="39"/>
    </row>
    <row r="3236" spans="2:14" s="10" customFormat="1" ht="38.25">
      <c r="B3236" s="207"/>
      <c r="C3236" s="207"/>
      <c r="D3236" s="207"/>
      <c r="E3236" s="207"/>
      <c r="F3236" s="212"/>
      <c r="G3236" s="207"/>
      <c r="H3236" s="207"/>
      <c r="I3236" s="213" t="s">
        <v>797</v>
      </c>
      <c r="J3236" s="248" t="s">
        <v>3989</v>
      </c>
      <c r="K3236" s="211" t="s">
        <v>8565</v>
      </c>
      <c r="L3236" s="11">
        <v>84569090</v>
      </c>
      <c r="M3236" s="11" t="s">
        <v>788</v>
      </c>
      <c r="N3236" s="39"/>
    </row>
    <row r="3237" spans="2:14" s="10" customFormat="1" ht="38.25">
      <c r="B3237" s="207"/>
      <c r="C3237" s="207"/>
      <c r="D3237" s="207"/>
      <c r="E3237" s="207"/>
      <c r="F3237" s="212"/>
      <c r="G3237" s="207"/>
      <c r="H3237" s="207" t="s">
        <v>3990</v>
      </c>
      <c r="I3237" s="213"/>
      <c r="J3237" s="248" t="s">
        <v>3991</v>
      </c>
      <c r="K3237" s="211"/>
      <c r="L3237" s="11"/>
      <c r="M3237" s="11"/>
      <c r="N3237" s="40"/>
    </row>
    <row r="3238" spans="2:14" s="10" customFormat="1">
      <c r="B3238" s="207"/>
      <c r="C3238" s="207"/>
      <c r="D3238" s="207"/>
      <c r="E3238" s="207"/>
      <c r="F3238" s="212"/>
      <c r="G3238" s="207"/>
      <c r="H3238" s="207"/>
      <c r="I3238" s="213" t="s">
        <v>3992</v>
      </c>
      <c r="J3238" s="248" t="s">
        <v>3993</v>
      </c>
      <c r="K3238" s="211" t="s">
        <v>8565</v>
      </c>
      <c r="L3238" s="11">
        <v>84571000</v>
      </c>
      <c r="M3238" s="11"/>
      <c r="N3238" s="39"/>
    </row>
    <row r="3239" spans="2:14" s="10" customFormat="1">
      <c r="B3239" s="207"/>
      <c r="C3239" s="207"/>
      <c r="D3239" s="207"/>
      <c r="E3239" s="207"/>
      <c r="F3239" s="212"/>
      <c r="G3239" s="207"/>
      <c r="H3239" s="207"/>
      <c r="I3239" s="213" t="s">
        <v>3994</v>
      </c>
      <c r="J3239" s="248" t="s">
        <v>3995</v>
      </c>
      <c r="K3239" s="211" t="s">
        <v>8565</v>
      </c>
      <c r="L3239" s="11">
        <v>84572000</v>
      </c>
      <c r="M3239" s="11"/>
      <c r="N3239" s="39"/>
    </row>
    <row r="3240" spans="2:14" s="10" customFormat="1">
      <c r="B3240" s="207"/>
      <c r="C3240" s="207"/>
      <c r="D3240" s="207"/>
      <c r="E3240" s="207"/>
      <c r="F3240" s="212"/>
      <c r="G3240" s="207"/>
      <c r="H3240" s="207"/>
      <c r="I3240" s="213" t="s">
        <v>3996</v>
      </c>
      <c r="J3240" s="248" t="s">
        <v>3997</v>
      </c>
      <c r="K3240" s="211" t="s">
        <v>8565</v>
      </c>
      <c r="L3240" s="11">
        <v>84573000</v>
      </c>
      <c r="M3240" s="11"/>
      <c r="N3240" s="39"/>
    </row>
    <row r="3241" spans="2:14" s="10" customFormat="1" ht="38.25">
      <c r="B3241" s="207"/>
      <c r="C3241" s="207"/>
      <c r="D3241" s="207"/>
      <c r="E3241" s="207"/>
      <c r="F3241" s="212"/>
      <c r="G3241" s="207" t="s">
        <v>3998</v>
      </c>
      <c r="H3241" s="207"/>
      <c r="I3241" s="213"/>
      <c r="J3241" s="248" t="s">
        <v>3999</v>
      </c>
      <c r="K3241" s="211"/>
      <c r="L3241" s="11"/>
      <c r="M3241" s="11"/>
      <c r="N3241" s="39"/>
    </row>
    <row r="3242" spans="2:14" s="10" customFormat="1">
      <c r="B3242" s="207"/>
      <c r="C3242" s="207"/>
      <c r="D3242" s="207"/>
      <c r="E3242" s="207"/>
      <c r="F3242" s="212"/>
      <c r="G3242" s="207"/>
      <c r="H3242" s="207" t="s">
        <v>4000</v>
      </c>
      <c r="I3242" s="213"/>
      <c r="J3242" s="248" t="s">
        <v>4001</v>
      </c>
      <c r="K3242" s="211"/>
      <c r="L3242" s="11"/>
      <c r="M3242" s="11"/>
      <c r="N3242" s="40"/>
    </row>
    <row r="3243" spans="2:14" s="10" customFormat="1">
      <c r="B3243" s="207"/>
      <c r="C3243" s="207"/>
      <c r="D3243" s="207"/>
      <c r="E3243" s="207"/>
      <c r="F3243" s="212"/>
      <c r="G3243" s="207"/>
      <c r="H3243" s="207"/>
      <c r="I3243" s="213" t="s">
        <v>4002</v>
      </c>
      <c r="J3243" s="248" t="s">
        <v>4003</v>
      </c>
      <c r="K3243" s="211" t="s">
        <v>8565</v>
      </c>
      <c r="L3243" s="11">
        <v>84581100</v>
      </c>
      <c r="M3243" s="11" t="s">
        <v>4004</v>
      </c>
      <c r="N3243" s="39"/>
    </row>
    <row r="3244" spans="2:14" s="10" customFormat="1">
      <c r="B3244" s="207"/>
      <c r="C3244" s="207"/>
      <c r="D3244" s="207"/>
      <c r="E3244" s="207"/>
      <c r="F3244" s="212"/>
      <c r="G3244" s="207"/>
      <c r="H3244" s="207"/>
      <c r="I3244" s="213" t="s">
        <v>4005</v>
      </c>
      <c r="J3244" s="248" t="s">
        <v>4006</v>
      </c>
      <c r="K3244" s="211" t="s">
        <v>8565</v>
      </c>
      <c r="L3244" s="11">
        <v>84581900</v>
      </c>
      <c r="M3244" s="11" t="s">
        <v>4004</v>
      </c>
      <c r="N3244" s="39"/>
    </row>
    <row r="3245" spans="2:14" s="10" customFormat="1">
      <c r="B3245" s="207"/>
      <c r="C3245" s="207"/>
      <c r="D3245" s="207"/>
      <c r="E3245" s="207"/>
      <c r="F3245" s="212"/>
      <c r="G3245" s="207"/>
      <c r="H3245" s="207"/>
      <c r="I3245" s="213" t="s">
        <v>4007</v>
      </c>
      <c r="J3245" s="248" t="s">
        <v>4008</v>
      </c>
      <c r="K3245" s="211" t="s">
        <v>8565</v>
      </c>
      <c r="L3245" s="11">
        <v>84589100</v>
      </c>
      <c r="M3245" s="11" t="s">
        <v>4004</v>
      </c>
      <c r="N3245" s="39"/>
    </row>
    <row r="3246" spans="2:14" s="10" customFormat="1" ht="25.5">
      <c r="B3246" s="207"/>
      <c r="C3246" s="207"/>
      <c r="D3246" s="207"/>
      <c r="E3246" s="207"/>
      <c r="F3246" s="212"/>
      <c r="G3246" s="207"/>
      <c r="H3246" s="207"/>
      <c r="I3246" s="213" t="s">
        <v>4009</v>
      </c>
      <c r="J3246" s="248" t="s">
        <v>4010</v>
      </c>
      <c r="K3246" s="211" t="s">
        <v>8565</v>
      </c>
      <c r="L3246" s="11">
        <v>84589900</v>
      </c>
      <c r="M3246" s="11" t="s">
        <v>4004</v>
      </c>
      <c r="N3246" s="39"/>
    </row>
    <row r="3247" spans="2:14" s="10" customFormat="1" ht="51">
      <c r="B3247" s="207"/>
      <c r="C3247" s="207"/>
      <c r="D3247" s="207"/>
      <c r="E3247" s="207"/>
      <c r="F3247" s="212"/>
      <c r="G3247" s="207"/>
      <c r="H3247" s="207" t="s">
        <v>4011</v>
      </c>
      <c r="I3247" s="213"/>
      <c r="J3247" s="248" t="s">
        <v>4012</v>
      </c>
      <c r="K3247" s="211"/>
      <c r="L3247" s="11"/>
      <c r="M3247" s="11"/>
      <c r="N3247" s="46" t="s">
        <v>4013</v>
      </c>
    </row>
    <row r="3248" spans="2:14" s="10" customFormat="1" ht="25.5">
      <c r="B3248" s="207"/>
      <c r="C3248" s="207"/>
      <c r="D3248" s="207"/>
      <c r="E3248" s="207"/>
      <c r="F3248" s="212"/>
      <c r="G3248" s="207"/>
      <c r="H3248" s="207"/>
      <c r="I3248" s="213" t="s">
        <v>4014</v>
      </c>
      <c r="J3248" s="248" t="s">
        <v>4015</v>
      </c>
      <c r="K3248" s="211" t="s">
        <v>8565</v>
      </c>
      <c r="L3248" s="5" t="s">
        <v>4016</v>
      </c>
      <c r="M3248" s="11"/>
      <c r="N3248" s="39"/>
    </row>
    <row r="3249" spans="2:14" s="10" customFormat="1" ht="25.5">
      <c r="B3249" s="207"/>
      <c r="C3249" s="207"/>
      <c r="D3249" s="207"/>
      <c r="E3249" s="207"/>
      <c r="F3249" s="212"/>
      <c r="G3249" s="207"/>
      <c r="H3249" s="207"/>
      <c r="I3249" s="213" t="s">
        <v>4017</v>
      </c>
      <c r="J3249" s="248" t="s">
        <v>4018</v>
      </c>
      <c r="K3249" s="211" t="s">
        <v>8565</v>
      </c>
      <c r="L3249" s="5" t="s">
        <v>4019</v>
      </c>
      <c r="M3249" s="11" t="s">
        <v>4020</v>
      </c>
      <c r="N3249" s="39"/>
    </row>
    <row r="3250" spans="2:14" s="10" customFormat="1" ht="25.5">
      <c r="B3250" s="207"/>
      <c r="C3250" s="207"/>
      <c r="D3250" s="207"/>
      <c r="E3250" s="207"/>
      <c r="F3250" s="212"/>
      <c r="G3250" s="207"/>
      <c r="H3250" s="207"/>
      <c r="I3250" s="213" t="s">
        <v>4021</v>
      </c>
      <c r="J3250" s="248" t="s">
        <v>4022</v>
      </c>
      <c r="K3250" s="211" t="s">
        <v>8565</v>
      </c>
      <c r="L3250" s="5" t="s">
        <v>4023</v>
      </c>
      <c r="M3250" s="11" t="s">
        <v>4020</v>
      </c>
      <c r="N3250" s="39"/>
    </row>
    <row r="3251" spans="2:14" s="10" customFormat="1" ht="25.5">
      <c r="B3251" s="207"/>
      <c r="C3251" s="207"/>
      <c r="D3251" s="207"/>
      <c r="E3251" s="207"/>
      <c r="F3251" s="212"/>
      <c r="G3251" s="207"/>
      <c r="H3251" s="207"/>
      <c r="I3251" s="213" t="s">
        <v>4024</v>
      </c>
      <c r="J3251" s="248" t="s">
        <v>4025</v>
      </c>
      <c r="K3251" s="211" t="s">
        <v>8565</v>
      </c>
      <c r="L3251" s="5" t="s">
        <v>4026</v>
      </c>
      <c r="M3251" s="11" t="s">
        <v>4027</v>
      </c>
      <c r="N3251" s="39"/>
    </row>
    <row r="3252" spans="2:14" s="10" customFormat="1" ht="25.5">
      <c r="B3252" s="207"/>
      <c r="C3252" s="207"/>
      <c r="D3252" s="207"/>
      <c r="E3252" s="207"/>
      <c r="F3252" s="212"/>
      <c r="G3252" s="207"/>
      <c r="H3252" s="207"/>
      <c r="I3252" s="213" t="s">
        <v>4028</v>
      </c>
      <c r="J3252" s="248" t="s">
        <v>4029</v>
      </c>
      <c r="K3252" s="211" t="s">
        <v>8565</v>
      </c>
      <c r="L3252" s="5" t="s">
        <v>4030</v>
      </c>
      <c r="M3252" s="11" t="s">
        <v>4020</v>
      </c>
      <c r="N3252" s="39"/>
    </row>
    <row r="3253" spans="2:14" s="10" customFormat="1" ht="25.5">
      <c r="B3253" s="207"/>
      <c r="C3253" s="207"/>
      <c r="D3253" s="207"/>
      <c r="E3253" s="207"/>
      <c r="F3253" s="212"/>
      <c r="G3253" s="207"/>
      <c r="H3253" s="207"/>
      <c r="I3253" s="213" t="s">
        <v>4031</v>
      </c>
      <c r="J3253" s="248" t="s">
        <v>4032</v>
      </c>
      <c r="K3253" s="211" t="s">
        <v>8565</v>
      </c>
      <c r="L3253" s="5" t="s">
        <v>4033</v>
      </c>
      <c r="M3253" s="11" t="s">
        <v>4020</v>
      </c>
      <c r="N3253" s="39"/>
    </row>
    <row r="3254" spans="2:14" s="10" customFormat="1" ht="25.5">
      <c r="B3254" s="207"/>
      <c r="C3254" s="207"/>
      <c r="D3254" s="207"/>
      <c r="E3254" s="207"/>
      <c r="F3254" s="212"/>
      <c r="G3254" s="207"/>
      <c r="H3254" s="207"/>
      <c r="I3254" s="213" t="s">
        <v>4034</v>
      </c>
      <c r="J3254" s="248" t="s">
        <v>4035</v>
      </c>
      <c r="K3254" s="211" t="s">
        <v>8565</v>
      </c>
      <c r="L3254" s="5" t="s">
        <v>4036</v>
      </c>
      <c r="M3254" s="11">
        <v>2922013</v>
      </c>
      <c r="N3254" s="39"/>
    </row>
    <row r="3255" spans="2:14" s="10" customFormat="1" ht="38.25">
      <c r="B3255" s="207"/>
      <c r="C3255" s="207"/>
      <c r="D3255" s="207"/>
      <c r="E3255" s="207"/>
      <c r="F3255" s="212"/>
      <c r="G3255" s="207"/>
      <c r="H3255" s="207" t="s">
        <v>4037</v>
      </c>
      <c r="I3255" s="213"/>
      <c r="J3255" s="248" t="s">
        <v>4038</v>
      </c>
      <c r="K3255" s="211"/>
      <c r="L3255" s="11"/>
      <c r="M3255" s="11"/>
      <c r="N3255" s="40"/>
    </row>
    <row r="3256" spans="2:14" s="10" customFormat="1" ht="38.25">
      <c r="B3256" s="207"/>
      <c r="C3256" s="207"/>
      <c r="D3256" s="207"/>
      <c r="E3256" s="207"/>
      <c r="F3256" s="212"/>
      <c r="G3256" s="207"/>
      <c r="H3256" s="207"/>
      <c r="I3256" s="213" t="s">
        <v>4039</v>
      </c>
      <c r="J3256" s="248" t="s">
        <v>4040</v>
      </c>
      <c r="K3256" s="211" t="s">
        <v>8565</v>
      </c>
      <c r="L3256" s="5" t="s">
        <v>4041</v>
      </c>
      <c r="M3256" s="11" t="s">
        <v>4027</v>
      </c>
      <c r="N3256" s="39"/>
    </row>
    <row r="3257" spans="2:14" s="10" customFormat="1" ht="38.25">
      <c r="B3257" s="207"/>
      <c r="C3257" s="207"/>
      <c r="D3257" s="207"/>
      <c r="E3257" s="207"/>
      <c r="F3257" s="212"/>
      <c r="G3257" s="207"/>
      <c r="H3257" s="207"/>
      <c r="I3257" s="213" t="s">
        <v>4042</v>
      </c>
      <c r="J3257" s="248" t="s">
        <v>4043</v>
      </c>
      <c r="K3257" s="211" t="s">
        <v>8565</v>
      </c>
      <c r="L3257" s="5" t="s">
        <v>4044</v>
      </c>
      <c r="M3257" s="11" t="s">
        <v>4027</v>
      </c>
      <c r="N3257" s="39"/>
    </row>
    <row r="3258" spans="2:14" s="10" customFormat="1" ht="25.5">
      <c r="B3258" s="207"/>
      <c r="C3258" s="207"/>
      <c r="D3258" s="207"/>
      <c r="E3258" s="207"/>
      <c r="F3258" s="212"/>
      <c r="G3258" s="207"/>
      <c r="H3258" s="207"/>
      <c r="I3258" s="213" t="s">
        <v>4045</v>
      </c>
      <c r="J3258" s="248" t="s">
        <v>4046</v>
      </c>
      <c r="K3258" s="211" t="s">
        <v>8565</v>
      </c>
      <c r="L3258" s="5" t="s">
        <v>4047</v>
      </c>
      <c r="M3258" s="11" t="s">
        <v>4027</v>
      </c>
      <c r="N3258" s="39"/>
    </row>
    <row r="3259" spans="2:14" s="10" customFormat="1" ht="25.5">
      <c r="B3259" s="207"/>
      <c r="C3259" s="207"/>
      <c r="D3259" s="207"/>
      <c r="E3259" s="207"/>
      <c r="F3259" s="212"/>
      <c r="G3259" s="207"/>
      <c r="H3259" s="207"/>
      <c r="I3259" s="213" t="s">
        <v>4048</v>
      </c>
      <c r="J3259" s="248" t="s">
        <v>4049</v>
      </c>
      <c r="K3259" s="211" t="s">
        <v>8565</v>
      </c>
      <c r="L3259" s="5" t="s">
        <v>4050</v>
      </c>
      <c r="M3259" s="11" t="s">
        <v>4027</v>
      </c>
      <c r="N3259" s="39"/>
    </row>
    <row r="3260" spans="2:14" s="10" customFormat="1" ht="51">
      <c r="B3260" s="207"/>
      <c r="C3260" s="207"/>
      <c r="D3260" s="207"/>
      <c r="E3260" s="207"/>
      <c r="F3260" s="212"/>
      <c r="G3260" s="207"/>
      <c r="H3260" s="207"/>
      <c r="I3260" s="213" t="s">
        <v>4051</v>
      </c>
      <c r="J3260" s="248" t="s">
        <v>4052</v>
      </c>
      <c r="K3260" s="211" t="s">
        <v>8565</v>
      </c>
      <c r="L3260" s="5" t="s">
        <v>4053</v>
      </c>
      <c r="M3260" s="11" t="s">
        <v>4027</v>
      </c>
      <c r="N3260" s="39"/>
    </row>
    <row r="3261" spans="2:14" s="10" customFormat="1" ht="63.75">
      <c r="B3261" s="207"/>
      <c r="C3261" s="207"/>
      <c r="D3261" s="207"/>
      <c r="E3261" s="207"/>
      <c r="F3261" s="212"/>
      <c r="G3261" s="207"/>
      <c r="H3261" s="207" t="s">
        <v>4054</v>
      </c>
      <c r="I3261" s="213"/>
      <c r="J3261" s="248" t="s">
        <v>4055</v>
      </c>
      <c r="K3261" s="211"/>
      <c r="L3261" s="11"/>
      <c r="M3261" s="11"/>
      <c r="N3261" s="40"/>
    </row>
    <row r="3262" spans="2:14" s="10" customFormat="1" ht="25.5">
      <c r="B3262" s="207"/>
      <c r="C3262" s="207"/>
      <c r="D3262" s="207"/>
      <c r="E3262" s="207"/>
      <c r="F3262" s="212"/>
      <c r="G3262" s="207"/>
      <c r="H3262" s="207"/>
      <c r="I3262" s="213" t="s">
        <v>4056</v>
      </c>
      <c r="J3262" s="248" t="s">
        <v>4057</v>
      </c>
      <c r="K3262" s="211" t="s">
        <v>8565</v>
      </c>
      <c r="L3262" s="5" t="s">
        <v>4058</v>
      </c>
      <c r="M3262" s="11" t="s">
        <v>4020</v>
      </c>
      <c r="N3262" s="39"/>
    </row>
    <row r="3263" spans="2:14" s="10" customFormat="1" ht="25.5">
      <c r="B3263" s="207"/>
      <c r="C3263" s="207"/>
      <c r="D3263" s="207"/>
      <c r="E3263" s="207"/>
      <c r="F3263" s="212"/>
      <c r="G3263" s="207"/>
      <c r="H3263" s="207"/>
      <c r="I3263" s="213" t="s">
        <v>4059</v>
      </c>
      <c r="J3263" s="248" t="s">
        <v>4060</v>
      </c>
      <c r="K3263" s="211" t="s">
        <v>8565</v>
      </c>
      <c r="L3263" s="5" t="s">
        <v>4061</v>
      </c>
      <c r="M3263" s="11" t="s">
        <v>788</v>
      </c>
      <c r="N3263" s="39"/>
    </row>
    <row r="3264" spans="2:14" s="10" customFormat="1" ht="25.5">
      <c r="B3264" s="207"/>
      <c r="C3264" s="207"/>
      <c r="D3264" s="207"/>
      <c r="E3264" s="207"/>
      <c r="F3264" s="212"/>
      <c r="G3264" s="207"/>
      <c r="H3264" s="207"/>
      <c r="I3264" s="213" t="s">
        <v>4062</v>
      </c>
      <c r="J3264" s="248" t="s">
        <v>4063</v>
      </c>
      <c r="K3264" s="211" t="s">
        <v>8565</v>
      </c>
      <c r="L3264" s="5" t="s">
        <v>4064</v>
      </c>
      <c r="M3264" s="11" t="s">
        <v>788</v>
      </c>
      <c r="N3264" s="39"/>
    </row>
    <row r="3265" spans="2:14" s="10" customFormat="1" ht="25.5">
      <c r="B3265" s="207"/>
      <c r="C3265" s="207"/>
      <c r="D3265" s="207"/>
      <c r="E3265" s="207"/>
      <c r="F3265" s="212"/>
      <c r="G3265" s="207"/>
      <c r="H3265" s="207"/>
      <c r="I3265" s="213" t="s">
        <v>4065</v>
      </c>
      <c r="J3265" s="248" t="s">
        <v>4066</v>
      </c>
      <c r="K3265" s="211" t="s">
        <v>8565</v>
      </c>
      <c r="L3265" s="5" t="s">
        <v>4067</v>
      </c>
      <c r="M3265" s="11" t="s">
        <v>788</v>
      </c>
      <c r="N3265" s="39"/>
    </row>
    <row r="3266" spans="2:14" s="10" customFormat="1" ht="25.5">
      <c r="B3266" s="207"/>
      <c r="C3266" s="207"/>
      <c r="D3266" s="207"/>
      <c r="E3266" s="207"/>
      <c r="F3266" s="212"/>
      <c r="G3266" s="207"/>
      <c r="H3266" s="207"/>
      <c r="I3266" s="213" t="s">
        <v>4068</v>
      </c>
      <c r="J3266" s="248" t="s">
        <v>4069</v>
      </c>
      <c r="K3266" s="211" t="s">
        <v>8565</v>
      </c>
      <c r="L3266" s="5" t="s">
        <v>4070</v>
      </c>
      <c r="M3266" s="11" t="s">
        <v>788</v>
      </c>
      <c r="N3266" s="39"/>
    </row>
    <row r="3267" spans="2:14" s="10" customFormat="1" ht="25.5">
      <c r="B3267" s="207"/>
      <c r="C3267" s="207"/>
      <c r="D3267" s="207"/>
      <c r="E3267" s="207"/>
      <c r="F3267" s="212"/>
      <c r="G3267" s="207" t="s">
        <v>4071</v>
      </c>
      <c r="H3267" s="207"/>
      <c r="I3267" s="213"/>
      <c r="J3267" s="248" t="s">
        <v>4072</v>
      </c>
      <c r="K3267" s="211"/>
      <c r="L3267" s="11"/>
      <c r="M3267" s="11"/>
      <c r="N3267" s="39"/>
    </row>
    <row r="3268" spans="2:14" s="10" customFormat="1" ht="25.5">
      <c r="B3268" s="207"/>
      <c r="C3268" s="207"/>
      <c r="D3268" s="207"/>
      <c r="E3268" s="207"/>
      <c r="F3268" s="212"/>
      <c r="G3268" s="207"/>
      <c r="H3268" s="207" t="s">
        <v>4073</v>
      </c>
      <c r="I3268" s="213" t="s">
        <v>4074</v>
      </c>
      <c r="J3268" s="248" t="s">
        <v>4075</v>
      </c>
      <c r="K3268" s="211" t="s">
        <v>8565</v>
      </c>
      <c r="L3268" s="5" t="s">
        <v>4076</v>
      </c>
      <c r="M3268" s="11" t="s">
        <v>4077</v>
      </c>
      <c r="N3268" s="39"/>
    </row>
    <row r="3269" spans="2:14" s="10" customFormat="1" ht="38.25">
      <c r="B3269" s="207"/>
      <c r="C3269" s="207"/>
      <c r="D3269" s="207"/>
      <c r="E3269" s="207"/>
      <c r="F3269" s="212"/>
      <c r="G3269" s="207"/>
      <c r="H3269" s="207" t="s">
        <v>4078</v>
      </c>
      <c r="I3269" s="213"/>
      <c r="J3269" s="248" t="s">
        <v>4079</v>
      </c>
      <c r="K3269" s="211"/>
      <c r="L3269" s="11"/>
      <c r="M3269" s="11"/>
      <c r="N3269" s="40"/>
    </row>
    <row r="3270" spans="2:14" s="10" customFormat="1" ht="38.25">
      <c r="B3270" s="207"/>
      <c r="C3270" s="207"/>
      <c r="D3270" s="207"/>
      <c r="E3270" s="207"/>
      <c r="F3270" s="212"/>
      <c r="G3270" s="207"/>
      <c r="H3270" s="207"/>
      <c r="I3270" s="213" t="s">
        <v>4080</v>
      </c>
      <c r="J3270" s="248" t="s">
        <v>4079</v>
      </c>
      <c r="K3270" s="211" t="s">
        <v>8565</v>
      </c>
      <c r="L3270" s="5" t="s">
        <v>4081</v>
      </c>
      <c r="M3270" s="11" t="s">
        <v>4077</v>
      </c>
      <c r="N3270" s="39"/>
    </row>
    <row r="3271" spans="2:14" s="10" customFormat="1" ht="25.5">
      <c r="B3271" s="207"/>
      <c r="C3271" s="207"/>
      <c r="D3271" s="207"/>
      <c r="E3271" s="207"/>
      <c r="F3271" s="212"/>
      <c r="G3271" s="207"/>
      <c r="H3271" s="207"/>
      <c r="I3271" s="213" t="s">
        <v>4082</v>
      </c>
      <c r="J3271" s="248" t="s">
        <v>4083</v>
      </c>
      <c r="K3271" s="211" t="s">
        <v>8565</v>
      </c>
      <c r="L3271" s="5" t="s">
        <v>4084</v>
      </c>
      <c r="M3271" s="11" t="s">
        <v>4077</v>
      </c>
      <c r="N3271" s="39"/>
    </row>
    <row r="3272" spans="2:14" s="10" customFormat="1" ht="25.5">
      <c r="B3272" s="207"/>
      <c r="C3272" s="207"/>
      <c r="D3272" s="207"/>
      <c r="E3272" s="207"/>
      <c r="F3272" s="212"/>
      <c r="G3272" s="207"/>
      <c r="H3272" s="207" t="s">
        <v>4085</v>
      </c>
      <c r="I3272" s="213"/>
      <c r="J3272" s="248" t="s">
        <v>4086</v>
      </c>
      <c r="K3272" s="211"/>
      <c r="L3272" s="11"/>
      <c r="M3272" s="11"/>
      <c r="N3272" s="40"/>
    </row>
    <row r="3273" spans="2:14" s="10" customFormat="1">
      <c r="B3273" s="207"/>
      <c r="C3273" s="207"/>
      <c r="D3273" s="207"/>
      <c r="E3273" s="207"/>
      <c r="F3273" s="212"/>
      <c r="G3273" s="207"/>
      <c r="H3273" s="220"/>
      <c r="I3273" s="213" t="s">
        <v>4087</v>
      </c>
      <c r="J3273" s="248" t="s">
        <v>4088</v>
      </c>
      <c r="K3273" s="211" t="s">
        <v>8565</v>
      </c>
      <c r="L3273" s="11">
        <v>84629100</v>
      </c>
      <c r="M3273" s="11" t="s">
        <v>4077</v>
      </c>
      <c r="N3273" s="39"/>
    </row>
    <row r="3274" spans="2:14" s="10" customFormat="1" ht="25.5">
      <c r="B3274" s="207"/>
      <c r="C3274" s="207"/>
      <c r="D3274" s="207"/>
      <c r="E3274" s="207"/>
      <c r="F3274" s="212"/>
      <c r="G3274" s="207"/>
      <c r="H3274" s="207"/>
      <c r="I3274" s="213" t="s">
        <v>4089</v>
      </c>
      <c r="J3274" s="248" t="s">
        <v>4090</v>
      </c>
      <c r="K3274" s="211" t="s">
        <v>8565</v>
      </c>
      <c r="L3274" s="5" t="s">
        <v>4091</v>
      </c>
      <c r="M3274" s="11" t="s">
        <v>4077</v>
      </c>
      <c r="N3274" s="39"/>
    </row>
    <row r="3275" spans="2:14" s="10" customFormat="1" ht="25.5">
      <c r="B3275" s="207"/>
      <c r="C3275" s="207"/>
      <c r="D3275" s="207"/>
      <c r="E3275" s="207"/>
      <c r="F3275" s="212"/>
      <c r="G3275" s="207"/>
      <c r="H3275" s="207"/>
      <c r="I3275" s="213" t="s">
        <v>4092</v>
      </c>
      <c r="J3275" s="248" t="s">
        <v>4093</v>
      </c>
      <c r="K3275" s="211" t="s">
        <v>8565</v>
      </c>
      <c r="L3275" s="11">
        <v>84629900</v>
      </c>
      <c r="M3275" s="11" t="s">
        <v>4077</v>
      </c>
      <c r="N3275" s="39"/>
    </row>
    <row r="3276" spans="2:14" s="10" customFormat="1" ht="38.25">
      <c r="B3276" s="207"/>
      <c r="C3276" s="207"/>
      <c r="D3276" s="207"/>
      <c r="E3276" s="207"/>
      <c r="F3276" s="212"/>
      <c r="G3276" s="207"/>
      <c r="H3276" s="207" t="s">
        <v>4094</v>
      </c>
      <c r="I3276" s="213"/>
      <c r="J3276" s="272" t="s">
        <v>4095</v>
      </c>
      <c r="K3276" s="211"/>
      <c r="L3276" s="11"/>
      <c r="M3276" s="11"/>
      <c r="N3276" s="40"/>
    </row>
    <row r="3277" spans="2:14" s="10" customFormat="1" ht="25.5">
      <c r="B3277" s="207"/>
      <c r="C3277" s="207"/>
      <c r="D3277" s="207"/>
      <c r="E3277" s="207"/>
      <c r="F3277" s="212"/>
      <c r="G3277" s="207"/>
      <c r="H3277" s="220"/>
      <c r="I3277" s="213" t="s">
        <v>4096</v>
      </c>
      <c r="J3277" s="248" t="s">
        <v>4097</v>
      </c>
      <c r="K3277" s="211" t="s">
        <v>8565</v>
      </c>
      <c r="L3277" s="5" t="s">
        <v>4098</v>
      </c>
      <c r="M3277" s="11"/>
      <c r="N3277" s="39"/>
    </row>
    <row r="3278" spans="2:14" s="10" customFormat="1" ht="25.5">
      <c r="B3278" s="207"/>
      <c r="C3278" s="207"/>
      <c r="D3278" s="207"/>
      <c r="E3278" s="207"/>
      <c r="F3278" s="212"/>
      <c r="G3278" s="207"/>
      <c r="H3278" s="207"/>
      <c r="I3278" s="213" t="s">
        <v>4099</v>
      </c>
      <c r="J3278" s="248" t="s">
        <v>4100</v>
      </c>
      <c r="K3278" s="211" t="s">
        <v>8565</v>
      </c>
      <c r="L3278" s="5" t="s">
        <v>4101</v>
      </c>
      <c r="M3278" s="11"/>
      <c r="N3278" s="39"/>
    </row>
    <row r="3279" spans="2:14" s="10" customFormat="1" ht="25.5">
      <c r="B3279" s="207"/>
      <c r="C3279" s="207"/>
      <c r="D3279" s="207"/>
      <c r="E3279" s="207"/>
      <c r="F3279" s="212"/>
      <c r="G3279" s="207"/>
      <c r="H3279" s="207"/>
      <c r="I3279" s="213" t="s">
        <v>4102</v>
      </c>
      <c r="J3279" s="248" t="s">
        <v>4103</v>
      </c>
      <c r="K3279" s="211" t="s">
        <v>8565</v>
      </c>
      <c r="L3279" s="5" t="s">
        <v>4104</v>
      </c>
      <c r="M3279" s="11"/>
      <c r="N3279" s="39"/>
    </row>
    <row r="3280" spans="2:14" s="10" customFormat="1" ht="38.25">
      <c r="B3280" s="207"/>
      <c r="C3280" s="207"/>
      <c r="D3280" s="207"/>
      <c r="E3280" s="207"/>
      <c r="F3280" s="212"/>
      <c r="G3280" s="207"/>
      <c r="H3280" s="207"/>
      <c r="I3280" s="213" t="s">
        <v>4105</v>
      </c>
      <c r="J3280" s="272" t="s">
        <v>4106</v>
      </c>
      <c r="K3280" s="211" t="s">
        <v>8565</v>
      </c>
      <c r="L3280" s="5" t="s">
        <v>4107</v>
      </c>
      <c r="M3280" s="11"/>
      <c r="N3280" s="39"/>
    </row>
    <row r="3281" spans="2:14" s="10" customFormat="1" ht="127.5">
      <c r="B3281" s="207"/>
      <c r="C3281" s="207"/>
      <c r="D3281" s="207"/>
      <c r="E3281" s="207"/>
      <c r="F3281" s="212"/>
      <c r="G3281" s="207"/>
      <c r="H3281" s="207" t="s">
        <v>4108</v>
      </c>
      <c r="I3281" s="213"/>
      <c r="J3281" s="248" t="s">
        <v>4109</v>
      </c>
      <c r="K3281" s="211"/>
      <c r="L3281" s="11"/>
      <c r="M3281" s="11"/>
      <c r="N3281" s="46" t="s">
        <v>4110</v>
      </c>
    </row>
    <row r="3282" spans="2:14" s="10" customFormat="1" ht="63.75">
      <c r="B3282" s="207"/>
      <c r="C3282" s="207"/>
      <c r="D3282" s="207"/>
      <c r="E3282" s="207"/>
      <c r="F3282" s="212"/>
      <c r="G3282" s="207"/>
      <c r="H3282" s="207"/>
      <c r="I3282" s="213" t="s">
        <v>4111</v>
      </c>
      <c r="J3282" s="248" t="s">
        <v>4112</v>
      </c>
      <c r="K3282" s="211" t="s">
        <v>8565</v>
      </c>
      <c r="L3282" s="5" t="s">
        <v>4113</v>
      </c>
      <c r="M3282" s="11" t="s">
        <v>4114</v>
      </c>
      <c r="N3282" s="46" t="s">
        <v>4115</v>
      </c>
    </row>
    <row r="3283" spans="2:14" s="10" customFormat="1" ht="25.5">
      <c r="B3283" s="207"/>
      <c r="C3283" s="207"/>
      <c r="D3283" s="207"/>
      <c r="E3283" s="207"/>
      <c r="F3283" s="212"/>
      <c r="G3283" s="207"/>
      <c r="H3283" s="207"/>
      <c r="I3283" s="213" t="s">
        <v>4116</v>
      </c>
      <c r="J3283" s="248" t="s">
        <v>4117</v>
      </c>
      <c r="K3283" s="211" t="s">
        <v>8565</v>
      </c>
      <c r="L3283" s="5" t="s">
        <v>4118</v>
      </c>
      <c r="M3283" s="11" t="s">
        <v>4114</v>
      </c>
      <c r="N3283" s="39"/>
    </row>
    <row r="3284" spans="2:14" s="10" customFormat="1" ht="25.5">
      <c r="B3284" s="207"/>
      <c r="C3284" s="207"/>
      <c r="D3284" s="207"/>
      <c r="E3284" s="207"/>
      <c r="F3284" s="212"/>
      <c r="G3284" s="207"/>
      <c r="H3284" s="207"/>
      <c r="I3284" s="213" t="s">
        <v>4119</v>
      </c>
      <c r="J3284" s="248" t="s">
        <v>4120</v>
      </c>
      <c r="K3284" s="211" t="s">
        <v>8565</v>
      </c>
      <c r="L3284" s="5" t="s">
        <v>4121</v>
      </c>
      <c r="M3284" s="11" t="s">
        <v>4114</v>
      </c>
      <c r="N3284" s="39"/>
    </row>
    <row r="3285" spans="2:14" s="10" customFormat="1" ht="25.5">
      <c r="B3285" s="207"/>
      <c r="C3285" s="207"/>
      <c r="D3285" s="207"/>
      <c r="E3285" s="207"/>
      <c r="F3285" s="212"/>
      <c r="G3285" s="207"/>
      <c r="H3285" s="207"/>
      <c r="I3285" s="213" t="s">
        <v>4122</v>
      </c>
      <c r="J3285" s="248" t="s">
        <v>4123</v>
      </c>
      <c r="K3285" s="211" t="s">
        <v>8565</v>
      </c>
      <c r="L3285" s="11">
        <v>85158010</v>
      </c>
      <c r="M3285" s="11" t="s">
        <v>4114</v>
      </c>
      <c r="N3285" s="39"/>
    </row>
    <row r="3286" spans="2:14" s="10" customFormat="1" ht="25.5">
      <c r="B3286" s="207"/>
      <c r="C3286" s="207"/>
      <c r="D3286" s="207"/>
      <c r="E3286" s="207"/>
      <c r="F3286" s="212"/>
      <c r="G3286" s="207"/>
      <c r="H3286" s="207"/>
      <c r="I3286" s="213" t="s">
        <v>4124</v>
      </c>
      <c r="J3286" s="248" t="s">
        <v>4125</v>
      </c>
      <c r="K3286" s="211" t="s">
        <v>8565</v>
      </c>
      <c r="L3286" s="11">
        <v>85158090</v>
      </c>
      <c r="M3286" s="11" t="s">
        <v>4114</v>
      </c>
      <c r="N3286" s="39"/>
    </row>
    <row r="3287" spans="2:14" s="10" customFormat="1" ht="38.25">
      <c r="B3287" s="207"/>
      <c r="C3287" s="207"/>
      <c r="D3287" s="207"/>
      <c r="E3287" s="207"/>
      <c r="F3287" s="212"/>
      <c r="G3287" s="207" t="s">
        <v>4126</v>
      </c>
      <c r="H3287" s="207" t="s">
        <v>4127</v>
      </c>
      <c r="I3287" s="213" t="s">
        <v>4128</v>
      </c>
      <c r="J3287" s="248" t="s">
        <v>4129</v>
      </c>
      <c r="K3287" s="211" t="s">
        <v>8747</v>
      </c>
      <c r="L3287" s="5" t="s">
        <v>4130</v>
      </c>
      <c r="M3287" s="11" t="s">
        <v>4131</v>
      </c>
      <c r="N3287" s="39"/>
    </row>
    <row r="3288" spans="2:14" s="10" customFormat="1" ht="25.5">
      <c r="B3288" s="207"/>
      <c r="C3288" s="207"/>
      <c r="D3288" s="207"/>
      <c r="E3288" s="207"/>
      <c r="F3288" s="212"/>
      <c r="G3288" s="207" t="s">
        <v>4132</v>
      </c>
      <c r="H3288" s="207"/>
      <c r="I3288" s="213"/>
      <c r="J3288" s="248" t="s">
        <v>4133</v>
      </c>
      <c r="K3288" s="211"/>
      <c r="L3288" s="11"/>
      <c r="M3288" s="11"/>
      <c r="N3288" s="39"/>
    </row>
    <row r="3289" spans="2:14" s="10" customFormat="1" ht="51">
      <c r="B3289" s="207"/>
      <c r="C3289" s="207"/>
      <c r="D3289" s="207"/>
      <c r="E3289" s="207"/>
      <c r="F3289" s="212"/>
      <c r="G3289" s="207"/>
      <c r="H3289" s="207" t="s">
        <v>4134</v>
      </c>
      <c r="I3289" s="213"/>
      <c r="J3289" s="248" t="s">
        <v>4135</v>
      </c>
      <c r="K3289" s="211"/>
      <c r="L3289" s="11"/>
      <c r="M3289" s="11"/>
      <c r="N3289" s="40"/>
    </row>
    <row r="3290" spans="2:14" s="10" customFormat="1" ht="25.5">
      <c r="B3290" s="207"/>
      <c r="C3290" s="207"/>
      <c r="D3290" s="207"/>
      <c r="E3290" s="207"/>
      <c r="F3290" s="212"/>
      <c r="G3290" s="207"/>
      <c r="H3290" s="207"/>
      <c r="I3290" s="213" t="s">
        <v>4136</v>
      </c>
      <c r="J3290" s="248" t="s">
        <v>4137</v>
      </c>
      <c r="K3290" s="211" t="s">
        <v>8565</v>
      </c>
      <c r="L3290" s="5" t="s">
        <v>4138</v>
      </c>
      <c r="M3290" s="11" t="s">
        <v>4139</v>
      </c>
      <c r="N3290" s="39"/>
    </row>
    <row r="3291" spans="2:14" s="10" customFormat="1" ht="38.25">
      <c r="B3291" s="207"/>
      <c r="C3291" s="207"/>
      <c r="D3291" s="207"/>
      <c r="E3291" s="207"/>
      <c r="F3291" s="212"/>
      <c r="G3291" s="207"/>
      <c r="H3291" s="207"/>
      <c r="I3291" s="213" t="s">
        <v>4140</v>
      </c>
      <c r="J3291" s="248" t="s">
        <v>4141</v>
      </c>
      <c r="K3291" s="211" t="s">
        <v>8565</v>
      </c>
      <c r="L3291" s="5" t="s">
        <v>4142</v>
      </c>
      <c r="M3291" s="11" t="s">
        <v>4139</v>
      </c>
      <c r="N3291" s="39"/>
    </row>
    <row r="3292" spans="2:14" s="10" customFormat="1" ht="51">
      <c r="B3292" s="207"/>
      <c r="C3292" s="207"/>
      <c r="D3292" s="207"/>
      <c r="E3292" s="207"/>
      <c r="F3292" s="212"/>
      <c r="G3292" s="207"/>
      <c r="H3292" s="207"/>
      <c r="I3292" s="213" t="s">
        <v>4143</v>
      </c>
      <c r="J3292" s="248" t="s">
        <v>4144</v>
      </c>
      <c r="K3292" s="211" t="s">
        <v>8565</v>
      </c>
      <c r="L3292" s="5" t="s">
        <v>4145</v>
      </c>
      <c r="M3292" s="11" t="s">
        <v>4139</v>
      </c>
      <c r="N3292" s="46" t="s">
        <v>4146</v>
      </c>
    </row>
    <row r="3293" spans="2:14" s="10" customFormat="1" ht="76.5">
      <c r="B3293" s="207"/>
      <c r="C3293" s="207"/>
      <c r="D3293" s="207"/>
      <c r="E3293" s="207"/>
      <c r="F3293" s="212"/>
      <c r="G3293" s="207"/>
      <c r="H3293" s="207" t="s">
        <v>4147</v>
      </c>
      <c r="I3293" s="213"/>
      <c r="J3293" s="272" t="s">
        <v>4148</v>
      </c>
      <c r="K3293" s="211"/>
      <c r="L3293" s="11"/>
      <c r="M3293" s="11"/>
      <c r="N3293" s="40"/>
    </row>
    <row r="3294" spans="2:14" s="10" customFormat="1" ht="38.25">
      <c r="B3294" s="207"/>
      <c r="C3294" s="207"/>
      <c r="D3294" s="207"/>
      <c r="E3294" s="207"/>
      <c r="F3294" s="212"/>
      <c r="G3294" s="207"/>
      <c r="H3294" s="220"/>
      <c r="I3294" s="213" t="s">
        <v>4149</v>
      </c>
      <c r="J3294" s="248" t="s">
        <v>4150</v>
      </c>
      <c r="K3294" s="211" t="s">
        <v>8565</v>
      </c>
      <c r="L3294" s="11">
        <v>84651000</v>
      </c>
      <c r="M3294" s="11" t="s">
        <v>4151</v>
      </c>
      <c r="N3294" s="39"/>
    </row>
    <row r="3295" spans="2:14" s="10" customFormat="1" ht="25.5">
      <c r="B3295" s="207"/>
      <c r="C3295" s="207"/>
      <c r="D3295" s="207"/>
      <c r="E3295" s="207"/>
      <c r="F3295" s="212"/>
      <c r="G3295" s="207"/>
      <c r="H3295" s="207"/>
      <c r="I3295" s="213" t="s">
        <v>4152</v>
      </c>
      <c r="J3295" s="248" t="s">
        <v>4153</v>
      </c>
      <c r="K3295" s="211" t="s">
        <v>8565</v>
      </c>
      <c r="L3295" s="11">
        <v>84659100</v>
      </c>
      <c r="M3295" s="11" t="s">
        <v>4151</v>
      </c>
      <c r="N3295" s="39"/>
    </row>
    <row r="3296" spans="2:14" s="10" customFormat="1" ht="51">
      <c r="B3296" s="207"/>
      <c r="C3296" s="207"/>
      <c r="D3296" s="207"/>
      <c r="E3296" s="207"/>
      <c r="F3296" s="212"/>
      <c r="G3296" s="207"/>
      <c r="H3296" s="207"/>
      <c r="I3296" s="213" t="s">
        <v>4154</v>
      </c>
      <c r="J3296" s="248" t="s">
        <v>4155</v>
      </c>
      <c r="K3296" s="211" t="s">
        <v>8565</v>
      </c>
      <c r="L3296" s="11">
        <v>84659200</v>
      </c>
      <c r="M3296" s="11" t="s">
        <v>4151</v>
      </c>
      <c r="N3296" s="39"/>
    </row>
    <row r="3297" spans="2:14" s="10" customFormat="1" ht="51">
      <c r="B3297" s="207"/>
      <c r="C3297" s="207"/>
      <c r="D3297" s="207"/>
      <c r="E3297" s="207"/>
      <c r="F3297" s="212"/>
      <c r="G3297" s="207"/>
      <c r="H3297" s="207"/>
      <c r="I3297" s="213" t="s">
        <v>4156</v>
      </c>
      <c r="J3297" s="248" t="s">
        <v>4157</v>
      </c>
      <c r="K3297" s="211" t="s">
        <v>8565</v>
      </c>
      <c r="L3297" s="5" t="s">
        <v>4158</v>
      </c>
      <c r="M3297" s="11" t="s">
        <v>4151</v>
      </c>
      <c r="N3297" s="39"/>
    </row>
    <row r="3298" spans="2:14" s="10" customFormat="1" ht="38.25">
      <c r="B3298" s="207"/>
      <c r="C3298" s="207"/>
      <c r="D3298" s="207"/>
      <c r="E3298" s="207"/>
      <c r="F3298" s="212"/>
      <c r="G3298" s="207"/>
      <c r="H3298" s="207"/>
      <c r="I3298" s="213" t="s">
        <v>4159</v>
      </c>
      <c r="J3298" s="248" t="s">
        <v>4160</v>
      </c>
      <c r="K3298" s="211" t="s">
        <v>8565</v>
      </c>
      <c r="L3298" s="5" t="s">
        <v>4161</v>
      </c>
      <c r="M3298" s="11" t="s">
        <v>4151</v>
      </c>
      <c r="N3298" s="39"/>
    </row>
    <row r="3299" spans="2:14" s="10" customFormat="1" ht="38.25">
      <c r="B3299" s="207"/>
      <c r="C3299" s="207"/>
      <c r="D3299" s="207"/>
      <c r="E3299" s="207"/>
      <c r="F3299" s="212"/>
      <c r="G3299" s="207"/>
      <c r="H3299" s="207"/>
      <c r="I3299" s="213" t="s">
        <v>4162</v>
      </c>
      <c r="J3299" s="248" t="s">
        <v>4163</v>
      </c>
      <c r="K3299" s="211" t="s">
        <v>8565</v>
      </c>
      <c r="L3299" s="11">
        <v>84659500</v>
      </c>
      <c r="M3299" s="11" t="s">
        <v>4151</v>
      </c>
      <c r="N3299" s="39"/>
    </row>
    <row r="3300" spans="2:14" s="10" customFormat="1" ht="38.25">
      <c r="B3300" s="207"/>
      <c r="C3300" s="207"/>
      <c r="D3300" s="207"/>
      <c r="E3300" s="207"/>
      <c r="F3300" s="212"/>
      <c r="G3300" s="207"/>
      <c r="H3300" s="207"/>
      <c r="I3300" s="213" t="s">
        <v>4164</v>
      </c>
      <c r="J3300" s="248" t="s">
        <v>4165</v>
      </c>
      <c r="K3300" s="211" t="s">
        <v>8565</v>
      </c>
      <c r="L3300" s="5" t="s">
        <v>4166</v>
      </c>
      <c r="M3300" s="11" t="s">
        <v>4151</v>
      </c>
      <c r="N3300" s="39"/>
    </row>
    <row r="3301" spans="2:14" s="10" customFormat="1" ht="51">
      <c r="B3301" s="207"/>
      <c r="C3301" s="207"/>
      <c r="D3301" s="207"/>
      <c r="E3301" s="207"/>
      <c r="F3301" s="212"/>
      <c r="G3301" s="207"/>
      <c r="H3301" s="207"/>
      <c r="I3301" s="213" t="s">
        <v>4167</v>
      </c>
      <c r="J3301" s="248" t="s">
        <v>4168</v>
      </c>
      <c r="K3301" s="211" t="s">
        <v>8565</v>
      </c>
      <c r="L3301" s="5" t="s">
        <v>4169</v>
      </c>
      <c r="M3301" s="11" t="s">
        <v>4151</v>
      </c>
      <c r="N3301" s="39"/>
    </row>
    <row r="3302" spans="2:14" s="10" customFormat="1" ht="38.25">
      <c r="B3302" s="207"/>
      <c r="C3302" s="207"/>
      <c r="D3302" s="207"/>
      <c r="E3302" s="207"/>
      <c r="F3302" s="212"/>
      <c r="G3302" s="207"/>
      <c r="H3302" s="207"/>
      <c r="I3302" s="213" t="s">
        <v>4170</v>
      </c>
      <c r="J3302" s="248" t="s">
        <v>4171</v>
      </c>
      <c r="K3302" s="211" t="s">
        <v>8565</v>
      </c>
      <c r="L3302" s="5">
        <v>84659900</v>
      </c>
      <c r="M3302" s="11" t="s">
        <v>4151</v>
      </c>
      <c r="N3302" s="39"/>
    </row>
    <row r="3303" spans="2:14" s="10" customFormat="1">
      <c r="B3303" s="207"/>
      <c r="C3303" s="207"/>
      <c r="D3303" s="207"/>
      <c r="E3303" s="207"/>
      <c r="F3303" s="212"/>
      <c r="G3303" s="207"/>
      <c r="H3303" s="207" t="s">
        <v>4172</v>
      </c>
      <c r="I3303" s="213" t="s">
        <v>4173</v>
      </c>
      <c r="J3303" s="248" t="s">
        <v>4174</v>
      </c>
      <c r="K3303" s="238" t="s">
        <v>8565</v>
      </c>
      <c r="L3303" s="5"/>
      <c r="M3303" s="11"/>
      <c r="N3303" s="39"/>
    </row>
    <row r="3304" spans="2:14" s="10" customFormat="1" ht="51">
      <c r="B3304" s="207"/>
      <c r="C3304" s="207"/>
      <c r="D3304" s="207"/>
      <c r="E3304" s="207"/>
      <c r="F3304" s="212"/>
      <c r="G3304" s="207" t="s">
        <v>4175</v>
      </c>
      <c r="H3304" s="207"/>
      <c r="I3304" s="213"/>
      <c r="J3304" s="248" t="s">
        <v>4176</v>
      </c>
      <c r="K3304" s="211"/>
      <c r="L3304" s="11"/>
      <c r="M3304" s="11"/>
      <c r="N3304" s="39"/>
    </row>
    <row r="3305" spans="2:14" s="10" customFormat="1">
      <c r="B3305" s="207"/>
      <c r="C3305" s="207"/>
      <c r="D3305" s="207"/>
      <c r="E3305" s="207"/>
      <c r="F3305" s="212"/>
      <c r="G3305" s="207"/>
      <c r="H3305" s="207" t="s">
        <v>4177</v>
      </c>
      <c r="I3305" s="213"/>
      <c r="J3305" s="248" t="s">
        <v>4178</v>
      </c>
      <c r="K3305" s="211"/>
      <c r="L3305" s="11"/>
      <c r="M3305" s="11"/>
      <c r="N3305" s="40"/>
    </row>
    <row r="3306" spans="2:14" s="10" customFormat="1" ht="25.5">
      <c r="B3306" s="207"/>
      <c r="C3306" s="207"/>
      <c r="D3306" s="207"/>
      <c r="E3306" s="207"/>
      <c r="F3306" s="212"/>
      <c r="G3306" s="207"/>
      <c r="H3306" s="207"/>
      <c r="I3306" s="213" t="s">
        <v>4179</v>
      </c>
      <c r="J3306" s="248" t="s">
        <v>4180</v>
      </c>
      <c r="K3306" s="211" t="s">
        <v>8565</v>
      </c>
      <c r="L3306" s="5" t="s">
        <v>4181</v>
      </c>
      <c r="M3306" s="11"/>
      <c r="N3306" s="39"/>
    </row>
    <row r="3307" spans="2:14" s="10" customFormat="1" ht="25.5">
      <c r="B3307" s="207"/>
      <c r="C3307" s="207"/>
      <c r="D3307" s="207"/>
      <c r="E3307" s="207"/>
      <c r="F3307" s="212"/>
      <c r="G3307" s="207"/>
      <c r="H3307" s="207"/>
      <c r="I3307" s="213" t="s">
        <v>4182</v>
      </c>
      <c r="J3307" s="248" t="s">
        <v>4183</v>
      </c>
      <c r="K3307" s="211" t="s">
        <v>8565</v>
      </c>
      <c r="L3307" s="5" t="s">
        <v>4184</v>
      </c>
      <c r="M3307" s="11"/>
      <c r="N3307" s="39"/>
    </row>
    <row r="3308" spans="2:14" s="10" customFormat="1" ht="25.5">
      <c r="B3308" s="207"/>
      <c r="C3308" s="207"/>
      <c r="D3308" s="207"/>
      <c r="E3308" s="207"/>
      <c r="F3308" s="212"/>
      <c r="G3308" s="207"/>
      <c r="H3308" s="207"/>
      <c r="I3308" s="213" t="s">
        <v>4185</v>
      </c>
      <c r="J3308" s="248" t="s">
        <v>4186</v>
      </c>
      <c r="K3308" s="211" t="s">
        <v>8565</v>
      </c>
      <c r="L3308" s="5" t="s">
        <v>4187</v>
      </c>
      <c r="M3308" s="11"/>
      <c r="N3308" s="39"/>
    </row>
    <row r="3309" spans="2:14" s="10" customFormat="1" ht="38.25">
      <c r="B3309" s="207"/>
      <c r="C3309" s="207"/>
      <c r="D3309" s="207"/>
      <c r="E3309" s="207"/>
      <c r="F3309" s="212"/>
      <c r="G3309" s="207"/>
      <c r="H3309" s="207" t="s">
        <v>4188</v>
      </c>
      <c r="I3309" s="213" t="s">
        <v>4189</v>
      </c>
      <c r="J3309" s="248" t="s">
        <v>4190</v>
      </c>
      <c r="K3309" s="211" t="s">
        <v>8747</v>
      </c>
      <c r="L3309" s="5" t="s">
        <v>4191</v>
      </c>
      <c r="M3309" s="11"/>
      <c r="N3309" s="39"/>
    </row>
    <row r="3310" spans="2:14" s="10" customFormat="1" ht="25.5">
      <c r="B3310" s="207"/>
      <c r="C3310" s="207"/>
      <c r="D3310" s="207"/>
      <c r="E3310" s="207"/>
      <c r="F3310" s="212"/>
      <c r="G3310" s="207" t="s">
        <v>4192</v>
      </c>
      <c r="H3310" s="207"/>
      <c r="I3310" s="213"/>
      <c r="J3310" s="248" t="s">
        <v>4193</v>
      </c>
      <c r="K3310" s="211"/>
      <c r="L3310" s="11"/>
      <c r="M3310" s="11"/>
      <c r="N3310" s="39"/>
    </row>
    <row r="3311" spans="2:14" s="10" customFormat="1">
      <c r="B3311" s="207"/>
      <c r="C3311" s="207"/>
      <c r="D3311" s="207"/>
      <c r="E3311" s="207"/>
      <c r="F3311" s="212"/>
      <c r="G3311" s="207"/>
      <c r="H3311" s="207" t="s">
        <v>4194</v>
      </c>
      <c r="I3311" s="213" t="s">
        <v>4195</v>
      </c>
      <c r="J3311" s="248" t="s">
        <v>4196</v>
      </c>
      <c r="K3311" s="211" t="s">
        <v>11279</v>
      </c>
      <c r="L3311" s="11"/>
      <c r="M3311" s="11"/>
      <c r="N3311" s="39"/>
    </row>
    <row r="3312" spans="2:14" s="10" customFormat="1">
      <c r="B3312" s="207"/>
      <c r="C3312" s="207"/>
      <c r="D3312" s="207"/>
      <c r="E3312" s="207"/>
      <c r="F3312" s="212"/>
      <c r="G3312" s="207"/>
      <c r="H3312" s="207" t="s">
        <v>4197</v>
      </c>
      <c r="I3312" s="213" t="s">
        <v>4198</v>
      </c>
      <c r="J3312" s="248" t="s">
        <v>4199</v>
      </c>
      <c r="K3312" s="211" t="s">
        <v>11279</v>
      </c>
      <c r="L3312" s="11"/>
      <c r="M3312" s="11"/>
      <c r="N3312" s="39"/>
    </row>
    <row r="3313" spans="2:14" s="10" customFormat="1">
      <c r="B3313" s="207"/>
      <c r="C3313" s="207"/>
      <c r="D3313" s="207"/>
      <c r="E3313" s="207" t="s">
        <v>4200</v>
      </c>
      <c r="F3313" s="212" t="s">
        <v>4201</v>
      </c>
      <c r="G3313" s="207"/>
      <c r="H3313" s="207"/>
      <c r="I3313" s="213"/>
      <c r="J3313" s="248" t="s">
        <v>798</v>
      </c>
      <c r="K3313" s="211"/>
      <c r="L3313" s="11"/>
      <c r="M3313" s="11"/>
      <c r="N3313" s="39"/>
    </row>
    <row r="3314" spans="2:14" s="10" customFormat="1">
      <c r="B3314" s="207"/>
      <c r="C3314" s="207"/>
      <c r="D3314" s="207"/>
      <c r="E3314" s="207"/>
      <c r="F3314" s="212"/>
      <c r="G3314" s="207" t="s">
        <v>799</v>
      </c>
      <c r="H3314" s="207"/>
      <c r="I3314" s="213"/>
      <c r="J3314" s="248" t="s">
        <v>3202</v>
      </c>
      <c r="K3314" s="211"/>
      <c r="L3314" s="11"/>
      <c r="M3314" s="11"/>
      <c r="N3314" s="39"/>
    </row>
    <row r="3315" spans="2:14" s="10" customFormat="1" ht="25.5">
      <c r="B3315" s="207"/>
      <c r="C3315" s="207"/>
      <c r="D3315" s="207"/>
      <c r="E3315" s="207"/>
      <c r="F3315" s="212"/>
      <c r="G3315" s="207"/>
      <c r="H3315" s="207" t="s">
        <v>3203</v>
      </c>
      <c r="I3315" s="213"/>
      <c r="J3315" s="272" t="s">
        <v>800</v>
      </c>
      <c r="K3315" s="211"/>
      <c r="L3315" s="11"/>
      <c r="M3315" s="11"/>
      <c r="N3315" s="40"/>
    </row>
    <row r="3316" spans="2:14" s="10" customFormat="1" ht="25.5">
      <c r="B3316" s="207"/>
      <c r="C3316" s="207"/>
      <c r="D3316" s="207"/>
      <c r="E3316" s="207"/>
      <c r="F3316" s="212"/>
      <c r="G3316" s="207"/>
      <c r="H3316" s="207"/>
      <c r="I3316" s="213" t="s">
        <v>801</v>
      </c>
      <c r="J3316" s="248" t="s">
        <v>802</v>
      </c>
      <c r="K3316" s="211" t="s">
        <v>8565</v>
      </c>
      <c r="L3316" s="11">
        <v>84541000</v>
      </c>
      <c r="M3316" s="11">
        <v>2923010</v>
      </c>
      <c r="N3316" s="39"/>
    </row>
    <row r="3317" spans="2:14" s="10" customFormat="1" ht="25.5">
      <c r="B3317" s="207"/>
      <c r="C3317" s="207"/>
      <c r="D3317" s="207"/>
      <c r="E3317" s="207"/>
      <c r="F3317" s="212"/>
      <c r="G3317" s="207"/>
      <c r="H3317" s="207"/>
      <c r="I3317" s="213" t="s">
        <v>803</v>
      </c>
      <c r="J3317" s="248" t="s">
        <v>804</v>
      </c>
      <c r="K3317" s="211" t="s">
        <v>8565</v>
      </c>
      <c r="L3317" s="11">
        <v>84542000</v>
      </c>
      <c r="M3317" s="11" t="s">
        <v>805</v>
      </c>
      <c r="N3317" s="39"/>
    </row>
    <row r="3318" spans="2:14" s="10" customFormat="1" ht="25.5">
      <c r="B3318" s="207"/>
      <c r="C3318" s="207"/>
      <c r="D3318" s="207"/>
      <c r="E3318" s="207"/>
      <c r="F3318" s="212"/>
      <c r="G3318" s="207"/>
      <c r="H3318" s="207"/>
      <c r="I3318" s="213" t="s">
        <v>806</v>
      </c>
      <c r="J3318" s="248" t="s">
        <v>807</v>
      </c>
      <c r="K3318" s="211" t="s">
        <v>8565</v>
      </c>
      <c r="L3318" s="11">
        <v>84543000</v>
      </c>
      <c r="M3318" s="11" t="s">
        <v>805</v>
      </c>
      <c r="N3318" s="39"/>
    </row>
    <row r="3319" spans="2:14" s="10" customFormat="1">
      <c r="B3319" s="207"/>
      <c r="C3319" s="207"/>
      <c r="D3319" s="207"/>
      <c r="E3319" s="207"/>
      <c r="F3319" s="212"/>
      <c r="G3319" s="207"/>
      <c r="H3319" s="207" t="s">
        <v>808</v>
      </c>
      <c r="I3319" s="213"/>
      <c r="J3319" s="248" t="s">
        <v>809</v>
      </c>
      <c r="K3319" s="211"/>
      <c r="L3319" s="11"/>
      <c r="M3319" s="11"/>
      <c r="N3319" s="40"/>
    </row>
    <row r="3320" spans="2:14" s="10" customFormat="1">
      <c r="B3320" s="207"/>
      <c r="C3320" s="207"/>
      <c r="D3320" s="207"/>
      <c r="E3320" s="207"/>
      <c r="F3320" s="212"/>
      <c r="G3320" s="207"/>
      <c r="H3320" s="220"/>
      <c r="I3320" s="213" t="s">
        <v>810</v>
      </c>
      <c r="J3320" s="248" t="s">
        <v>811</v>
      </c>
      <c r="K3320" s="211" t="s">
        <v>8565</v>
      </c>
      <c r="L3320" s="11">
        <v>84551000</v>
      </c>
      <c r="M3320" s="11" t="s">
        <v>812</v>
      </c>
      <c r="N3320" s="39"/>
    </row>
    <row r="3321" spans="2:14" s="10" customFormat="1" ht="25.5">
      <c r="B3321" s="207"/>
      <c r="C3321" s="207"/>
      <c r="D3321" s="207"/>
      <c r="E3321" s="207"/>
      <c r="F3321" s="212"/>
      <c r="G3321" s="207"/>
      <c r="H3321" s="207"/>
      <c r="I3321" s="213" t="s">
        <v>813</v>
      </c>
      <c r="J3321" s="248" t="s">
        <v>814</v>
      </c>
      <c r="K3321" s="211" t="s">
        <v>8565</v>
      </c>
      <c r="L3321" s="11">
        <v>84552100</v>
      </c>
      <c r="M3321" s="11" t="s">
        <v>812</v>
      </c>
      <c r="N3321" s="39"/>
    </row>
    <row r="3322" spans="2:14" s="10" customFormat="1">
      <c r="B3322" s="207"/>
      <c r="C3322" s="207"/>
      <c r="D3322" s="207"/>
      <c r="E3322" s="207"/>
      <c r="F3322" s="212"/>
      <c r="G3322" s="207"/>
      <c r="H3322" s="207"/>
      <c r="I3322" s="213" t="s">
        <v>815</v>
      </c>
      <c r="J3322" s="248" t="s">
        <v>816</v>
      </c>
      <c r="K3322" s="211" t="s">
        <v>8565</v>
      </c>
      <c r="L3322" s="11">
        <v>84552200</v>
      </c>
      <c r="M3322" s="11" t="s">
        <v>812</v>
      </c>
      <c r="N3322" s="39"/>
    </row>
    <row r="3323" spans="2:14" s="10" customFormat="1" ht="38.25">
      <c r="B3323" s="207"/>
      <c r="C3323" s="207"/>
      <c r="D3323" s="207"/>
      <c r="E3323" s="207"/>
      <c r="F3323" s="212"/>
      <c r="G3323" s="207"/>
      <c r="H3323" s="207" t="s">
        <v>817</v>
      </c>
      <c r="I3323" s="213" t="s">
        <v>818</v>
      </c>
      <c r="J3323" s="248" t="s">
        <v>819</v>
      </c>
      <c r="K3323" s="211" t="s">
        <v>8747</v>
      </c>
      <c r="L3323" s="11">
        <v>84549000</v>
      </c>
      <c r="M3323" s="11"/>
      <c r="N3323" s="39"/>
    </row>
    <row r="3324" spans="2:14" s="10" customFormat="1" ht="25.5">
      <c r="B3324" s="207"/>
      <c r="C3324" s="207"/>
      <c r="D3324" s="207"/>
      <c r="E3324" s="207"/>
      <c r="F3324" s="212"/>
      <c r="G3324" s="207"/>
      <c r="H3324" s="207" t="s">
        <v>820</v>
      </c>
      <c r="I3324" s="213" t="s">
        <v>821</v>
      </c>
      <c r="J3324" s="248" t="s">
        <v>822</v>
      </c>
      <c r="K3324" s="211" t="s">
        <v>8747</v>
      </c>
      <c r="L3324" s="5" t="s">
        <v>823</v>
      </c>
      <c r="M3324" s="11"/>
      <c r="N3324" s="46" t="s">
        <v>824</v>
      </c>
    </row>
    <row r="3325" spans="2:14" s="10" customFormat="1">
      <c r="B3325" s="207"/>
      <c r="C3325" s="207"/>
      <c r="D3325" s="207"/>
      <c r="E3325" s="207"/>
      <c r="F3325" s="212"/>
      <c r="G3325" s="207" t="s">
        <v>825</v>
      </c>
      <c r="H3325" s="207" t="s">
        <v>826</v>
      </c>
      <c r="I3325" s="213" t="s">
        <v>827</v>
      </c>
      <c r="J3325" s="248" t="s">
        <v>828</v>
      </c>
      <c r="K3325" s="211" t="s">
        <v>11279</v>
      </c>
      <c r="L3325" s="11"/>
      <c r="M3325" s="11"/>
      <c r="N3325" s="39"/>
    </row>
    <row r="3326" spans="2:14" s="10" customFormat="1">
      <c r="B3326" s="207"/>
      <c r="C3326" s="207"/>
      <c r="D3326" s="207"/>
      <c r="E3326" s="207" t="s">
        <v>829</v>
      </c>
      <c r="F3326" s="212" t="s">
        <v>830</v>
      </c>
      <c r="G3326" s="207"/>
      <c r="H3326" s="207"/>
      <c r="I3326" s="213"/>
      <c r="J3326" s="248" t="s">
        <v>831</v>
      </c>
      <c r="K3326" s="211"/>
      <c r="L3326" s="11"/>
      <c r="M3326" s="11"/>
      <c r="N3326" s="39"/>
    </row>
    <row r="3327" spans="2:14" s="10" customFormat="1">
      <c r="B3327" s="207"/>
      <c r="C3327" s="207"/>
      <c r="D3327" s="207"/>
      <c r="E3327" s="207"/>
      <c r="F3327" s="212"/>
      <c r="G3327" s="207" t="s">
        <v>832</v>
      </c>
      <c r="H3327" s="207"/>
      <c r="I3327" s="213"/>
      <c r="J3327" s="248" t="s">
        <v>833</v>
      </c>
      <c r="K3327" s="211"/>
      <c r="L3327" s="11"/>
      <c r="M3327" s="11"/>
      <c r="N3327" s="39"/>
    </row>
    <row r="3328" spans="2:14" s="10" customFormat="1" ht="25.5">
      <c r="B3328" s="207"/>
      <c r="C3328" s="207"/>
      <c r="D3328" s="207"/>
      <c r="E3328" s="207"/>
      <c r="F3328" s="212"/>
      <c r="G3328" s="207"/>
      <c r="H3328" s="207" t="s">
        <v>834</v>
      </c>
      <c r="I3328" s="213" t="s">
        <v>835</v>
      </c>
      <c r="J3328" s="272" t="s">
        <v>836</v>
      </c>
      <c r="K3328" s="211" t="s">
        <v>8565</v>
      </c>
      <c r="L3328" s="11">
        <v>84283100</v>
      </c>
      <c r="M3328" s="11" t="s">
        <v>837</v>
      </c>
      <c r="N3328" s="39" t="s">
        <v>838</v>
      </c>
    </row>
    <row r="3329" spans="2:14" s="10" customFormat="1" ht="38.25">
      <c r="B3329" s="207"/>
      <c r="C3329" s="207"/>
      <c r="D3329" s="207"/>
      <c r="E3329" s="207"/>
      <c r="F3329" s="212"/>
      <c r="G3329" s="207"/>
      <c r="H3329" s="207" t="s">
        <v>839</v>
      </c>
      <c r="I3329" s="213"/>
      <c r="J3329" s="248" t="s">
        <v>840</v>
      </c>
      <c r="K3329" s="211"/>
      <c r="L3329" s="11"/>
      <c r="M3329" s="11"/>
      <c r="N3329" s="40"/>
    </row>
    <row r="3330" spans="2:14" s="10" customFormat="1" ht="25.5">
      <c r="B3330" s="207"/>
      <c r="C3330" s="207"/>
      <c r="D3330" s="207"/>
      <c r="E3330" s="207"/>
      <c r="F3330" s="212"/>
      <c r="G3330" s="207"/>
      <c r="H3330" s="207"/>
      <c r="I3330" s="213" t="s">
        <v>841</v>
      </c>
      <c r="J3330" s="248" t="s">
        <v>842</v>
      </c>
      <c r="K3330" s="211" t="s">
        <v>8565</v>
      </c>
      <c r="L3330" s="5" t="s">
        <v>843</v>
      </c>
      <c r="M3330" s="11" t="s">
        <v>844</v>
      </c>
      <c r="N3330" s="39"/>
    </row>
    <row r="3331" spans="2:14" s="10" customFormat="1" ht="25.5">
      <c r="B3331" s="207"/>
      <c r="C3331" s="207"/>
      <c r="D3331" s="207"/>
      <c r="E3331" s="207"/>
      <c r="F3331" s="212"/>
      <c r="G3331" s="207"/>
      <c r="H3331" s="207"/>
      <c r="I3331" s="213" t="s">
        <v>845</v>
      </c>
      <c r="J3331" s="248" t="s">
        <v>846</v>
      </c>
      <c r="K3331" s="211" t="s">
        <v>8565</v>
      </c>
      <c r="L3331" s="5" t="s">
        <v>847</v>
      </c>
      <c r="M3331" s="5" t="s">
        <v>848</v>
      </c>
      <c r="N3331" s="39"/>
    </row>
    <row r="3332" spans="2:14" s="10" customFormat="1" ht="38.25">
      <c r="B3332" s="207"/>
      <c r="C3332" s="207"/>
      <c r="D3332" s="207"/>
      <c r="E3332" s="207"/>
      <c r="F3332" s="212"/>
      <c r="G3332" s="207" t="s">
        <v>849</v>
      </c>
      <c r="H3332" s="207"/>
      <c r="I3332" s="213"/>
      <c r="J3332" s="248" t="s">
        <v>850</v>
      </c>
      <c r="K3332" s="211"/>
      <c r="L3332" s="11"/>
      <c r="M3332" s="11"/>
      <c r="N3332" s="39" t="s">
        <v>851</v>
      </c>
    </row>
    <row r="3333" spans="2:14" s="10" customFormat="1" ht="25.5">
      <c r="B3333" s="207"/>
      <c r="C3333" s="207"/>
      <c r="D3333" s="207"/>
      <c r="E3333" s="207"/>
      <c r="F3333" s="212"/>
      <c r="G3333" s="207"/>
      <c r="H3333" s="207" t="s">
        <v>852</v>
      </c>
      <c r="I3333" s="213" t="s">
        <v>853</v>
      </c>
      <c r="J3333" s="248" t="s">
        <v>854</v>
      </c>
      <c r="K3333" s="211" t="s">
        <v>8565</v>
      </c>
      <c r="L3333" s="5" t="s">
        <v>855</v>
      </c>
      <c r="M3333" s="11"/>
      <c r="N3333" s="39"/>
    </row>
    <row r="3334" spans="2:14" s="10" customFormat="1">
      <c r="B3334" s="207"/>
      <c r="C3334" s="207"/>
      <c r="D3334" s="207"/>
      <c r="E3334" s="207"/>
      <c r="F3334" s="212"/>
      <c r="G3334" s="207"/>
      <c r="H3334" s="207" t="s">
        <v>856</v>
      </c>
      <c r="I3334" s="213" t="s">
        <v>857</v>
      </c>
      <c r="J3334" s="248" t="s">
        <v>858</v>
      </c>
      <c r="K3334" s="211" t="s">
        <v>8565</v>
      </c>
      <c r="L3334" s="11">
        <v>84292000</v>
      </c>
      <c r="M3334" s="11"/>
      <c r="N3334" s="39"/>
    </row>
    <row r="3335" spans="2:14" s="10" customFormat="1">
      <c r="B3335" s="207"/>
      <c r="C3335" s="207"/>
      <c r="D3335" s="207"/>
      <c r="E3335" s="207"/>
      <c r="F3335" s="212"/>
      <c r="G3335" s="207"/>
      <c r="H3335" s="207" t="s">
        <v>859</v>
      </c>
      <c r="I3335" s="213" t="s">
        <v>860</v>
      </c>
      <c r="J3335" s="248" t="s">
        <v>861</v>
      </c>
      <c r="K3335" s="211" t="s">
        <v>8565</v>
      </c>
      <c r="L3335" s="11">
        <v>84293000</v>
      </c>
      <c r="M3335" s="11"/>
      <c r="N3335" s="39"/>
    </row>
    <row r="3336" spans="2:14" s="10" customFormat="1">
      <c r="B3336" s="207"/>
      <c r="C3336" s="207"/>
      <c r="D3336" s="207"/>
      <c r="E3336" s="207"/>
      <c r="F3336" s="212"/>
      <c r="G3336" s="207"/>
      <c r="H3336" s="207" t="s">
        <v>862</v>
      </c>
      <c r="I3336" s="213"/>
      <c r="J3336" s="248" t="s">
        <v>863</v>
      </c>
      <c r="K3336" s="211"/>
      <c r="L3336" s="11"/>
      <c r="M3336" s="11"/>
      <c r="N3336" s="40"/>
    </row>
    <row r="3337" spans="2:14" s="10" customFormat="1">
      <c r="B3337" s="207"/>
      <c r="C3337" s="207"/>
      <c r="D3337" s="207"/>
      <c r="E3337" s="207"/>
      <c r="F3337" s="212"/>
      <c r="G3337" s="207"/>
      <c r="H3337" s="207"/>
      <c r="I3337" s="213" t="s">
        <v>864</v>
      </c>
      <c r="J3337" s="248" t="s">
        <v>865</v>
      </c>
      <c r="K3337" s="211" t="s">
        <v>8565</v>
      </c>
      <c r="L3337" s="11">
        <v>84294010</v>
      </c>
      <c r="M3337" s="11">
        <v>2924020</v>
      </c>
      <c r="N3337" s="39"/>
    </row>
    <row r="3338" spans="2:14" s="10" customFormat="1">
      <c r="B3338" s="207"/>
      <c r="C3338" s="207"/>
      <c r="D3338" s="207"/>
      <c r="E3338" s="207"/>
      <c r="F3338" s="212"/>
      <c r="G3338" s="207"/>
      <c r="H3338" s="207"/>
      <c r="I3338" s="213" t="s">
        <v>866</v>
      </c>
      <c r="J3338" s="248" t="s">
        <v>867</v>
      </c>
      <c r="K3338" s="211" t="s">
        <v>8565</v>
      </c>
      <c r="L3338" s="11">
        <v>84294030</v>
      </c>
      <c r="M3338" s="11">
        <v>2924010</v>
      </c>
      <c r="N3338" s="39"/>
    </row>
    <row r="3339" spans="2:14" s="10" customFormat="1">
      <c r="B3339" s="207"/>
      <c r="C3339" s="207"/>
      <c r="D3339" s="207"/>
      <c r="E3339" s="207"/>
      <c r="F3339" s="212"/>
      <c r="G3339" s="207"/>
      <c r="H3339" s="207" t="s">
        <v>868</v>
      </c>
      <c r="I3339" s="213"/>
      <c r="J3339" s="248" t="s">
        <v>869</v>
      </c>
      <c r="K3339" s="211"/>
      <c r="L3339" s="11"/>
      <c r="M3339" s="11"/>
      <c r="N3339" s="40"/>
    </row>
    <row r="3340" spans="2:14" s="10" customFormat="1" ht="25.5">
      <c r="B3340" s="207"/>
      <c r="C3340" s="207"/>
      <c r="D3340" s="207"/>
      <c r="E3340" s="207"/>
      <c r="F3340" s="212"/>
      <c r="G3340" s="207"/>
      <c r="H3340" s="220"/>
      <c r="I3340" s="213" t="s">
        <v>870</v>
      </c>
      <c r="J3340" s="248" t="s">
        <v>871</v>
      </c>
      <c r="K3340" s="211" t="s">
        <v>8565</v>
      </c>
      <c r="L3340" s="11">
        <v>84295100</v>
      </c>
      <c r="M3340" s="11" t="s">
        <v>844</v>
      </c>
      <c r="N3340" s="39"/>
    </row>
    <row r="3341" spans="2:14" s="10" customFormat="1" ht="41.25">
      <c r="B3341" s="207"/>
      <c r="C3341" s="207"/>
      <c r="D3341" s="207"/>
      <c r="E3341" s="207"/>
      <c r="F3341" s="212"/>
      <c r="G3341" s="207"/>
      <c r="H3341" s="220"/>
      <c r="I3341" s="213" t="s">
        <v>872</v>
      </c>
      <c r="J3341" s="272" t="s">
        <v>11740</v>
      </c>
      <c r="K3341" s="211" t="s">
        <v>8565</v>
      </c>
      <c r="L3341" s="11">
        <v>84295200</v>
      </c>
      <c r="M3341" s="11" t="s">
        <v>844</v>
      </c>
      <c r="N3341" s="39"/>
    </row>
    <row r="3342" spans="2:14" s="10" customFormat="1" ht="38.25">
      <c r="B3342" s="207"/>
      <c r="C3342" s="207"/>
      <c r="D3342" s="207"/>
      <c r="E3342" s="207"/>
      <c r="F3342" s="212"/>
      <c r="G3342" s="207"/>
      <c r="H3342" s="207"/>
      <c r="I3342" s="213" t="s">
        <v>873</v>
      </c>
      <c r="J3342" s="272" t="s">
        <v>874</v>
      </c>
      <c r="K3342" s="211" t="s">
        <v>8565</v>
      </c>
      <c r="L3342" s="11">
        <v>84295900</v>
      </c>
      <c r="M3342" s="11" t="s">
        <v>844</v>
      </c>
      <c r="N3342" s="39"/>
    </row>
    <row r="3343" spans="2:14" s="10" customFormat="1" ht="63.75">
      <c r="B3343" s="207"/>
      <c r="C3343" s="207"/>
      <c r="D3343" s="207"/>
      <c r="E3343" s="207"/>
      <c r="F3343" s="212"/>
      <c r="G3343" s="207"/>
      <c r="H3343" s="207" t="s">
        <v>875</v>
      </c>
      <c r="I3343" s="213" t="s">
        <v>876</v>
      </c>
      <c r="J3343" s="272" t="s">
        <v>877</v>
      </c>
      <c r="K3343" s="211" t="s">
        <v>8565</v>
      </c>
      <c r="L3343" s="11">
        <v>84305000</v>
      </c>
      <c r="M3343" s="11"/>
      <c r="N3343" s="46" t="s">
        <v>878</v>
      </c>
    </row>
    <row r="3344" spans="2:14" s="10" customFormat="1" ht="25.5">
      <c r="B3344" s="207"/>
      <c r="C3344" s="207"/>
      <c r="D3344" s="207"/>
      <c r="E3344" s="207"/>
      <c r="F3344" s="212"/>
      <c r="G3344" s="207"/>
      <c r="H3344" s="207" t="s">
        <v>879</v>
      </c>
      <c r="I3344" s="213"/>
      <c r="J3344" s="248" t="s">
        <v>880</v>
      </c>
      <c r="K3344" s="211"/>
      <c r="L3344" s="11"/>
      <c r="M3344" s="11"/>
      <c r="N3344" s="40"/>
    </row>
    <row r="3345" spans="2:14" s="10" customFormat="1" ht="38.25">
      <c r="B3345" s="207"/>
      <c r="C3345" s="207"/>
      <c r="D3345" s="207"/>
      <c r="E3345" s="207"/>
      <c r="F3345" s="212"/>
      <c r="G3345" s="207"/>
      <c r="H3345" s="207"/>
      <c r="I3345" s="213" t="s">
        <v>881</v>
      </c>
      <c r="J3345" s="248" t="s">
        <v>882</v>
      </c>
      <c r="K3345" s="211" t="s">
        <v>8565</v>
      </c>
      <c r="L3345" s="5" t="s">
        <v>883</v>
      </c>
      <c r="M3345" s="11"/>
      <c r="N3345" s="39"/>
    </row>
    <row r="3346" spans="2:14" s="10" customFormat="1" ht="38.25">
      <c r="B3346" s="207"/>
      <c r="C3346" s="207"/>
      <c r="D3346" s="207"/>
      <c r="E3346" s="207"/>
      <c r="F3346" s="212"/>
      <c r="G3346" s="207"/>
      <c r="H3346" s="207"/>
      <c r="I3346" s="213" t="s">
        <v>884</v>
      </c>
      <c r="J3346" s="248" t="s">
        <v>885</v>
      </c>
      <c r="K3346" s="211" t="s">
        <v>8565</v>
      </c>
      <c r="L3346" s="5" t="s">
        <v>886</v>
      </c>
      <c r="M3346" s="11"/>
      <c r="N3346" s="39"/>
    </row>
    <row r="3347" spans="2:14" s="10" customFormat="1" ht="89.25">
      <c r="B3347" s="207"/>
      <c r="C3347" s="207"/>
      <c r="D3347" s="207"/>
      <c r="E3347" s="207"/>
      <c r="F3347" s="212"/>
      <c r="G3347" s="207" t="s">
        <v>887</v>
      </c>
      <c r="H3347" s="207"/>
      <c r="I3347" s="213"/>
      <c r="J3347" s="272" t="s">
        <v>888</v>
      </c>
      <c r="K3347" s="211"/>
      <c r="L3347" s="11"/>
      <c r="M3347" s="11"/>
      <c r="N3347" s="46" t="s">
        <v>889</v>
      </c>
    </row>
    <row r="3348" spans="2:14" s="10" customFormat="1" ht="51">
      <c r="B3348" s="207"/>
      <c r="C3348" s="207"/>
      <c r="D3348" s="207"/>
      <c r="E3348" s="207"/>
      <c r="F3348" s="212"/>
      <c r="G3348" s="220"/>
      <c r="H3348" s="207" t="s">
        <v>890</v>
      </c>
      <c r="I3348" s="213"/>
      <c r="J3348" s="272" t="s">
        <v>891</v>
      </c>
      <c r="K3348" s="211"/>
      <c r="L3348" s="11"/>
      <c r="M3348" s="11"/>
      <c r="N3348" s="40"/>
    </row>
    <row r="3349" spans="2:14" s="10" customFormat="1" ht="38.25">
      <c r="B3349" s="207"/>
      <c r="C3349" s="207"/>
      <c r="D3349" s="207"/>
      <c r="E3349" s="207"/>
      <c r="F3349" s="212"/>
      <c r="G3349" s="207"/>
      <c r="H3349" s="220"/>
      <c r="I3349" s="213" t="s">
        <v>892</v>
      </c>
      <c r="J3349" s="248" t="s">
        <v>893</v>
      </c>
      <c r="K3349" s="211" t="s">
        <v>8565</v>
      </c>
      <c r="L3349" s="5" t="s">
        <v>894</v>
      </c>
      <c r="M3349" s="11"/>
      <c r="N3349" s="39"/>
    </row>
    <row r="3350" spans="2:14" s="10" customFormat="1" ht="25.5">
      <c r="B3350" s="207"/>
      <c r="C3350" s="207"/>
      <c r="D3350" s="207"/>
      <c r="E3350" s="207"/>
      <c r="F3350" s="212"/>
      <c r="G3350" s="207"/>
      <c r="H3350" s="207"/>
      <c r="I3350" s="213" t="s">
        <v>895</v>
      </c>
      <c r="J3350" s="248" t="s">
        <v>896</v>
      </c>
      <c r="K3350" s="211" t="s">
        <v>8565</v>
      </c>
      <c r="L3350" s="5">
        <v>84742000</v>
      </c>
      <c r="M3350" s="11"/>
      <c r="N3350" s="39"/>
    </row>
    <row r="3351" spans="2:14" s="10" customFormat="1" ht="25.5">
      <c r="B3351" s="207"/>
      <c r="C3351" s="207"/>
      <c r="D3351" s="207"/>
      <c r="E3351" s="207"/>
      <c r="F3351" s="212"/>
      <c r="G3351" s="207"/>
      <c r="H3351" s="207"/>
      <c r="I3351" s="213" t="s">
        <v>897</v>
      </c>
      <c r="J3351" s="248" t="s">
        <v>898</v>
      </c>
      <c r="K3351" s="211" t="s">
        <v>8565</v>
      </c>
      <c r="L3351" s="5" t="s">
        <v>899</v>
      </c>
      <c r="M3351" s="11">
        <v>2924060</v>
      </c>
      <c r="N3351" s="39"/>
    </row>
    <row r="3352" spans="2:14" s="10" customFormat="1" ht="25.5">
      <c r="B3352" s="207"/>
      <c r="C3352" s="207"/>
      <c r="D3352" s="207"/>
      <c r="E3352" s="207"/>
      <c r="F3352" s="212"/>
      <c r="G3352" s="207"/>
      <c r="H3352" s="207"/>
      <c r="I3352" s="213" t="s">
        <v>900</v>
      </c>
      <c r="J3352" s="248" t="s">
        <v>901</v>
      </c>
      <c r="K3352" s="211" t="s">
        <v>8565</v>
      </c>
      <c r="L3352" s="5" t="s">
        <v>902</v>
      </c>
      <c r="M3352" s="11">
        <v>2924070</v>
      </c>
      <c r="N3352" s="39"/>
    </row>
    <row r="3353" spans="2:14" s="10" customFormat="1" ht="25.5">
      <c r="B3353" s="207"/>
      <c r="C3353" s="207"/>
      <c r="D3353" s="207"/>
      <c r="E3353" s="207"/>
      <c r="F3353" s="212"/>
      <c r="G3353" s="207"/>
      <c r="H3353" s="207"/>
      <c r="I3353" s="213" t="s">
        <v>903</v>
      </c>
      <c r="J3353" s="248" t="s">
        <v>904</v>
      </c>
      <c r="K3353" s="211" t="s">
        <v>8565</v>
      </c>
      <c r="L3353" s="5" t="s">
        <v>905</v>
      </c>
      <c r="M3353" s="11"/>
      <c r="N3353" s="39"/>
    </row>
    <row r="3354" spans="2:14" s="10" customFormat="1" ht="76.5">
      <c r="B3354" s="207"/>
      <c r="C3354" s="207"/>
      <c r="D3354" s="207"/>
      <c r="E3354" s="207"/>
      <c r="F3354" s="212"/>
      <c r="G3354" s="207"/>
      <c r="H3354" s="207" t="s">
        <v>906</v>
      </c>
      <c r="I3354" s="213" t="s">
        <v>907</v>
      </c>
      <c r="J3354" s="272" t="s">
        <v>908</v>
      </c>
      <c r="K3354" s="211" t="s">
        <v>8565</v>
      </c>
      <c r="L3354" s="11">
        <v>84748000</v>
      </c>
      <c r="M3354" s="11"/>
      <c r="N3354" s="39"/>
    </row>
    <row r="3355" spans="2:14" s="10" customFormat="1">
      <c r="B3355" s="207"/>
      <c r="C3355" s="207"/>
      <c r="D3355" s="207"/>
      <c r="E3355" s="207"/>
      <c r="F3355" s="212"/>
      <c r="G3355" s="207" t="s">
        <v>909</v>
      </c>
      <c r="H3355" s="207" t="s">
        <v>910</v>
      </c>
      <c r="I3355" s="213"/>
      <c r="J3355" s="248" t="s">
        <v>911</v>
      </c>
      <c r="K3355" s="211"/>
      <c r="L3355" s="11"/>
      <c r="M3355" s="11"/>
      <c r="N3355" s="40"/>
    </row>
    <row r="3356" spans="2:14" s="10" customFormat="1" ht="25.5">
      <c r="B3356" s="207"/>
      <c r="C3356" s="207"/>
      <c r="D3356" s="207"/>
      <c r="E3356" s="207"/>
      <c r="F3356" s="212"/>
      <c r="G3356" s="220"/>
      <c r="H3356" s="207"/>
      <c r="I3356" s="213" t="s">
        <v>912</v>
      </c>
      <c r="J3356" s="248" t="s">
        <v>2699</v>
      </c>
      <c r="K3356" s="211" t="s">
        <v>8565</v>
      </c>
      <c r="L3356" s="11">
        <v>87013010</v>
      </c>
      <c r="M3356" s="11"/>
      <c r="N3356" s="39"/>
    </row>
    <row r="3357" spans="2:14" s="10" customFormat="1" ht="25.5">
      <c r="B3357" s="207"/>
      <c r="C3357" s="207"/>
      <c r="D3357" s="207"/>
      <c r="E3357" s="207"/>
      <c r="F3357" s="212"/>
      <c r="G3357" s="207"/>
      <c r="H3357" s="207"/>
      <c r="I3357" s="213" t="s">
        <v>2700</v>
      </c>
      <c r="J3357" s="248" t="s">
        <v>2701</v>
      </c>
      <c r="K3357" s="211" t="s">
        <v>8565</v>
      </c>
      <c r="L3357" s="11">
        <v>87013020</v>
      </c>
      <c r="M3357" s="11"/>
      <c r="N3357" s="39"/>
    </row>
    <row r="3358" spans="2:14" s="10" customFormat="1">
      <c r="B3358" s="207"/>
      <c r="C3358" s="207"/>
      <c r="D3358" s="207"/>
      <c r="E3358" s="207"/>
      <c r="F3358" s="212"/>
      <c r="G3358" s="207" t="s">
        <v>2702</v>
      </c>
      <c r="H3358" s="207" t="s">
        <v>2703</v>
      </c>
      <c r="I3358" s="213"/>
      <c r="J3358" s="248" t="s">
        <v>2704</v>
      </c>
      <c r="K3358" s="211"/>
      <c r="L3358" s="11"/>
      <c r="M3358" s="11"/>
      <c r="N3358" s="40"/>
    </row>
    <row r="3359" spans="2:14" s="10" customFormat="1">
      <c r="B3359" s="207"/>
      <c r="C3359" s="207"/>
      <c r="D3359" s="207"/>
      <c r="E3359" s="207"/>
      <c r="F3359" s="212"/>
      <c r="G3359" s="207"/>
      <c r="H3359" s="207"/>
      <c r="I3359" s="213" t="s">
        <v>2705</v>
      </c>
      <c r="J3359" s="248" t="s">
        <v>2706</v>
      </c>
      <c r="K3359" s="211" t="s">
        <v>8565</v>
      </c>
      <c r="L3359" s="11">
        <v>84301000</v>
      </c>
      <c r="M3359" s="11">
        <v>2924050</v>
      </c>
      <c r="N3359" s="39"/>
    </row>
    <row r="3360" spans="2:14" s="10" customFormat="1">
      <c r="B3360" s="207"/>
      <c r="C3360" s="207"/>
      <c r="D3360" s="207"/>
      <c r="E3360" s="207"/>
      <c r="F3360" s="212"/>
      <c r="G3360" s="207"/>
      <c r="H3360" s="207"/>
      <c r="I3360" s="213" t="s">
        <v>2707</v>
      </c>
      <c r="J3360" s="248" t="s">
        <v>2708</v>
      </c>
      <c r="K3360" s="211" t="s">
        <v>8565</v>
      </c>
      <c r="L3360" s="11">
        <v>84302000</v>
      </c>
      <c r="M3360" s="11"/>
      <c r="N3360" s="39"/>
    </row>
    <row r="3361" spans="2:14" s="10" customFormat="1" ht="25.5">
      <c r="B3361" s="207"/>
      <c r="C3361" s="207"/>
      <c r="D3361" s="207"/>
      <c r="E3361" s="207"/>
      <c r="F3361" s="212"/>
      <c r="G3361" s="207"/>
      <c r="H3361" s="207"/>
      <c r="I3361" s="213" t="s">
        <v>2709</v>
      </c>
      <c r="J3361" s="248" t="s">
        <v>2710</v>
      </c>
      <c r="K3361" s="211" t="s">
        <v>8565</v>
      </c>
      <c r="L3361" s="11">
        <v>84306100</v>
      </c>
      <c r="M3361" s="11"/>
      <c r="N3361" s="39"/>
    </row>
    <row r="3362" spans="2:14" s="10" customFormat="1" ht="51">
      <c r="B3362" s="207"/>
      <c r="C3362" s="207"/>
      <c r="D3362" s="207"/>
      <c r="E3362" s="207"/>
      <c r="F3362" s="212"/>
      <c r="G3362" s="207"/>
      <c r="H3362" s="207"/>
      <c r="I3362" s="213" t="s">
        <v>2711</v>
      </c>
      <c r="J3362" s="248" t="s">
        <v>2712</v>
      </c>
      <c r="K3362" s="211" t="s">
        <v>8565</v>
      </c>
      <c r="L3362" s="11">
        <v>84306900</v>
      </c>
      <c r="M3362" s="11"/>
      <c r="N3362" s="39"/>
    </row>
    <row r="3363" spans="2:14" s="10" customFormat="1" ht="25.5">
      <c r="B3363" s="207"/>
      <c r="C3363" s="207"/>
      <c r="D3363" s="207"/>
      <c r="E3363" s="207"/>
      <c r="F3363" s="212"/>
      <c r="G3363" s="207"/>
      <c r="H3363" s="207"/>
      <c r="I3363" s="213" t="s">
        <v>2713</v>
      </c>
      <c r="J3363" s="248" t="s">
        <v>2714</v>
      </c>
      <c r="K3363" s="211" t="s">
        <v>8565</v>
      </c>
      <c r="L3363" s="5" t="s">
        <v>2715</v>
      </c>
      <c r="M3363" s="11"/>
      <c r="N3363" s="39"/>
    </row>
    <row r="3364" spans="2:14" s="10" customFormat="1" ht="25.5">
      <c r="B3364" s="207"/>
      <c r="C3364" s="207"/>
      <c r="D3364" s="207"/>
      <c r="E3364" s="207"/>
      <c r="F3364" s="212"/>
      <c r="G3364" s="207" t="s">
        <v>2716</v>
      </c>
      <c r="H3364" s="207"/>
      <c r="I3364" s="213"/>
      <c r="J3364" s="248" t="s">
        <v>2717</v>
      </c>
      <c r="K3364" s="211"/>
      <c r="L3364" s="11"/>
      <c r="M3364" s="11"/>
      <c r="N3364" s="39"/>
    </row>
    <row r="3365" spans="2:14" s="10" customFormat="1" ht="51">
      <c r="B3365" s="207"/>
      <c r="C3365" s="207"/>
      <c r="D3365" s="207"/>
      <c r="E3365" s="207"/>
      <c r="F3365" s="212"/>
      <c r="G3365" s="207"/>
      <c r="H3365" s="207" t="s">
        <v>2718</v>
      </c>
      <c r="I3365" s="213" t="s">
        <v>2719</v>
      </c>
      <c r="J3365" s="248" t="s">
        <v>2720</v>
      </c>
      <c r="K3365" s="211" t="s">
        <v>8747</v>
      </c>
      <c r="L3365" s="47" t="s">
        <v>2721</v>
      </c>
      <c r="M3365" s="11"/>
      <c r="N3365" s="4"/>
    </row>
    <row r="3366" spans="2:14" s="10" customFormat="1" ht="89.25">
      <c r="B3366" s="207"/>
      <c r="C3366" s="207"/>
      <c r="D3366" s="207"/>
      <c r="E3366" s="207"/>
      <c r="F3366" s="212"/>
      <c r="G3366" s="207"/>
      <c r="H3366" s="207" t="s">
        <v>2722</v>
      </c>
      <c r="I3366" s="213" t="s">
        <v>2723</v>
      </c>
      <c r="J3366" s="272" t="s">
        <v>2724</v>
      </c>
      <c r="K3366" s="211" t="s">
        <v>8747</v>
      </c>
      <c r="L3366" s="5" t="s">
        <v>2725</v>
      </c>
      <c r="M3366" s="11"/>
      <c r="N3366" s="39"/>
    </row>
    <row r="3367" spans="2:14" s="10" customFormat="1" ht="25.5">
      <c r="B3367" s="207"/>
      <c r="C3367" s="207"/>
      <c r="D3367" s="207"/>
      <c r="E3367" s="207"/>
      <c r="F3367" s="212"/>
      <c r="G3367" s="207"/>
      <c r="H3367" s="207" t="s">
        <v>2726</v>
      </c>
      <c r="I3367" s="213" t="s">
        <v>2727</v>
      </c>
      <c r="J3367" s="248" t="s">
        <v>2728</v>
      </c>
      <c r="K3367" s="211" t="s">
        <v>8565</v>
      </c>
      <c r="L3367" s="11">
        <v>84314200</v>
      </c>
      <c r="M3367" s="11"/>
      <c r="N3367" s="39"/>
    </row>
    <row r="3368" spans="2:14" s="10" customFormat="1" ht="25.5">
      <c r="B3368" s="207"/>
      <c r="C3368" s="207"/>
      <c r="D3368" s="207"/>
      <c r="E3368" s="207"/>
      <c r="F3368" s="212"/>
      <c r="G3368" s="207" t="s">
        <v>2729</v>
      </c>
      <c r="H3368" s="207" t="s">
        <v>2730</v>
      </c>
      <c r="I3368" s="213" t="s">
        <v>2731</v>
      </c>
      <c r="J3368" s="248" t="s">
        <v>2732</v>
      </c>
      <c r="K3368" s="211" t="s">
        <v>11279</v>
      </c>
      <c r="L3368" s="11"/>
      <c r="M3368" s="11"/>
      <c r="N3368" s="39"/>
    </row>
    <row r="3369" spans="2:14" s="10" customFormat="1" ht="25.5">
      <c r="B3369" s="207"/>
      <c r="C3369" s="207"/>
      <c r="D3369" s="207"/>
      <c r="E3369" s="207" t="s">
        <v>2733</v>
      </c>
      <c r="F3369" s="212" t="s">
        <v>2734</v>
      </c>
      <c r="G3369" s="207"/>
      <c r="H3369" s="207"/>
      <c r="I3369" s="213"/>
      <c r="J3369" s="248" t="s">
        <v>2735</v>
      </c>
      <c r="K3369" s="211"/>
      <c r="L3369" s="11"/>
      <c r="M3369" s="11"/>
      <c r="N3369" s="39"/>
    </row>
    <row r="3370" spans="2:14" s="10" customFormat="1" ht="25.5">
      <c r="B3370" s="207"/>
      <c r="C3370" s="207"/>
      <c r="D3370" s="207"/>
      <c r="E3370" s="207"/>
      <c r="F3370" s="212"/>
      <c r="G3370" s="207" t="s">
        <v>2736</v>
      </c>
      <c r="H3370" s="207"/>
      <c r="I3370" s="213"/>
      <c r="J3370" s="248" t="s">
        <v>2737</v>
      </c>
      <c r="K3370" s="211"/>
      <c r="L3370" s="11"/>
      <c r="M3370" s="11"/>
      <c r="N3370" s="39"/>
    </row>
    <row r="3371" spans="2:14" s="10" customFormat="1">
      <c r="B3371" s="207"/>
      <c r="C3371" s="207"/>
      <c r="D3371" s="207"/>
      <c r="E3371" s="207"/>
      <c r="F3371" s="212"/>
      <c r="G3371" s="207"/>
      <c r="H3371" s="207" t="s">
        <v>2738</v>
      </c>
      <c r="I3371" s="213" t="s">
        <v>2739</v>
      </c>
      <c r="J3371" s="248" t="s">
        <v>2740</v>
      </c>
      <c r="K3371" s="211" t="s">
        <v>8565</v>
      </c>
      <c r="L3371" s="11">
        <v>84211100</v>
      </c>
      <c r="M3371" s="11"/>
      <c r="N3371" s="39"/>
    </row>
    <row r="3372" spans="2:14" s="10" customFormat="1">
      <c r="B3372" s="207"/>
      <c r="C3372" s="207"/>
      <c r="D3372" s="207"/>
      <c r="E3372" s="207"/>
      <c r="F3372" s="212"/>
      <c r="G3372" s="207"/>
      <c r="H3372" s="207" t="s">
        <v>2741</v>
      </c>
      <c r="I3372" s="213"/>
      <c r="J3372" s="248" t="s">
        <v>2742</v>
      </c>
      <c r="K3372" s="211"/>
      <c r="L3372" s="11"/>
      <c r="M3372" s="11"/>
      <c r="N3372" s="40"/>
    </row>
    <row r="3373" spans="2:14" s="10" customFormat="1">
      <c r="B3373" s="207"/>
      <c r="C3373" s="207"/>
      <c r="D3373" s="207"/>
      <c r="E3373" s="207"/>
      <c r="F3373" s="212"/>
      <c r="G3373" s="207"/>
      <c r="H3373" s="207"/>
      <c r="I3373" s="213" t="s">
        <v>2743</v>
      </c>
      <c r="J3373" s="248" t="s">
        <v>2744</v>
      </c>
      <c r="K3373" s="211" t="s">
        <v>8565</v>
      </c>
      <c r="L3373" s="11">
        <v>84342010</v>
      </c>
      <c r="M3373" s="11" t="s">
        <v>2745</v>
      </c>
      <c r="N3373" s="39"/>
    </row>
    <row r="3374" spans="2:14" s="10" customFormat="1" ht="25.5">
      <c r="B3374" s="207"/>
      <c r="C3374" s="207"/>
      <c r="D3374" s="207"/>
      <c r="E3374" s="207"/>
      <c r="F3374" s="212"/>
      <c r="G3374" s="207"/>
      <c r="H3374" s="207"/>
      <c r="I3374" s="213" t="s">
        <v>2746</v>
      </c>
      <c r="J3374" s="248" t="s">
        <v>2747</v>
      </c>
      <c r="K3374" s="211" t="s">
        <v>8565</v>
      </c>
      <c r="L3374" s="11">
        <v>84342020</v>
      </c>
      <c r="M3374" s="11" t="s">
        <v>2745</v>
      </c>
      <c r="N3374" s="39"/>
    </row>
    <row r="3375" spans="2:14" s="10" customFormat="1" ht="25.5">
      <c r="B3375" s="207"/>
      <c r="C3375" s="207"/>
      <c r="D3375" s="207"/>
      <c r="E3375" s="207"/>
      <c r="F3375" s="212"/>
      <c r="G3375" s="207"/>
      <c r="H3375" s="207" t="s">
        <v>2748</v>
      </c>
      <c r="I3375" s="213"/>
      <c r="J3375" s="248" t="s">
        <v>2749</v>
      </c>
      <c r="K3375" s="211"/>
      <c r="L3375" s="11"/>
      <c r="M3375" s="11"/>
      <c r="N3375" s="40"/>
    </row>
    <row r="3376" spans="2:14" s="10" customFormat="1" ht="25.5">
      <c r="B3376" s="207"/>
      <c r="C3376" s="207"/>
      <c r="D3376" s="207"/>
      <c r="E3376" s="207"/>
      <c r="F3376" s="212"/>
      <c r="G3376" s="207"/>
      <c r="H3376" s="207"/>
      <c r="I3376" s="213" t="s">
        <v>2750</v>
      </c>
      <c r="J3376" s="248" t="s">
        <v>2751</v>
      </c>
      <c r="K3376" s="211" t="s">
        <v>8565</v>
      </c>
      <c r="L3376" s="11">
        <v>84378010</v>
      </c>
      <c r="M3376" s="11" t="s">
        <v>2752</v>
      </c>
      <c r="N3376" s="39"/>
    </row>
    <row r="3377" spans="2:14" s="10" customFormat="1" ht="25.5">
      <c r="B3377" s="207"/>
      <c r="C3377" s="207"/>
      <c r="D3377" s="207"/>
      <c r="E3377" s="207"/>
      <c r="F3377" s="212"/>
      <c r="G3377" s="207"/>
      <c r="H3377" s="207"/>
      <c r="I3377" s="213" t="s">
        <v>2753</v>
      </c>
      <c r="J3377" s="248" t="s">
        <v>2754</v>
      </c>
      <c r="K3377" s="211" t="s">
        <v>8565</v>
      </c>
      <c r="L3377" s="11">
        <v>84378020</v>
      </c>
      <c r="M3377" s="11" t="s">
        <v>2752</v>
      </c>
      <c r="N3377" s="39"/>
    </row>
    <row r="3378" spans="2:14" s="10" customFormat="1" ht="25.5">
      <c r="B3378" s="207"/>
      <c r="C3378" s="207"/>
      <c r="D3378" s="207"/>
      <c r="E3378" s="207"/>
      <c r="F3378" s="212"/>
      <c r="G3378" s="207"/>
      <c r="H3378" s="207"/>
      <c r="I3378" s="213" t="s">
        <v>2755</v>
      </c>
      <c r="J3378" s="248" t="s">
        <v>2756</v>
      </c>
      <c r="K3378" s="211" t="s">
        <v>8565</v>
      </c>
      <c r="L3378" s="11">
        <v>84378030</v>
      </c>
      <c r="M3378" s="11" t="s">
        <v>2752</v>
      </c>
      <c r="N3378" s="39"/>
    </row>
    <row r="3379" spans="2:14" s="10" customFormat="1" ht="25.5">
      <c r="B3379" s="207"/>
      <c r="C3379" s="207"/>
      <c r="D3379" s="207"/>
      <c r="E3379" s="207"/>
      <c r="F3379" s="212"/>
      <c r="G3379" s="207"/>
      <c r="H3379" s="207"/>
      <c r="I3379" s="213" t="s">
        <v>2757</v>
      </c>
      <c r="J3379" s="248" t="s">
        <v>2758</v>
      </c>
      <c r="K3379" s="211" t="s">
        <v>8565</v>
      </c>
      <c r="L3379" s="11">
        <v>84378040</v>
      </c>
      <c r="M3379" s="11" t="s">
        <v>2752</v>
      </c>
      <c r="N3379" s="39"/>
    </row>
    <row r="3380" spans="2:14" s="10" customFormat="1" ht="38.25">
      <c r="B3380" s="207"/>
      <c r="C3380" s="207"/>
      <c r="D3380" s="207"/>
      <c r="E3380" s="207"/>
      <c r="F3380" s="212"/>
      <c r="G3380" s="207"/>
      <c r="H3380" s="207"/>
      <c r="I3380" s="213" t="s">
        <v>2759</v>
      </c>
      <c r="J3380" s="248" t="s">
        <v>2760</v>
      </c>
      <c r="K3380" s="211" t="s">
        <v>8565</v>
      </c>
      <c r="L3380" s="11">
        <v>84378051</v>
      </c>
      <c r="M3380" s="11" t="s">
        <v>2761</v>
      </c>
      <c r="N3380" s="39"/>
    </row>
    <row r="3381" spans="2:14" s="10" customFormat="1" ht="38.25">
      <c r="B3381" s="207"/>
      <c r="C3381" s="207"/>
      <c r="D3381" s="207"/>
      <c r="E3381" s="207"/>
      <c r="F3381" s="212"/>
      <c r="G3381" s="207"/>
      <c r="H3381" s="207"/>
      <c r="I3381" s="213" t="s">
        <v>2762</v>
      </c>
      <c r="J3381" s="248" t="s">
        <v>2763</v>
      </c>
      <c r="K3381" s="211" t="s">
        <v>8565</v>
      </c>
      <c r="L3381" s="11">
        <v>84378061</v>
      </c>
      <c r="M3381" s="11" t="s">
        <v>2761</v>
      </c>
      <c r="N3381" s="39"/>
    </row>
    <row r="3382" spans="2:14" s="10" customFormat="1" ht="38.25">
      <c r="B3382" s="207"/>
      <c r="C3382" s="207"/>
      <c r="D3382" s="207"/>
      <c r="E3382" s="207"/>
      <c r="F3382" s="212"/>
      <c r="G3382" s="207"/>
      <c r="H3382" s="207"/>
      <c r="I3382" s="213" t="s">
        <v>2764</v>
      </c>
      <c r="J3382" s="248" t="s">
        <v>2765</v>
      </c>
      <c r="K3382" s="211" t="s">
        <v>8565</v>
      </c>
      <c r="L3382" s="11">
        <v>84378059</v>
      </c>
      <c r="M3382" s="11" t="s">
        <v>2752</v>
      </c>
      <c r="N3382" s="39"/>
    </row>
    <row r="3383" spans="2:14" s="10" customFormat="1" ht="38.25">
      <c r="B3383" s="207"/>
      <c r="C3383" s="207"/>
      <c r="D3383" s="207"/>
      <c r="E3383" s="207"/>
      <c r="F3383" s="212"/>
      <c r="G3383" s="207"/>
      <c r="H3383" s="207"/>
      <c r="I3383" s="213" t="s">
        <v>2766</v>
      </c>
      <c r="J3383" s="248" t="s">
        <v>2767</v>
      </c>
      <c r="K3383" s="211" t="s">
        <v>8565</v>
      </c>
      <c r="L3383" s="11">
        <v>84378069</v>
      </c>
      <c r="M3383" s="11" t="s">
        <v>2752</v>
      </c>
      <c r="N3383" s="39"/>
    </row>
    <row r="3384" spans="2:14" s="10" customFormat="1" ht="51">
      <c r="B3384" s="207"/>
      <c r="C3384" s="207"/>
      <c r="D3384" s="207"/>
      <c r="E3384" s="207"/>
      <c r="F3384" s="212"/>
      <c r="G3384" s="207"/>
      <c r="H3384" s="207" t="s">
        <v>2768</v>
      </c>
      <c r="I3384" s="213"/>
      <c r="J3384" s="248" t="s">
        <v>2769</v>
      </c>
      <c r="K3384" s="211"/>
      <c r="L3384" s="11"/>
      <c r="M3384" s="11"/>
      <c r="N3384" s="40"/>
    </row>
    <row r="3385" spans="2:14" s="10" customFormat="1" ht="51">
      <c r="B3385" s="207"/>
      <c r="C3385" s="207"/>
      <c r="D3385" s="207"/>
      <c r="E3385" s="207"/>
      <c r="F3385" s="212"/>
      <c r="G3385" s="207"/>
      <c r="H3385" s="207"/>
      <c r="I3385" s="213" t="s">
        <v>2770</v>
      </c>
      <c r="J3385" s="248" t="s">
        <v>4472</v>
      </c>
      <c r="K3385" s="211" t="s">
        <v>8565</v>
      </c>
      <c r="L3385" s="11">
        <v>84351010</v>
      </c>
      <c r="M3385" s="11"/>
      <c r="N3385" s="39"/>
    </row>
    <row r="3386" spans="2:14" s="10" customFormat="1" ht="51">
      <c r="B3386" s="207"/>
      <c r="C3386" s="207"/>
      <c r="D3386" s="207"/>
      <c r="E3386" s="207"/>
      <c r="F3386" s="212"/>
      <c r="G3386" s="207"/>
      <c r="H3386" s="207"/>
      <c r="I3386" s="213" t="s">
        <v>4473</v>
      </c>
      <c r="J3386" s="248" t="s">
        <v>4474</v>
      </c>
      <c r="K3386" s="211" t="s">
        <v>8565</v>
      </c>
      <c r="L3386" s="11">
        <v>84351020</v>
      </c>
      <c r="M3386" s="11"/>
      <c r="N3386" s="39"/>
    </row>
    <row r="3387" spans="2:14" s="10" customFormat="1" ht="38.25">
      <c r="B3387" s="207"/>
      <c r="C3387" s="207"/>
      <c r="D3387" s="207"/>
      <c r="E3387" s="207"/>
      <c r="F3387" s="212"/>
      <c r="G3387" s="207"/>
      <c r="H3387" s="207" t="s">
        <v>4475</v>
      </c>
      <c r="I3387" s="213"/>
      <c r="J3387" s="272" t="s">
        <v>4476</v>
      </c>
      <c r="K3387" s="211"/>
      <c r="L3387" s="11"/>
      <c r="M3387" s="11"/>
      <c r="N3387" s="40"/>
    </row>
    <row r="3388" spans="2:14" s="10" customFormat="1" ht="25.5">
      <c r="B3388" s="207"/>
      <c r="C3388" s="207"/>
      <c r="D3388" s="207"/>
      <c r="E3388" s="207"/>
      <c r="F3388" s="212"/>
      <c r="G3388" s="207"/>
      <c r="H3388" s="207"/>
      <c r="I3388" s="213" t="s">
        <v>4477</v>
      </c>
      <c r="J3388" s="248" t="s">
        <v>4478</v>
      </c>
      <c r="K3388" s="211" t="s">
        <v>8565</v>
      </c>
      <c r="L3388" s="11">
        <v>84172000</v>
      </c>
      <c r="M3388" s="11"/>
      <c r="N3388" s="39"/>
    </row>
    <row r="3389" spans="2:14" s="10" customFormat="1" ht="38.25">
      <c r="B3389" s="207"/>
      <c r="C3389" s="207"/>
      <c r="D3389" s="207"/>
      <c r="E3389" s="207"/>
      <c r="F3389" s="212"/>
      <c r="G3389" s="207"/>
      <c r="H3389" s="207"/>
      <c r="I3389" s="213" t="s">
        <v>4479</v>
      </c>
      <c r="J3389" s="248" t="s">
        <v>4480</v>
      </c>
      <c r="K3389" s="211" t="s">
        <v>8565</v>
      </c>
      <c r="L3389" s="11">
        <v>84198110</v>
      </c>
      <c r="M3389" s="11"/>
      <c r="N3389" s="39"/>
    </row>
    <row r="3390" spans="2:14" s="10" customFormat="1" ht="38.25">
      <c r="B3390" s="207"/>
      <c r="C3390" s="207"/>
      <c r="D3390" s="207"/>
      <c r="E3390" s="207"/>
      <c r="F3390" s="212"/>
      <c r="G3390" s="207"/>
      <c r="H3390" s="207"/>
      <c r="I3390" s="213" t="s">
        <v>4481</v>
      </c>
      <c r="J3390" s="248" t="s">
        <v>4482</v>
      </c>
      <c r="K3390" s="211" t="s">
        <v>8565</v>
      </c>
      <c r="L3390" s="11">
        <v>84198120</v>
      </c>
      <c r="M3390" s="11"/>
      <c r="N3390" s="39"/>
    </row>
    <row r="3391" spans="2:14" s="10" customFormat="1" ht="25.5">
      <c r="B3391" s="207"/>
      <c r="C3391" s="207"/>
      <c r="D3391" s="207"/>
      <c r="E3391" s="207"/>
      <c r="F3391" s="212"/>
      <c r="G3391" s="207"/>
      <c r="H3391" s="207" t="s">
        <v>4483</v>
      </c>
      <c r="I3391" s="213" t="s">
        <v>4484</v>
      </c>
      <c r="J3391" s="248" t="s">
        <v>4485</v>
      </c>
      <c r="K3391" s="211" t="s">
        <v>8565</v>
      </c>
      <c r="L3391" s="5" t="s">
        <v>4486</v>
      </c>
      <c r="M3391" s="11"/>
      <c r="N3391" s="39"/>
    </row>
    <row r="3392" spans="2:14" s="10" customFormat="1" ht="25.5">
      <c r="B3392" s="207"/>
      <c r="C3392" s="207"/>
      <c r="D3392" s="207"/>
      <c r="E3392" s="207"/>
      <c r="F3392" s="212"/>
      <c r="G3392" s="207"/>
      <c r="H3392" s="207" t="s">
        <v>4487</v>
      </c>
      <c r="I3392" s="213"/>
      <c r="J3392" s="272" t="s">
        <v>4488</v>
      </c>
      <c r="K3392" s="211"/>
      <c r="L3392" s="11"/>
      <c r="M3392" s="11"/>
      <c r="N3392" s="40"/>
    </row>
    <row r="3393" spans="2:14" s="10" customFormat="1" ht="38.25">
      <c r="B3393" s="207"/>
      <c r="C3393" s="207"/>
      <c r="D3393" s="207"/>
      <c r="E3393" s="207"/>
      <c r="F3393" s="212"/>
      <c r="G3393" s="207"/>
      <c r="H3393" s="207"/>
      <c r="I3393" s="213" t="s">
        <v>4489</v>
      </c>
      <c r="J3393" s="248" t="s">
        <v>4490</v>
      </c>
      <c r="K3393" s="211" t="s">
        <v>8565</v>
      </c>
      <c r="L3393" s="5" t="s">
        <v>4491</v>
      </c>
      <c r="M3393" s="11">
        <v>2925050</v>
      </c>
      <c r="N3393" s="39"/>
    </row>
    <row r="3394" spans="2:14" s="10" customFormat="1" ht="25.5">
      <c r="B3394" s="207"/>
      <c r="C3394" s="207"/>
      <c r="D3394" s="207"/>
      <c r="E3394" s="207"/>
      <c r="F3394" s="212"/>
      <c r="G3394" s="207"/>
      <c r="H3394" s="207"/>
      <c r="I3394" s="213" t="s">
        <v>4492</v>
      </c>
      <c r="J3394" s="248" t="s">
        <v>4493</v>
      </c>
      <c r="K3394" s="211" t="s">
        <v>8565</v>
      </c>
      <c r="L3394" s="5" t="s">
        <v>4494</v>
      </c>
      <c r="M3394" s="11"/>
      <c r="N3394" s="39"/>
    </row>
    <row r="3395" spans="2:14" s="10" customFormat="1" ht="25.5">
      <c r="B3395" s="207"/>
      <c r="C3395" s="207"/>
      <c r="D3395" s="207"/>
      <c r="E3395" s="207"/>
      <c r="F3395" s="212"/>
      <c r="G3395" s="207"/>
      <c r="H3395" s="207"/>
      <c r="I3395" s="213" t="s">
        <v>4495</v>
      </c>
      <c r="J3395" s="248" t="s">
        <v>4496</v>
      </c>
      <c r="K3395" s="211" t="s">
        <v>8565</v>
      </c>
      <c r="L3395" s="5" t="s">
        <v>4497</v>
      </c>
      <c r="M3395" s="11">
        <v>2925060</v>
      </c>
      <c r="N3395" s="39"/>
    </row>
    <row r="3396" spans="2:14" s="10" customFormat="1" ht="25.5">
      <c r="B3396" s="207"/>
      <c r="C3396" s="207"/>
      <c r="D3396" s="207"/>
      <c r="E3396" s="207"/>
      <c r="F3396" s="212"/>
      <c r="G3396" s="207"/>
      <c r="H3396" s="207"/>
      <c r="I3396" s="213" t="s">
        <v>4498</v>
      </c>
      <c r="J3396" s="248" t="s">
        <v>4499</v>
      </c>
      <c r="K3396" s="211" t="s">
        <v>8565</v>
      </c>
      <c r="L3396" s="5" t="s">
        <v>4500</v>
      </c>
      <c r="M3396" s="11"/>
      <c r="N3396" s="39"/>
    </row>
    <row r="3397" spans="2:14" s="10" customFormat="1" ht="25.5">
      <c r="B3397" s="207"/>
      <c r="C3397" s="207"/>
      <c r="D3397" s="207"/>
      <c r="E3397" s="207"/>
      <c r="F3397" s="212"/>
      <c r="G3397" s="207"/>
      <c r="H3397" s="207"/>
      <c r="I3397" s="213" t="s">
        <v>4501</v>
      </c>
      <c r="J3397" s="248" t="s">
        <v>4502</v>
      </c>
      <c r="K3397" s="211" t="s">
        <v>8565</v>
      </c>
      <c r="L3397" s="5" t="s">
        <v>4503</v>
      </c>
      <c r="M3397" s="11"/>
      <c r="N3397" s="39"/>
    </row>
    <row r="3398" spans="2:14" s="10" customFormat="1" ht="25.5">
      <c r="B3398" s="207"/>
      <c r="C3398" s="207"/>
      <c r="D3398" s="207"/>
      <c r="E3398" s="207"/>
      <c r="F3398" s="212"/>
      <c r="G3398" s="207"/>
      <c r="H3398" s="207"/>
      <c r="I3398" s="213" t="s">
        <v>4504</v>
      </c>
      <c r="J3398" s="248" t="s">
        <v>4505</v>
      </c>
      <c r="K3398" s="211" t="s">
        <v>8565</v>
      </c>
      <c r="L3398" s="5" t="s">
        <v>4506</v>
      </c>
      <c r="M3398" s="11"/>
      <c r="N3398" s="39"/>
    </row>
    <row r="3399" spans="2:14" s="10" customFormat="1" ht="25.5">
      <c r="B3399" s="207"/>
      <c r="C3399" s="207"/>
      <c r="D3399" s="207"/>
      <c r="E3399" s="207"/>
      <c r="F3399" s="212"/>
      <c r="G3399" s="207"/>
      <c r="H3399" s="207"/>
      <c r="I3399" s="213" t="s">
        <v>4507</v>
      </c>
      <c r="J3399" s="248" t="s">
        <v>4508</v>
      </c>
      <c r="K3399" s="211" t="s">
        <v>8565</v>
      </c>
      <c r="L3399" s="5" t="s">
        <v>4509</v>
      </c>
      <c r="M3399" s="11"/>
      <c r="N3399" s="39"/>
    </row>
    <row r="3400" spans="2:14" s="10" customFormat="1" ht="25.5">
      <c r="B3400" s="207"/>
      <c r="C3400" s="207"/>
      <c r="D3400" s="207"/>
      <c r="E3400" s="207"/>
      <c r="F3400" s="212"/>
      <c r="G3400" s="207"/>
      <c r="H3400" s="207"/>
      <c r="I3400" s="213" t="s">
        <v>4510</v>
      </c>
      <c r="J3400" s="248" t="s">
        <v>4511</v>
      </c>
      <c r="K3400" s="211" t="s">
        <v>8565</v>
      </c>
      <c r="L3400" s="11">
        <v>84792000</v>
      </c>
      <c r="M3400" s="11"/>
      <c r="N3400" s="46" t="s">
        <v>4512</v>
      </c>
    </row>
    <row r="3401" spans="2:14" s="10" customFormat="1" ht="25.5">
      <c r="B3401" s="207"/>
      <c r="C3401" s="207"/>
      <c r="D3401" s="207"/>
      <c r="E3401" s="207"/>
      <c r="F3401" s="212"/>
      <c r="G3401" s="207"/>
      <c r="H3401" s="207"/>
      <c r="I3401" s="213" t="s">
        <v>4513</v>
      </c>
      <c r="J3401" s="248" t="s">
        <v>4514</v>
      </c>
      <c r="K3401" s="211" t="s">
        <v>8565</v>
      </c>
      <c r="L3401" s="5" t="s">
        <v>4515</v>
      </c>
      <c r="M3401" s="11"/>
      <c r="N3401" s="39"/>
    </row>
    <row r="3402" spans="2:14" s="10" customFormat="1" ht="25.5">
      <c r="B3402" s="207"/>
      <c r="C3402" s="207"/>
      <c r="D3402" s="207"/>
      <c r="E3402" s="207"/>
      <c r="F3402" s="212"/>
      <c r="G3402" s="207"/>
      <c r="H3402" s="207" t="s">
        <v>4516</v>
      </c>
      <c r="I3402" s="213" t="s">
        <v>4517</v>
      </c>
      <c r="J3402" s="272" t="s">
        <v>4518</v>
      </c>
      <c r="K3402" s="211" t="s">
        <v>8565</v>
      </c>
      <c r="L3402" s="5" t="s">
        <v>4519</v>
      </c>
      <c r="M3402" s="11">
        <v>2925090</v>
      </c>
      <c r="N3402" s="39"/>
    </row>
    <row r="3403" spans="2:14" s="10" customFormat="1" ht="25.5">
      <c r="B3403" s="207"/>
      <c r="C3403" s="207"/>
      <c r="D3403" s="207"/>
      <c r="E3403" s="207"/>
      <c r="F3403" s="212"/>
      <c r="G3403" s="207" t="s">
        <v>4520</v>
      </c>
      <c r="H3403" s="207" t="s">
        <v>4521</v>
      </c>
      <c r="I3403" s="213" t="s">
        <v>4522</v>
      </c>
      <c r="J3403" s="272" t="s">
        <v>4523</v>
      </c>
      <c r="K3403" s="211" t="s">
        <v>8565</v>
      </c>
      <c r="L3403" s="11" t="s">
        <v>2369</v>
      </c>
      <c r="M3403" s="11"/>
      <c r="N3403" s="39"/>
    </row>
    <row r="3404" spans="2:14" s="10" customFormat="1" ht="25.5">
      <c r="B3404" s="207"/>
      <c r="C3404" s="207"/>
      <c r="D3404" s="207"/>
      <c r="E3404" s="207"/>
      <c r="F3404" s="212"/>
      <c r="G3404" s="207" t="s">
        <v>4524</v>
      </c>
      <c r="H3404" s="207"/>
      <c r="I3404" s="213"/>
      <c r="J3404" s="248" t="s">
        <v>4525</v>
      </c>
      <c r="K3404" s="211"/>
      <c r="L3404" s="11"/>
      <c r="M3404" s="11"/>
      <c r="N3404" s="39"/>
    </row>
    <row r="3405" spans="2:14" s="10" customFormat="1" ht="25.5">
      <c r="B3405" s="207"/>
      <c r="C3405" s="207"/>
      <c r="D3405" s="207"/>
      <c r="E3405" s="207"/>
      <c r="F3405" s="212"/>
      <c r="G3405" s="207"/>
      <c r="H3405" s="207" t="s">
        <v>4526</v>
      </c>
      <c r="I3405" s="213" t="s">
        <v>4527</v>
      </c>
      <c r="J3405" s="248" t="s">
        <v>4528</v>
      </c>
      <c r="K3405" s="211" t="s">
        <v>8747</v>
      </c>
      <c r="L3405" s="11">
        <v>84389000</v>
      </c>
      <c r="M3405" s="11"/>
      <c r="N3405" s="39"/>
    </row>
    <row r="3406" spans="2:14" s="10" customFormat="1" ht="25.5">
      <c r="B3406" s="207"/>
      <c r="C3406" s="207"/>
      <c r="D3406" s="207"/>
      <c r="E3406" s="207"/>
      <c r="F3406" s="212"/>
      <c r="G3406" s="207"/>
      <c r="H3406" s="207" t="s">
        <v>4529</v>
      </c>
      <c r="I3406" s="213" t="s">
        <v>4530</v>
      </c>
      <c r="J3406" s="248" t="s">
        <v>4531</v>
      </c>
      <c r="K3406" s="211" t="s">
        <v>8747</v>
      </c>
      <c r="L3406" s="5" t="s">
        <v>4532</v>
      </c>
      <c r="M3406" s="11"/>
      <c r="N3406" s="39"/>
    </row>
    <row r="3407" spans="2:14" s="10" customFormat="1" ht="63.75">
      <c r="B3407" s="207"/>
      <c r="C3407" s="207"/>
      <c r="D3407" s="207"/>
      <c r="E3407" s="207"/>
      <c r="F3407" s="212"/>
      <c r="G3407" s="207"/>
      <c r="H3407" s="207" t="s">
        <v>4533</v>
      </c>
      <c r="I3407" s="213" t="s">
        <v>4534</v>
      </c>
      <c r="J3407" s="248" t="s">
        <v>4535</v>
      </c>
      <c r="K3407" s="211" t="s">
        <v>8747</v>
      </c>
      <c r="L3407" s="5" t="s">
        <v>2516</v>
      </c>
      <c r="M3407" s="11"/>
      <c r="N3407" s="39"/>
    </row>
    <row r="3408" spans="2:14" s="10" customFormat="1" ht="25.5">
      <c r="B3408" s="207"/>
      <c r="C3408" s="207"/>
      <c r="D3408" s="207"/>
      <c r="E3408" s="207"/>
      <c r="F3408" s="212"/>
      <c r="G3408" s="207" t="s">
        <v>4536</v>
      </c>
      <c r="H3408" s="207" t="s">
        <v>4537</v>
      </c>
      <c r="I3408" s="213"/>
      <c r="J3408" s="248" t="s">
        <v>4538</v>
      </c>
      <c r="K3408" s="211"/>
      <c r="L3408" s="11"/>
      <c r="M3408" s="11"/>
      <c r="N3408" s="40"/>
    </row>
    <row r="3409" spans="2:14" s="10" customFormat="1" ht="25.5">
      <c r="B3409" s="207"/>
      <c r="C3409" s="207"/>
      <c r="D3409" s="207"/>
      <c r="E3409" s="207"/>
      <c r="F3409" s="212"/>
      <c r="G3409" s="207"/>
      <c r="H3409" s="207"/>
      <c r="I3409" s="213" t="s">
        <v>4539</v>
      </c>
      <c r="J3409" s="248" t="s">
        <v>4540</v>
      </c>
      <c r="K3409" s="211" t="s">
        <v>11279</v>
      </c>
      <c r="L3409" s="11"/>
      <c r="M3409" s="11"/>
      <c r="N3409" s="39"/>
    </row>
    <row r="3410" spans="2:14" s="10" customFormat="1" ht="25.5">
      <c r="B3410" s="207"/>
      <c r="C3410" s="207"/>
      <c r="D3410" s="207"/>
      <c r="E3410" s="207"/>
      <c r="F3410" s="212"/>
      <c r="G3410" s="207"/>
      <c r="H3410" s="207"/>
      <c r="I3410" s="213" t="s">
        <v>4541</v>
      </c>
      <c r="J3410" s="248" t="s">
        <v>4542</v>
      </c>
      <c r="K3410" s="211" t="s">
        <v>11279</v>
      </c>
      <c r="L3410" s="11"/>
      <c r="M3410" s="11"/>
      <c r="N3410" s="39"/>
    </row>
    <row r="3411" spans="2:14" s="10" customFormat="1" ht="63.75">
      <c r="B3411" s="207"/>
      <c r="C3411" s="207"/>
      <c r="D3411" s="207"/>
      <c r="E3411" s="207"/>
      <c r="F3411" s="212"/>
      <c r="G3411" s="207"/>
      <c r="H3411" s="207"/>
      <c r="I3411" s="213" t="s">
        <v>4543</v>
      </c>
      <c r="J3411" s="248" t="s">
        <v>4544</v>
      </c>
      <c r="K3411" s="211" t="s">
        <v>11279</v>
      </c>
      <c r="L3411" s="11"/>
      <c r="M3411" s="11"/>
      <c r="N3411" s="39"/>
    </row>
    <row r="3412" spans="2:14" s="10" customFormat="1">
      <c r="B3412" s="207"/>
      <c r="C3412" s="207"/>
      <c r="D3412" s="207"/>
      <c r="E3412" s="207" t="s">
        <v>4545</v>
      </c>
      <c r="F3412" s="212" t="s">
        <v>4546</v>
      </c>
      <c r="G3412" s="207"/>
      <c r="H3412" s="207"/>
      <c r="I3412" s="213"/>
      <c r="J3412" s="248" t="s">
        <v>4547</v>
      </c>
      <c r="K3412" s="211"/>
      <c r="L3412" s="11"/>
      <c r="M3412" s="11"/>
      <c r="N3412" s="39"/>
    </row>
    <row r="3413" spans="2:14" s="10" customFormat="1" ht="25.5">
      <c r="B3413" s="207"/>
      <c r="C3413" s="207"/>
      <c r="D3413" s="207"/>
      <c r="E3413" s="207"/>
      <c r="F3413" s="212"/>
      <c r="G3413" s="207" t="s">
        <v>4548</v>
      </c>
      <c r="H3413" s="207"/>
      <c r="I3413" s="213"/>
      <c r="J3413" s="248" t="s">
        <v>4549</v>
      </c>
      <c r="K3413" s="211"/>
      <c r="L3413" s="11"/>
      <c r="M3413" s="11"/>
      <c r="N3413" s="39"/>
    </row>
    <row r="3414" spans="2:14" s="10" customFormat="1" ht="25.5">
      <c r="B3414" s="207"/>
      <c r="C3414" s="207"/>
      <c r="D3414" s="207"/>
      <c r="E3414" s="207"/>
      <c r="F3414" s="212"/>
      <c r="G3414" s="207"/>
      <c r="H3414" s="207" t="s">
        <v>4550</v>
      </c>
      <c r="I3414" s="213"/>
      <c r="J3414" s="248" t="s">
        <v>4551</v>
      </c>
      <c r="K3414" s="211"/>
      <c r="L3414" s="11"/>
      <c r="M3414" s="11"/>
      <c r="N3414" s="40"/>
    </row>
    <row r="3415" spans="2:14" s="10" customFormat="1" ht="38.25">
      <c r="B3415" s="207"/>
      <c r="C3415" s="207"/>
      <c r="D3415" s="207"/>
      <c r="E3415" s="207"/>
      <c r="F3415" s="212"/>
      <c r="G3415" s="207"/>
      <c r="H3415" s="207"/>
      <c r="I3415" s="213" t="s">
        <v>4552</v>
      </c>
      <c r="J3415" s="248" t="s">
        <v>4553</v>
      </c>
      <c r="K3415" s="211" t="s">
        <v>8565</v>
      </c>
      <c r="L3415" s="11">
        <v>84440010</v>
      </c>
      <c r="M3415" s="11"/>
      <c r="N3415" s="39"/>
    </row>
    <row r="3416" spans="2:14" s="10" customFormat="1" ht="38.25">
      <c r="B3416" s="207"/>
      <c r="C3416" s="207"/>
      <c r="D3416" s="207"/>
      <c r="E3416" s="207"/>
      <c r="F3416" s="212"/>
      <c r="G3416" s="207"/>
      <c r="H3416" s="207"/>
      <c r="I3416" s="213" t="s">
        <v>4554</v>
      </c>
      <c r="J3416" s="248" t="s">
        <v>4555</v>
      </c>
      <c r="K3416" s="211" t="s">
        <v>8565</v>
      </c>
      <c r="L3416" s="11">
        <v>84440020</v>
      </c>
      <c r="M3416" s="11"/>
      <c r="N3416" s="39"/>
    </row>
    <row r="3417" spans="2:14" s="10" customFormat="1" ht="38.25">
      <c r="B3417" s="207"/>
      <c r="C3417" s="207"/>
      <c r="D3417" s="207"/>
      <c r="E3417" s="207"/>
      <c r="F3417" s="212"/>
      <c r="G3417" s="207"/>
      <c r="H3417" s="207" t="s">
        <v>4556</v>
      </c>
      <c r="I3417" s="213"/>
      <c r="J3417" s="248" t="s">
        <v>4557</v>
      </c>
      <c r="K3417" s="211"/>
      <c r="L3417" s="11"/>
      <c r="M3417" s="11"/>
      <c r="N3417" s="40"/>
    </row>
    <row r="3418" spans="2:14" s="10" customFormat="1" ht="25.5">
      <c r="B3418" s="207"/>
      <c r="C3418" s="207"/>
      <c r="D3418" s="207"/>
      <c r="E3418" s="207"/>
      <c r="F3418" s="212"/>
      <c r="G3418" s="207"/>
      <c r="H3418" s="207"/>
      <c r="I3418" s="213" t="s">
        <v>4558</v>
      </c>
      <c r="J3418" s="248" t="s">
        <v>4559</v>
      </c>
      <c r="K3418" s="211" t="s">
        <v>8565</v>
      </c>
      <c r="L3418" s="5" t="s">
        <v>4560</v>
      </c>
      <c r="M3418" s="11"/>
      <c r="N3418" s="39"/>
    </row>
    <row r="3419" spans="2:14" s="10" customFormat="1" ht="25.5">
      <c r="B3419" s="207"/>
      <c r="C3419" s="207"/>
      <c r="D3419" s="207"/>
      <c r="E3419" s="207"/>
      <c r="F3419" s="212"/>
      <c r="G3419" s="207"/>
      <c r="H3419" s="207"/>
      <c r="I3419" s="213" t="s">
        <v>4561</v>
      </c>
      <c r="J3419" s="248" t="s">
        <v>4562</v>
      </c>
      <c r="K3419" s="211" t="s">
        <v>8565</v>
      </c>
      <c r="L3419" s="5" t="s">
        <v>4563</v>
      </c>
      <c r="M3419" s="11"/>
      <c r="N3419" s="39"/>
    </row>
    <row r="3420" spans="2:14" s="10" customFormat="1" ht="25.5">
      <c r="B3420" s="207"/>
      <c r="C3420" s="207"/>
      <c r="D3420" s="207"/>
      <c r="E3420" s="207"/>
      <c r="F3420" s="212"/>
      <c r="G3420" s="207"/>
      <c r="H3420" s="207"/>
      <c r="I3420" s="213" t="s">
        <v>4564</v>
      </c>
      <c r="J3420" s="248" t="s">
        <v>4565</v>
      </c>
      <c r="K3420" s="211" t="s">
        <v>8565</v>
      </c>
      <c r="L3420" s="5" t="s">
        <v>4566</v>
      </c>
      <c r="M3420" s="11"/>
      <c r="N3420" s="39"/>
    </row>
    <row r="3421" spans="2:14" s="10" customFormat="1" ht="25.5">
      <c r="B3421" s="207"/>
      <c r="C3421" s="207"/>
      <c r="D3421" s="207"/>
      <c r="E3421" s="207"/>
      <c r="F3421" s="212"/>
      <c r="G3421" s="207"/>
      <c r="H3421" s="207"/>
      <c r="I3421" s="213" t="s">
        <v>4567</v>
      </c>
      <c r="J3421" s="248" t="s">
        <v>4568</v>
      </c>
      <c r="K3421" s="211" t="s">
        <v>8565</v>
      </c>
      <c r="L3421" s="5" t="s">
        <v>4569</v>
      </c>
      <c r="M3421" s="11">
        <v>2926010</v>
      </c>
      <c r="N3421" s="39"/>
    </row>
    <row r="3422" spans="2:14" s="10" customFormat="1" ht="25.5">
      <c r="B3422" s="207"/>
      <c r="C3422" s="207"/>
      <c r="D3422" s="207"/>
      <c r="E3422" s="207"/>
      <c r="F3422" s="212"/>
      <c r="G3422" s="207"/>
      <c r="H3422" s="207"/>
      <c r="I3422" s="213" t="s">
        <v>4570</v>
      </c>
      <c r="J3422" s="248" t="s">
        <v>4571</v>
      </c>
      <c r="K3422" s="211" t="s">
        <v>8565</v>
      </c>
      <c r="L3422" s="5" t="s">
        <v>4572</v>
      </c>
      <c r="M3422" s="11"/>
      <c r="N3422" s="39"/>
    </row>
    <row r="3423" spans="2:14" s="10" customFormat="1" ht="25.5">
      <c r="B3423" s="207"/>
      <c r="C3423" s="207"/>
      <c r="D3423" s="207"/>
      <c r="E3423" s="207"/>
      <c r="F3423" s="212"/>
      <c r="G3423" s="207"/>
      <c r="H3423" s="207"/>
      <c r="I3423" s="213" t="s">
        <v>4573</v>
      </c>
      <c r="J3423" s="248" t="s">
        <v>4574</v>
      </c>
      <c r="K3423" s="211" t="s">
        <v>8565</v>
      </c>
      <c r="L3423" s="5" t="s">
        <v>4575</v>
      </c>
      <c r="M3423" s="11"/>
      <c r="N3423" s="39"/>
    </row>
    <row r="3424" spans="2:14" s="10" customFormat="1" ht="51">
      <c r="B3424" s="207"/>
      <c r="C3424" s="207"/>
      <c r="D3424" s="207"/>
      <c r="E3424" s="207"/>
      <c r="F3424" s="212"/>
      <c r="G3424" s="207"/>
      <c r="H3424" s="207"/>
      <c r="I3424" s="213" t="s">
        <v>4576</v>
      </c>
      <c r="J3424" s="248" t="s">
        <v>4577</v>
      </c>
      <c r="K3424" s="211" t="s">
        <v>8565</v>
      </c>
      <c r="L3424" s="5" t="s">
        <v>4578</v>
      </c>
      <c r="M3424" s="11"/>
      <c r="N3424" s="39"/>
    </row>
    <row r="3425" spans="1:14" s="10" customFormat="1">
      <c r="B3425" s="207"/>
      <c r="C3425" s="207"/>
      <c r="D3425" s="207"/>
      <c r="E3425" s="207"/>
      <c r="F3425" s="212"/>
      <c r="G3425" s="207"/>
      <c r="H3425" s="207" t="s">
        <v>4579</v>
      </c>
      <c r="I3425" s="213"/>
      <c r="J3425" s="248" t="s">
        <v>4580</v>
      </c>
      <c r="K3425" s="211"/>
      <c r="L3425" s="11"/>
      <c r="M3425" s="11"/>
      <c r="N3425" s="40"/>
    </row>
    <row r="3426" spans="1:14" s="10" customFormat="1" ht="25.5">
      <c r="B3426" s="207"/>
      <c r="C3426" s="207"/>
      <c r="D3426" s="207"/>
      <c r="E3426" s="207"/>
      <c r="F3426" s="212"/>
      <c r="G3426" s="207"/>
      <c r="H3426" s="207"/>
      <c r="I3426" s="213" t="s">
        <v>4581</v>
      </c>
      <c r="J3426" s="248" t="s">
        <v>4582</v>
      </c>
      <c r="K3426" s="211" t="s">
        <v>8565</v>
      </c>
      <c r="L3426" s="5" t="s">
        <v>4583</v>
      </c>
      <c r="M3426" s="11" t="s">
        <v>4584</v>
      </c>
      <c r="N3426" s="39"/>
    </row>
    <row r="3427" spans="1:14" s="10" customFormat="1" ht="25.5">
      <c r="B3427" s="207"/>
      <c r="C3427" s="207"/>
      <c r="D3427" s="207"/>
      <c r="E3427" s="207"/>
      <c r="F3427" s="212"/>
      <c r="G3427" s="207"/>
      <c r="H3427" s="207"/>
      <c r="I3427" s="213" t="s">
        <v>4585</v>
      </c>
      <c r="J3427" s="248" t="s">
        <v>4586</v>
      </c>
      <c r="K3427" s="211" t="s">
        <v>8565</v>
      </c>
      <c r="L3427" s="5" t="s">
        <v>4587</v>
      </c>
      <c r="M3427" s="11">
        <v>2926021</v>
      </c>
      <c r="N3427" s="39"/>
    </row>
    <row r="3428" spans="1:14" s="10" customFormat="1" ht="25.5">
      <c r="B3428" s="207"/>
      <c r="C3428" s="207"/>
      <c r="D3428" s="207"/>
      <c r="E3428" s="207"/>
      <c r="F3428" s="212"/>
      <c r="G3428" s="207"/>
      <c r="H3428" s="207"/>
      <c r="I3428" s="213" t="s">
        <v>4588</v>
      </c>
      <c r="J3428" s="248" t="s">
        <v>4589</v>
      </c>
      <c r="K3428" s="211" t="s">
        <v>8565</v>
      </c>
      <c r="L3428" s="11">
        <v>84463000</v>
      </c>
      <c r="M3428" s="11" t="s">
        <v>4584</v>
      </c>
      <c r="N3428" s="39"/>
    </row>
    <row r="3429" spans="1:14" s="10" customFormat="1" ht="51">
      <c r="B3429" s="207"/>
      <c r="C3429" s="207"/>
      <c r="D3429" s="207"/>
      <c r="E3429" s="207"/>
      <c r="F3429" s="212"/>
      <c r="G3429" s="207"/>
      <c r="H3429" s="207" t="s">
        <v>4590</v>
      </c>
      <c r="I3429" s="213"/>
      <c r="J3429" s="272" t="s">
        <v>4591</v>
      </c>
      <c r="K3429" s="211"/>
      <c r="L3429" s="11"/>
      <c r="M3429" s="11"/>
      <c r="N3429" s="40"/>
    </row>
    <row r="3430" spans="1:14" s="10" customFormat="1" ht="25.5">
      <c r="B3430" s="207"/>
      <c r="C3430" s="207"/>
      <c r="D3430" s="207"/>
      <c r="E3430" s="207"/>
      <c r="F3430" s="212"/>
      <c r="G3430" s="207"/>
      <c r="H3430" s="207"/>
      <c r="I3430" s="213" t="s">
        <v>4592</v>
      </c>
      <c r="J3430" s="248" t="s">
        <v>4593</v>
      </c>
      <c r="K3430" s="211" t="s">
        <v>8565</v>
      </c>
      <c r="L3430" s="5" t="s">
        <v>4594</v>
      </c>
      <c r="M3430" s="11" t="s">
        <v>4584</v>
      </c>
      <c r="N3430" s="39"/>
    </row>
    <row r="3431" spans="1:14" s="10" customFormat="1" ht="25.5">
      <c r="B3431" s="207"/>
      <c r="C3431" s="207"/>
      <c r="D3431" s="207"/>
      <c r="E3431" s="207"/>
      <c r="F3431" s="212"/>
      <c r="G3431" s="207"/>
      <c r="H3431" s="207"/>
      <c r="I3431" s="213" t="s">
        <v>4595</v>
      </c>
      <c r="J3431" s="248" t="s">
        <v>4596</v>
      </c>
      <c r="K3431" s="211" t="s">
        <v>8565</v>
      </c>
      <c r="L3431" s="5" t="s">
        <v>4597</v>
      </c>
      <c r="M3431" s="11" t="s">
        <v>4584</v>
      </c>
      <c r="N3431" s="39"/>
    </row>
    <row r="3432" spans="1:14" s="10" customFormat="1" ht="38.25">
      <c r="B3432" s="207"/>
      <c r="C3432" s="207"/>
      <c r="D3432" s="207"/>
      <c r="E3432" s="207"/>
      <c r="F3432" s="212"/>
      <c r="G3432" s="207"/>
      <c r="H3432" s="207"/>
      <c r="I3432" s="213" t="s">
        <v>4598</v>
      </c>
      <c r="J3432" s="248" t="s">
        <v>4599</v>
      </c>
      <c r="K3432" s="211" t="s">
        <v>8565</v>
      </c>
      <c r="L3432" s="5" t="s">
        <v>4600</v>
      </c>
      <c r="M3432" s="11">
        <v>2926050</v>
      </c>
      <c r="N3432" s="39"/>
    </row>
    <row r="3433" spans="1:14" s="10" customFormat="1" ht="51">
      <c r="B3433" s="207"/>
      <c r="C3433" s="207"/>
      <c r="D3433" s="207"/>
      <c r="E3433" s="207"/>
      <c r="F3433" s="212"/>
      <c r="G3433" s="207"/>
      <c r="H3433" s="207" t="s">
        <v>4601</v>
      </c>
      <c r="I3433" s="213" t="s">
        <v>4602</v>
      </c>
      <c r="J3433" s="272" t="s">
        <v>4603</v>
      </c>
      <c r="K3433" s="211" t="s">
        <v>8565</v>
      </c>
      <c r="L3433" s="5" t="s">
        <v>4604</v>
      </c>
      <c r="M3433" s="11">
        <v>2926040</v>
      </c>
      <c r="N3433" s="42" t="s">
        <v>4605</v>
      </c>
    </row>
    <row r="3434" spans="1:14" s="10" customFormat="1" ht="25.5">
      <c r="A3434" s="10">
        <v>1</v>
      </c>
      <c r="B3434" s="207"/>
      <c r="C3434" s="207"/>
      <c r="D3434" s="207"/>
      <c r="E3434" s="207"/>
      <c r="F3434" s="212"/>
      <c r="G3434" s="207" t="s">
        <v>4606</v>
      </c>
      <c r="H3434" s="207"/>
      <c r="I3434" s="213"/>
      <c r="J3434" s="275" t="s">
        <v>11741</v>
      </c>
      <c r="K3434" s="211"/>
      <c r="L3434" s="11"/>
      <c r="M3434" s="11"/>
      <c r="N3434" s="39"/>
    </row>
    <row r="3435" spans="1:14" s="10" customFormat="1" ht="38.25">
      <c r="B3435" s="207"/>
      <c r="C3435" s="207"/>
      <c r="D3435" s="207"/>
      <c r="E3435" s="207"/>
      <c r="F3435" s="212"/>
      <c r="G3435" s="207"/>
      <c r="H3435" s="207" t="s">
        <v>4607</v>
      </c>
      <c r="I3435" s="213"/>
      <c r="J3435" s="272" t="s">
        <v>4608</v>
      </c>
      <c r="K3435" s="211"/>
      <c r="L3435" s="11"/>
      <c r="M3435" s="11"/>
      <c r="N3435" s="46" t="s">
        <v>2517</v>
      </c>
    </row>
    <row r="3436" spans="1:14" s="10" customFormat="1" ht="51">
      <c r="B3436" s="207"/>
      <c r="C3436" s="207"/>
      <c r="D3436" s="207"/>
      <c r="E3436" s="207"/>
      <c r="F3436" s="212"/>
      <c r="G3436" s="207"/>
      <c r="H3436" s="207"/>
      <c r="I3436" s="213" t="s">
        <v>4609</v>
      </c>
      <c r="J3436" s="248" t="s">
        <v>4610</v>
      </c>
      <c r="K3436" s="211" t="s">
        <v>8565</v>
      </c>
      <c r="L3436" s="5" t="s">
        <v>4611</v>
      </c>
      <c r="M3436" s="11"/>
      <c r="N3436" s="39"/>
    </row>
    <row r="3437" spans="1:14" s="10" customFormat="1">
      <c r="B3437" s="207"/>
      <c r="C3437" s="207"/>
      <c r="D3437" s="207"/>
      <c r="E3437" s="207"/>
      <c r="F3437" s="212"/>
      <c r="G3437" s="207"/>
      <c r="H3437" s="207"/>
      <c r="I3437" s="213" t="s">
        <v>4612</v>
      </c>
      <c r="J3437" s="248" t="s">
        <v>4613</v>
      </c>
      <c r="K3437" s="211" t="s">
        <v>8565</v>
      </c>
      <c r="L3437" s="11">
        <v>84513000</v>
      </c>
      <c r="M3437" s="11"/>
      <c r="N3437" s="39"/>
    </row>
    <row r="3438" spans="1:14" s="10" customFormat="1">
      <c r="B3438" s="207"/>
      <c r="C3438" s="207"/>
      <c r="D3438" s="207"/>
      <c r="E3438" s="207"/>
      <c r="F3438" s="212"/>
      <c r="G3438" s="207"/>
      <c r="H3438" s="207"/>
      <c r="I3438" s="213" t="s">
        <v>4614</v>
      </c>
      <c r="J3438" s="248" t="s">
        <v>4615</v>
      </c>
      <c r="K3438" s="211" t="s">
        <v>8565</v>
      </c>
      <c r="L3438" s="11">
        <v>84514000</v>
      </c>
      <c r="M3438" s="11"/>
      <c r="N3438" s="39"/>
    </row>
    <row r="3439" spans="1:14" s="10" customFormat="1" ht="25.5">
      <c r="B3439" s="207"/>
      <c r="C3439" s="207"/>
      <c r="D3439" s="207"/>
      <c r="E3439" s="207"/>
      <c r="F3439" s="212"/>
      <c r="G3439" s="207"/>
      <c r="H3439" s="207"/>
      <c r="I3439" s="213" t="s">
        <v>4616</v>
      </c>
      <c r="J3439" s="248" t="s">
        <v>2921</v>
      </c>
      <c r="K3439" s="211" t="s">
        <v>8565</v>
      </c>
      <c r="L3439" s="11">
        <v>84515000</v>
      </c>
      <c r="M3439" s="11"/>
      <c r="N3439" s="39"/>
    </row>
    <row r="3440" spans="1:14" s="10" customFormat="1" ht="38.25">
      <c r="B3440" s="207"/>
      <c r="C3440" s="207"/>
      <c r="D3440" s="207"/>
      <c r="E3440" s="207"/>
      <c r="F3440" s="212"/>
      <c r="G3440" s="207"/>
      <c r="H3440" s="207"/>
      <c r="I3440" s="213" t="s">
        <v>2922</v>
      </c>
      <c r="J3440" s="248" t="s">
        <v>2923</v>
      </c>
      <c r="K3440" s="211" t="s">
        <v>8565</v>
      </c>
      <c r="L3440" s="5" t="s">
        <v>2924</v>
      </c>
      <c r="M3440" s="11"/>
      <c r="N3440" s="39" t="s">
        <v>2925</v>
      </c>
    </row>
    <row r="3441" spans="2:14" s="10" customFormat="1" ht="38.25">
      <c r="B3441" s="207"/>
      <c r="C3441" s="207"/>
      <c r="D3441" s="207"/>
      <c r="E3441" s="207"/>
      <c r="F3441" s="212"/>
      <c r="G3441" s="207"/>
      <c r="H3441" s="207" t="s">
        <v>2926</v>
      </c>
      <c r="I3441" s="213"/>
      <c r="J3441" s="248" t="s">
        <v>2927</v>
      </c>
      <c r="K3441" s="211"/>
      <c r="L3441" s="11"/>
      <c r="M3441" s="11"/>
      <c r="N3441" s="40"/>
    </row>
    <row r="3442" spans="2:14" s="10" customFormat="1" ht="38.25">
      <c r="B3442" s="207"/>
      <c r="C3442" s="207"/>
      <c r="D3442" s="207"/>
      <c r="E3442" s="207"/>
      <c r="F3442" s="212"/>
      <c r="G3442" s="207"/>
      <c r="H3442" s="207"/>
      <c r="I3442" s="213" t="s">
        <v>2928</v>
      </c>
      <c r="J3442" s="248" t="s">
        <v>2929</v>
      </c>
      <c r="K3442" s="211" t="s">
        <v>8565</v>
      </c>
      <c r="L3442" s="11">
        <v>84502000</v>
      </c>
      <c r="M3442" s="11" t="s">
        <v>2930</v>
      </c>
      <c r="N3442" s="39"/>
    </row>
    <row r="3443" spans="2:14" s="10" customFormat="1">
      <c r="B3443" s="207"/>
      <c r="C3443" s="207"/>
      <c r="D3443" s="207"/>
      <c r="E3443" s="207"/>
      <c r="F3443" s="212"/>
      <c r="G3443" s="207"/>
      <c r="H3443" s="207"/>
      <c r="I3443" s="213" t="s">
        <v>2931</v>
      </c>
      <c r="J3443" s="248" t="s">
        <v>2932</v>
      </c>
      <c r="K3443" s="211" t="s">
        <v>8565</v>
      </c>
      <c r="L3443" s="11">
        <v>84511000</v>
      </c>
      <c r="M3443" s="11" t="s">
        <v>2930</v>
      </c>
      <c r="N3443" s="39"/>
    </row>
    <row r="3444" spans="2:14" s="10" customFormat="1" ht="25.5">
      <c r="B3444" s="207"/>
      <c r="C3444" s="207"/>
      <c r="D3444" s="207"/>
      <c r="E3444" s="207"/>
      <c r="F3444" s="212"/>
      <c r="G3444" s="207"/>
      <c r="H3444" s="207"/>
      <c r="I3444" s="213" t="s">
        <v>2933</v>
      </c>
      <c r="J3444" s="248" t="s">
        <v>2934</v>
      </c>
      <c r="K3444" s="211" t="s">
        <v>8565</v>
      </c>
      <c r="L3444" s="11">
        <v>84512900</v>
      </c>
      <c r="M3444" s="11" t="s">
        <v>2930</v>
      </c>
      <c r="N3444" s="39"/>
    </row>
    <row r="3445" spans="2:14" s="10" customFormat="1">
      <c r="B3445" s="207"/>
      <c r="C3445" s="207"/>
      <c r="D3445" s="207"/>
      <c r="E3445" s="207"/>
      <c r="F3445" s="212"/>
      <c r="G3445" s="207"/>
      <c r="H3445" s="207" t="s">
        <v>2935</v>
      </c>
      <c r="I3445" s="213" t="s">
        <v>2936</v>
      </c>
      <c r="J3445" s="248" t="s">
        <v>2937</v>
      </c>
      <c r="K3445" s="211" t="s">
        <v>8565</v>
      </c>
      <c r="L3445" s="11">
        <v>84211200</v>
      </c>
      <c r="M3445" s="11" t="s">
        <v>2930</v>
      </c>
      <c r="N3445" s="39"/>
    </row>
    <row r="3446" spans="2:14" s="10" customFormat="1" ht="25.5">
      <c r="B3446" s="207"/>
      <c r="C3446" s="207"/>
      <c r="D3446" s="207"/>
      <c r="E3446" s="207"/>
      <c r="F3446" s="212"/>
      <c r="G3446" s="207"/>
      <c r="H3446" s="207" t="s">
        <v>2938</v>
      </c>
      <c r="I3446" s="213"/>
      <c r="J3446" s="248" t="s">
        <v>2939</v>
      </c>
      <c r="K3446" s="211"/>
      <c r="L3446" s="11"/>
      <c r="M3446" s="11"/>
      <c r="N3446" s="40"/>
    </row>
    <row r="3447" spans="2:14" s="10" customFormat="1" ht="25.5">
      <c r="B3447" s="207"/>
      <c r="C3447" s="207"/>
      <c r="D3447" s="207"/>
      <c r="E3447" s="207"/>
      <c r="F3447" s="212"/>
      <c r="G3447" s="207"/>
      <c r="H3447" s="207"/>
      <c r="I3447" s="213" t="s">
        <v>2940</v>
      </c>
      <c r="J3447" s="248" t="s">
        <v>2941</v>
      </c>
      <c r="K3447" s="211" t="s">
        <v>8565</v>
      </c>
      <c r="L3447" s="11">
        <v>84522100</v>
      </c>
      <c r="M3447" s="11" t="s">
        <v>2942</v>
      </c>
      <c r="N3447" s="39"/>
    </row>
    <row r="3448" spans="2:14" s="10" customFormat="1" ht="25.5">
      <c r="B3448" s="207"/>
      <c r="C3448" s="207"/>
      <c r="D3448" s="207"/>
      <c r="E3448" s="207"/>
      <c r="F3448" s="212"/>
      <c r="G3448" s="207"/>
      <c r="H3448" s="207"/>
      <c r="I3448" s="213" t="s">
        <v>2943</v>
      </c>
      <c r="J3448" s="248" t="s">
        <v>2944</v>
      </c>
      <c r="K3448" s="211" t="s">
        <v>8565</v>
      </c>
      <c r="L3448" s="11">
        <v>84522900</v>
      </c>
      <c r="M3448" s="11" t="s">
        <v>2942</v>
      </c>
      <c r="N3448" s="39"/>
    </row>
    <row r="3449" spans="2:14" s="10" customFormat="1" ht="51">
      <c r="B3449" s="207"/>
      <c r="C3449" s="207"/>
      <c r="D3449" s="207"/>
      <c r="E3449" s="207"/>
      <c r="F3449" s="212"/>
      <c r="G3449" s="207" t="s">
        <v>2945</v>
      </c>
      <c r="H3449" s="207" t="s">
        <v>2946</v>
      </c>
      <c r="I3449" s="213"/>
      <c r="J3449" s="272" t="s">
        <v>2947</v>
      </c>
      <c r="K3449" s="211"/>
      <c r="L3449" s="11"/>
      <c r="M3449" s="11"/>
      <c r="N3449" s="40"/>
    </row>
    <row r="3450" spans="2:14" s="10" customFormat="1" ht="25.5">
      <c r="B3450" s="207"/>
      <c r="C3450" s="207"/>
      <c r="D3450" s="207"/>
      <c r="E3450" s="207"/>
      <c r="F3450" s="212"/>
      <c r="G3450" s="207"/>
      <c r="H3450" s="207"/>
      <c r="I3450" s="213" t="s">
        <v>2948</v>
      </c>
      <c r="J3450" s="248" t="s">
        <v>2949</v>
      </c>
      <c r="K3450" s="211" t="s">
        <v>8565</v>
      </c>
      <c r="L3450" s="5" t="s">
        <v>2950</v>
      </c>
      <c r="M3450" s="11">
        <v>2926070</v>
      </c>
      <c r="N3450" s="39"/>
    </row>
    <row r="3451" spans="2:14" s="10" customFormat="1" ht="25.5">
      <c r="B3451" s="207"/>
      <c r="C3451" s="207"/>
      <c r="D3451" s="207"/>
      <c r="E3451" s="207"/>
      <c r="F3451" s="212"/>
      <c r="G3451" s="207"/>
      <c r="H3451" s="207"/>
      <c r="I3451" s="213" t="s">
        <v>2951</v>
      </c>
      <c r="J3451" s="248" t="s">
        <v>2952</v>
      </c>
      <c r="K3451" s="211" t="s">
        <v>8565</v>
      </c>
      <c r="L3451" s="5" t="s">
        <v>2953</v>
      </c>
      <c r="M3451" s="11">
        <v>2926080</v>
      </c>
      <c r="N3451" s="39"/>
    </row>
    <row r="3452" spans="2:14" s="10" customFormat="1" ht="38.25">
      <c r="B3452" s="207"/>
      <c r="C3452" s="207"/>
      <c r="D3452" s="207"/>
      <c r="E3452" s="207"/>
      <c r="F3452" s="212"/>
      <c r="G3452" s="207"/>
      <c r="H3452" s="207"/>
      <c r="I3452" s="213" t="s">
        <v>2954</v>
      </c>
      <c r="J3452" s="248" t="s">
        <v>2955</v>
      </c>
      <c r="K3452" s="211" t="s">
        <v>8565</v>
      </c>
      <c r="L3452" s="5" t="s">
        <v>2956</v>
      </c>
      <c r="M3452" s="11"/>
      <c r="N3452" s="39"/>
    </row>
    <row r="3453" spans="2:14" s="10" customFormat="1">
      <c r="B3453" s="207"/>
      <c r="C3453" s="207"/>
      <c r="D3453" s="207"/>
      <c r="E3453" s="207"/>
      <c r="F3453" s="212"/>
      <c r="G3453" s="207" t="s">
        <v>2957</v>
      </c>
      <c r="H3453" s="207" t="s">
        <v>2958</v>
      </c>
      <c r="I3453" s="213" t="s">
        <v>2959</v>
      </c>
      <c r="J3453" s="248" t="s">
        <v>2960</v>
      </c>
      <c r="K3453" s="211" t="s">
        <v>8565</v>
      </c>
      <c r="L3453" s="11">
        <v>84521000</v>
      </c>
      <c r="M3453" s="11" t="s">
        <v>2942</v>
      </c>
      <c r="N3453" s="39"/>
    </row>
    <row r="3454" spans="2:14" s="10" customFormat="1" ht="38.25">
      <c r="B3454" s="207"/>
      <c r="C3454" s="207"/>
      <c r="D3454" s="207"/>
      <c r="E3454" s="207"/>
      <c r="F3454" s="212"/>
      <c r="G3454" s="207" t="s">
        <v>2961</v>
      </c>
      <c r="H3454" s="207"/>
      <c r="I3454" s="213"/>
      <c r="J3454" s="272" t="s">
        <v>2962</v>
      </c>
      <c r="K3454" s="211"/>
      <c r="L3454" s="11"/>
      <c r="M3454" s="11"/>
      <c r="N3454" s="39"/>
    </row>
    <row r="3455" spans="2:14" s="10" customFormat="1" ht="25.5">
      <c r="B3455" s="207"/>
      <c r="C3455" s="207"/>
      <c r="D3455" s="207"/>
      <c r="E3455" s="207"/>
      <c r="F3455" s="212"/>
      <c r="G3455" s="207"/>
      <c r="H3455" s="207" t="s">
        <v>2963</v>
      </c>
      <c r="I3455" s="213"/>
      <c r="J3455" s="248" t="s">
        <v>2964</v>
      </c>
      <c r="K3455" s="211"/>
      <c r="L3455" s="11"/>
      <c r="M3455" s="11"/>
      <c r="N3455" s="40"/>
    </row>
    <row r="3456" spans="2:14" s="10" customFormat="1" ht="25.5">
      <c r="B3456" s="207"/>
      <c r="C3456" s="207"/>
      <c r="D3456" s="207"/>
      <c r="E3456" s="207"/>
      <c r="F3456" s="212"/>
      <c r="G3456" s="207"/>
      <c r="H3456" s="207"/>
      <c r="I3456" s="213" t="s">
        <v>2965</v>
      </c>
      <c r="J3456" s="248" t="s">
        <v>2966</v>
      </c>
      <c r="K3456" s="211" t="s">
        <v>8747</v>
      </c>
      <c r="L3456" s="11">
        <v>84482000</v>
      </c>
      <c r="M3456" s="11"/>
      <c r="N3456" s="39"/>
    </row>
    <row r="3457" spans="1:14" s="10" customFormat="1" ht="63.75">
      <c r="B3457" s="207"/>
      <c r="C3457" s="207"/>
      <c r="D3457" s="207"/>
      <c r="E3457" s="207"/>
      <c r="F3457" s="212"/>
      <c r="G3457" s="207"/>
      <c r="H3457" s="207"/>
      <c r="I3457" s="213" t="s">
        <v>2967</v>
      </c>
      <c r="J3457" s="248" t="s">
        <v>2968</v>
      </c>
      <c r="K3457" s="211" t="s">
        <v>8747</v>
      </c>
      <c r="L3457" s="5" t="s">
        <v>2969</v>
      </c>
      <c r="M3457" s="11"/>
      <c r="N3457" s="46" t="s">
        <v>2970</v>
      </c>
    </row>
    <row r="3458" spans="1:14" s="10" customFormat="1" ht="51">
      <c r="B3458" s="207"/>
      <c r="C3458" s="207"/>
      <c r="D3458" s="207"/>
      <c r="E3458" s="207"/>
      <c r="F3458" s="212"/>
      <c r="G3458" s="207"/>
      <c r="H3458" s="207"/>
      <c r="I3458" s="213" t="s">
        <v>2971</v>
      </c>
      <c r="J3458" s="248" t="s">
        <v>2972</v>
      </c>
      <c r="K3458" s="211" t="s">
        <v>8747</v>
      </c>
      <c r="L3458" s="5" t="s">
        <v>2973</v>
      </c>
      <c r="M3458" s="11"/>
      <c r="N3458" s="46" t="s">
        <v>2974</v>
      </c>
    </row>
    <row r="3459" spans="1:14" s="10" customFormat="1" ht="51">
      <c r="B3459" s="207"/>
      <c r="C3459" s="207"/>
      <c r="D3459" s="207"/>
      <c r="E3459" s="207"/>
      <c r="F3459" s="212"/>
      <c r="G3459" s="207"/>
      <c r="H3459" s="207"/>
      <c r="I3459" s="213" t="s">
        <v>2975</v>
      </c>
      <c r="J3459" s="272" t="s">
        <v>2976</v>
      </c>
      <c r="K3459" s="211" t="s">
        <v>8747</v>
      </c>
      <c r="L3459" s="5" t="s">
        <v>2977</v>
      </c>
      <c r="M3459" s="11"/>
      <c r="N3459" s="46" t="s">
        <v>2978</v>
      </c>
    </row>
    <row r="3460" spans="1:14" s="10" customFormat="1" ht="25.5">
      <c r="B3460" s="207"/>
      <c r="C3460" s="207"/>
      <c r="D3460" s="207"/>
      <c r="E3460" s="207"/>
      <c r="F3460" s="212"/>
      <c r="G3460" s="207"/>
      <c r="H3460" s="207" t="s">
        <v>2979</v>
      </c>
      <c r="I3460" s="213"/>
      <c r="J3460" s="248" t="s">
        <v>2980</v>
      </c>
      <c r="K3460" s="211"/>
      <c r="L3460" s="11"/>
      <c r="M3460" s="11"/>
      <c r="N3460" s="40"/>
    </row>
    <row r="3461" spans="1:14" s="10" customFormat="1" ht="38.25">
      <c r="B3461" s="207"/>
      <c r="C3461" s="207"/>
      <c r="D3461" s="207"/>
      <c r="E3461" s="207"/>
      <c r="F3461" s="212"/>
      <c r="G3461" s="207"/>
      <c r="H3461" s="207"/>
      <c r="I3461" s="213" t="s">
        <v>2981</v>
      </c>
      <c r="J3461" s="248" t="s">
        <v>2982</v>
      </c>
      <c r="K3461" s="211" t="s">
        <v>8747</v>
      </c>
      <c r="L3461" s="11">
        <v>84509010</v>
      </c>
      <c r="M3461" s="11"/>
      <c r="N3461" s="39"/>
    </row>
    <row r="3462" spans="1:14" s="10" customFormat="1" ht="25.5">
      <c r="B3462" s="207"/>
      <c r="C3462" s="207"/>
      <c r="D3462" s="207"/>
      <c r="E3462" s="207"/>
      <c r="F3462" s="212"/>
      <c r="G3462" s="207"/>
      <c r="H3462" s="207"/>
      <c r="I3462" s="213" t="s">
        <v>2983</v>
      </c>
      <c r="J3462" s="248" t="s">
        <v>2984</v>
      </c>
      <c r="K3462" s="211" t="s">
        <v>8747</v>
      </c>
      <c r="L3462" s="11">
        <v>84519090</v>
      </c>
      <c r="M3462" s="11"/>
      <c r="N3462" s="39"/>
    </row>
    <row r="3463" spans="1:14" s="10" customFormat="1" ht="89.25">
      <c r="B3463" s="207"/>
      <c r="C3463" s="207"/>
      <c r="D3463" s="207"/>
      <c r="E3463" s="207"/>
      <c r="F3463" s="212"/>
      <c r="G3463" s="207"/>
      <c r="H3463" s="207"/>
      <c r="I3463" s="213" t="s">
        <v>2985</v>
      </c>
      <c r="J3463" s="248" t="s">
        <v>2986</v>
      </c>
      <c r="K3463" s="211" t="s">
        <v>8747</v>
      </c>
      <c r="L3463" s="5" t="s">
        <v>1312</v>
      </c>
      <c r="M3463" s="11"/>
      <c r="N3463" s="43" t="s">
        <v>1314</v>
      </c>
    </row>
    <row r="3464" spans="1:14" s="10" customFormat="1" ht="63.75">
      <c r="B3464" s="207"/>
      <c r="C3464" s="207"/>
      <c r="D3464" s="207"/>
      <c r="E3464" s="207"/>
      <c r="F3464" s="212"/>
      <c r="G3464" s="207"/>
      <c r="H3464" s="207" t="s">
        <v>1315</v>
      </c>
      <c r="I3464" s="213" t="s">
        <v>1316</v>
      </c>
      <c r="J3464" s="272" t="s">
        <v>1317</v>
      </c>
      <c r="K3464" s="211" t="s">
        <v>8747</v>
      </c>
      <c r="L3464" s="11">
        <v>84539000</v>
      </c>
      <c r="M3464" s="11"/>
      <c r="N3464" s="39"/>
    </row>
    <row r="3465" spans="1:14" s="10" customFormat="1" ht="25.5">
      <c r="B3465" s="207"/>
      <c r="C3465" s="207"/>
      <c r="D3465" s="207"/>
      <c r="E3465" s="207"/>
      <c r="F3465" s="212"/>
      <c r="G3465" s="207" t="s">
        <v>1318</v>
      </c>
      <c r="H3465" s="207" t="s">
        <v>1319</v>
      </c>
      <c r="I3465" s="213" t="s">
        <v>1320</v>
      </c>
      <c r="J3465" s="248" t="s">
        <v>1321</v>
      </c>
      <c r="K3465" s="211" t="s">
        <v>11279</v>
      </c>
      <c r="L3465" s="11"/>
      <c r="M3465" s="11"/>
      <c r="N3465" s="39"/>
    </row>
    <row r="3466" spans="1:14" s="10" customFormat="1">
      <c r="B3466" s="207"/>
      <c r="C3466" s="207"/>
      <c r="D3466" s="207"/>
      <c r="E3466" s="207" t="s">
        <v>1322</v>
      </c>
      <c r="F3466" s="212"/>
      <c r="G3466" s="207"/>
      <c r="H3466" s="207"/>
      <c r="I3466" s="213"/>
      <c r="J3466" s="248" t="s">
        <v>1323</v>
      </c>
      <c r="K3466" s="211"/>
      <c r="L3466" s="11"/>
      <c r="M3466" s="11"/>
      <c r="N3466" s="39"/>
    </row>
    <row r="3467" spans="1:14" s="10" customFormat="1">
      <c r="A3467" s="10">
        <v>1</v>
      </c>
      <c r="B3467" s="207"/>
      <c r="C3467" s="207"/>
      <c r="D3467" s="207"/>
      <c r="E3467" s="207"/>
      <c r="F3467" s="208" t="s">
        <v>1324</v>
      </c>
      <c r="G3467" s="206" t="s">
        <v>1325</v>
      </c>
      <c r="H3467" s="206" t="s">
        <v>1326</v>
      </c>
      <c r="I3467" s="208" t="s">
        <v>10201</v>
      </c>
      <c r="J3467" s="248" t="s">
        <v>1327</v>
      </c>
      <c r="K3467" s="211" t="s">
        <v>8565</v>
      </c>
      <c r="L3467" s="11"/>
      <c r="M3467" s="96">
        <v>2924080</v>
      </c>
      <c r="N3467" s="39"/>
    </row>
    <row r="3468" spans="1:14" s="10" customFormat="1" ht="25.5">
      <c r="B3468" s="207"/>
      <c r="C3468" s="207"/>
      <c r="D3468" s="207"/>
      <c r="E3468" s="207"/>
      <c r="F3468" s="208" t="s">
        <v>1328</v>
      </c>
      <c r="G3468" s="206"/>
      <c r="H3468" s="206"/>
      <c r="I3468" s="209"/>
      <c r="J3468" s="248" t="s">
        <v>1329</v>
      </c>
      <c r="K3468" s="211"/>
      <c r="L3468" s="11"/>
      <c r="M3468" s="11"/>
      <c r="N3468" s="39"/>
    </row>
    <row r="3469" spans="1:14" s="10" customFormat="1" ht="25.5">
      <c r="B3469" s="207"/>
      <c r="C3469" s="207"/>
      <c r="D3469" s="207"/>
      <c r="E3469" s="207"/>
      <c r="F3469" s="208"/>
      <c r="G3469" s="206" t="s">
        <v>1330</v>
      </c>
      <c r="H3469" s="206"/>
      <c r="I3469" s="209"/>
      <c r="J3469" s="248" t="s">
        <v>1331</v>
      </c>
      <c r="K3469" s="211"/>
      <c r="L3469" s="11"/>
      <c r="M3469" s="11"/>
      <c r="N3469" s="39"/>
    </row>
    <row r="3470" spans="1:14" s="10" customFormat="1">
      <c r="B3470" s="207"/>
      <c r="C3470" s="207"/>
      <c r="D3470" s="207"/>
      <c r="E3470" s="207"/>
      <c r="F3470" s="208"/>
      <c r="G3470" s="206"/>
      <c r="H3470" s="206" t="s">
        <v>1332</v>
      </c>
      <c r="I3470" s="209"/>
      <c r="J3470" s="248" t="s">
        <v>1333</v>
      </c>
      <c r="K3470" s="211"/>
      <c r="L3470" s="11"/>
      <c r="M3470" s="11"/>
      <c r="N3470" s="40"/>
    </row>
    <row r="3471" spans="1:14" s="10" customFormat="1" ht="25.5">
      <c r="B3471" s="207"/>
      <c r="C3471" s="207"/>
      <c r="D3471" s="207"/>
      <c r="E3471" s="207"/>
      <c r="F3471" s="208"/>
      <c r="G3471" s="206"/>
      <c r="H3471" s="206"/>
      <c r="I3471" s="209" t="s">
        <v>1334</v>
      </c>
      <c r="J3471" s="248" t="s">
        <v>1335</v>
      </c>
      <c r="K3471" s="211" t="s">
        <v>8565</v>
      </c>
      <c r="L3471" s="11">
        <v>84391000</v>
      </c>
      <c r="M3471" s="11">
        <v>2929030</v>
      </c>
      <c r="N3471" s="39"/>
    </row>
    <row r="3472" spans="1:14" s="10" customFormat="1">
      <c r="B3472" s="207"/>
      <c r="C3472" s="207"/>
      <c r="D3472" s="207"/>
      <c r="E3472" s="207"/>
      <c r="F3472" s="208"/>
      <c r="G3472" s="206"/>
      <c r="H3472" s="206"/>
      <c r="I3472" s="209" t="s">
        <v>1336</v>
      </c>
      <c r="J3472" s="248" t="s">
        <v>1337</v>
      </c>
      <c r="K3472" s="211" t="s">
        <v>8565</v>
      </c>
      <c r="L3472" s="11">
        <v>84392000</v>
      </c>
      <c r="M3472" s="11">
        <v>2929040</v>
      </c>
      <c r="N3472" s="39"/>
    </row>
    <row r="3473" spans="2:14" s="10" customFormat="1">
      <c r="B3473" s="207"/>
      <c r="C3473" s="207"/>
      <c r="D3473" s="207"/>
      <c r="E3473" s="207"/>
      <c r="F3473" s="208"/>
      <c r="G3473" s="206"/>
      <c r="H3473" s="206"/>
      <c r="I3473" s="209" t="s">
        <v>1338</v>
      </c>
      <c r="J3473" s="248" t="s">
        <v>1339</v>
      </c>
      <c r="K3473" s="211" t="s">
        <v>8565</v>
      </c>
      <c r="L3473" s="11">
        <v>84393000</v>
      </c>
      <c r="M3473" s="11" t="s">
        <v>1340</v>
      </c>
      <c r="N3473" s="39"/>
    </row>
    <row r="3474" spans="2:14" s="10" customFormat="1" ht="25.5">
      <c r="B3474" s="207"/>
      <c r="C3474" s="207"/>
      <c r="D3474" s="207"/>
      <c r="E3474" s="207"/>
      <c r="F3474" s="208"/>
      <c r="G3474" s="206"/>
      <c r="H3474" s="206"/>
      <c r="I3474" s="209" t="s">
        <v>1341</v>
      </c>
      <c r="J3474" s="248" t="s">
        <v>1342</v>
      </c>
      <c r="K3474" s="211" t="s">
        <v>8565</v>
      </c>
      <c r="L3474" s="5" t="s">
        <v>1343</v>
      </c>
      <c r="M3474" s="11" t="s">
        <v>1340</v>
      </c>
      <c r="N3474" s="39"/>
    </row>
    <row r="3475" spans="2:14" s="10" customFormat="1" ht="25.5">
      <c r="B3475" s="207"/>
      <c r="C3475" s="207"/>
      <c r="D3475" s="207"/>
      <c r="E3475" s="207"/>
      <c r="F3475" s="208"/>
      <c r="G3475" s="206"/>
      <c r="H3475" s="206"/>
      <c r="I3475" s="209" t="s">
        <v>1344</v>
      </c>
      <c r="J3475" s="248" t="s">
        <v>1345</v>
      </c>
      <c r="K3475" s="211" t="s">
        <v>8565</v>
      </c>
      <c r="L3475" s="5" t="s">
        <v>1346</v>
      </c>
      <c r="M3475" s="11" t="s">
        <v>1340</v>
      </c>
      <c r="N3475" s="39"/>
    </row>
    <row r="3476" spans="2:14" s="10" customFormat="1" ht="38.25">
      <c r="B3476" s="207"/>
      <c r="C3476" s="207"/>
      <c r="D3476" s="207"/>
      <c r="E3476" s="207"/>
      <c r="F3476" s="208"/>
      <c r="G3476" s="206"/>
      <c r="H3476" s="206"/>
      <c r="I3476" s="209" t="s">
        <v>1347</v>
      </c>
      <c r="J3476" s="248" t="s">
        <v>1348</v>
      </c>
      <c r="K3476" s="211" t="s">
        <v>8565</v>
      </c>
      <c r="L3476" s="5" t="s">
        <v>1349</v>
      </c>
      <c r="M3476" s="11" t="s">
        <v>1340</v>
      </c>
      <c r="N3476" s="39"/>
    </row>
    <row r="3477" spans="2:14" s="10" customFormat="1" ht="25.5">
      <c r="B3477" s="207"/>
      <c r="C3477" s="207"/>
      <c r="D3477" s="207"/>
      <c r="E3477" s="207"/>
      <c r="F3477" s="208"/>
      <c r="G3477" s="206"/>
      <c r="H3477" s="206"/>
      <c r="I3477" s="209" t="s">
        <v>1350</v>
      </c>
      <c r="J3477" s="248" t="s">
        <v>1351</v>
      </c>
      <c r="K3477" s="211" t="s">
        <v>8565</v>
      </c>
      <c r="L3477" s="5" t="s">
        <v>1352</v>
      </c>
      <c r="M3477" s="11" t="s">
        <v>1340</v>
      </c>
      <c r="N3477" s="39"/>
    </row>
    <row r="3478" spans="2:14" s="10" customFormat="1" ht="25.5">
      <c r="B3478" s="207"/>
      <c r="C3478" s="207"/>
      <c r="D3478" s="207"/>
      <c r="E3478" s="207"/>
      <c r="F3478" s="208"/>
      <c r="G3478" s="206"/>
      <c r="H3478" s="206"/>
      <c r="I3478" s="213" t="s">
        <v>1353</v>
      </c>
      <c r="J3478" s="248" t="s">
        <v>1354</v>
      </c>
      <c r="K3478" s="211" t="s">
        <v>8565</v>
      </c>
      <c r="L3478" s="5" t="s">
        <v>1355</v>
      </c>
      <c r="M3478" s="11" t="s">
        <v>1340</v>
      </c>
      <c r="N3478" s="39"/>
    </row>
    <row r="3479" spans="2:14" s="10" customFormat="1" ht="25.5">
      <c r="B3479" s="207"/>
      <c r="C3479" s="207"/>
      <c r="D3479" s="207"/>
      <c r="E3479" s="207"/>
      <c r="F3479" s="208"/>
      <c r="G3479" s="206"/>
      <c r="H3479" s="206" t="s">
        <v>1356</v>
      </c>
      <c r="I3479" s="209"/>
      <c r="J3479" s="248" t="s">
        <v>1357</v>
      </c>
      <c r="K3479" s="211"/>
      <c r="L3479" s="11"/>
      <c r="M3479" s="11"/>
      <c r="N3479" s="40"/>
    </row>
    <row r="3480" spans="2:14" s="10" customFormat="1" ht="38.25">
      <c r="B3480" s="207"/>
      <c r="C3480" s="207"/>
      <c r="D3480" s="207"/>
      <c r="E3480" s="207"/>
      <c r="F3480" s="208"/>
      <c r="G3480" s="206"/>
      <c r="H3480" s="206"/>
      <c r="I3480" s="209" t="s">
        <v>1358</v>
      </c>
      <c r="J3480" s="248" t="s">
        <v>1359</v>
      </c>
      <c r="K3480" s="211" t="s">
        <v>8747</v>
      </c>
      <c r="L3480" s="5" t="s">
        <v>1360</v>
      </c>
      <c r="M3480" s="11"/>
      <c r="N3480" s="39"/>
    </row>
    <row r="3481" spans="2:14" s="10" customFormat="1" ht="25.5">
      <c r="B3481" s="207"/>
      <c r="C3481" s="207"/>
      <c r="D3481" s="207"/>
      <c r="E3481" s="207"/>
      <c r="F3481" s="208"/>
      <c r="G3481" s="206"/>
      <c r="H3481" s="206"/>
      <c r="I3481" s="209" t="s">
        <v>1361</v>
      </c>
      <c r="J3481" s="248" t="s">
        <v>1362</v>
      </c>
      <c r="K3481" s="211" t="s">
        <v>8747</v>
      </c>
      <c r="L3481" s="5" t="s">
        <v>1363</v>
      </c>
      <c r="M3481" s="11"/>
      <c r="N3481" s="39"/>
    </row>
    <row r="3482" spans="2:14" s="10" customFormat="1" ht="38.25">
      <c r="B3482" s="207"/>
      <c r="C3482" s="207"/>
      <c r="D3482" s="207"/>
      <c r="E3482" s="207"/>
      <c r="F3482" s="208"/>
      <c r="G3482" s="206"/>
      <c r="H3482" s="206" t="s">
        <v>1364</v>
      </c>
      <c r="I3482" s="209"/>
      <c r="J3482" s="248" t="s">
        <v>1365</v>
      </c>
      <c r="K3482" s="211"/>
      <c r="L3482" s="11"/>
      <c r="M3482" s="11"/>
      <c r="N3482" s="40"/>
    </row>
    <row r="3483" spans="2:14" s="10" customFormat="1" ht="25.5">
      <c r="B3483" s="207"/>
      <c r="C3483" s="207"/>
      <c r="D3483" s="207"/>
      <c r="E3483" s="207"/>
      <c r="F3483" s="208"/>
      <c r="G3483" s="206"/>
      <c r="H3483" s="206"/>
      <c r="I3483" s="209" t="s">
        <v>1366</v>
      </c>
      <c r="J3483" s="248" t="s">
        <v>1367</v>
      </c>
      <c r="K3483" s="211" t="s">
        <v>8565</v>
      </c>
      <c r="L3483" s="5" t="s">
        <v>1368</v>
      </c>
      <c r="M3483" s="11"/>
      <c r="N3483" s="39"/>
    </row>
    <row r="3484" spans="2:14" s="10" customFormat="1" ht="38.25">
      <c r="B3484" s="207"/>
      <c r="C3484" s="207"/>
      <c r="D3484" s="207"/>
      <c r="E3484" s="207"/>
      <c r="F3484" s="208"/>
      <c r="G3484" s="206"/>
      <c r="H3484" s="206"/>
      <c r="I3484" s="209" t="s">
        <v>1369</v>
      </c>
      <c r="J3484" s="248" t="s">
        <v>1370</v>
      </c>
      <c r="K3484" s="211" t="s">
        <v>8565</v>
      </c>
      <c r="L3484" s="5" t="s">
        <v>1371</v>
      </c>
      <c r="M3484" s="11"/>
      <c r="N3484" s="39"/>
    </row>
    <row r="3485" spans="2:14" s="10" customFormat="1">
      <c r="B3485" s="207"/>
      <c r="C3485" s="207"/>
      <c r="D3485" s="207"/>
      <c r="E3485" s="207"/>
      <c r="F3485" s="208"/>
      <c r="G3485" s="206"/>
      <c r="H3485" s="206" t="s">
        <v>1372</v>
      </c>
      <c r="I3485" s="209" t="s">
        <v>1373</v>
      </c>
      <c r="J3485" s="248" t="s">
        <v>1374</v>
      </c>
      <c r="K3485" s="211" t="s">
        <v>11279</v>
      </c>
      <c r="L3485" s="11"/>
      <c r="M3485" s="11"/>
      <c r="N3485" s="39"/>
    </row>
    <row r="3486" spans="2:14" s="10" customFormat="1">
      <c r="B3486" s="207"/>
      <c r="C3486" s="207"/>
      <c r="D3486" s="207"/>
      <c r="E3486" s="207"/>
      <c r="F3486" s="208"/>
      <c r="G3486" s="206" t="s">
        <v>1375</v>
      </c>
      <c r="H3486" s="206"/>
      <c r="I3486" s="209"/>
      <c r="J3486" s="248" t="s">
        <v>1376</v>
      </c>
      <c r="K3486" s="211"/>
      <c r="L3486" s="11"/>
      <c r="M3486" s="11"/>
      <c r="N3486" s="39"/>
    </row>
    <row r="3487" spans="2:14" s="10" customFormat="1" ht="25.5">
      <c r="B3487" s="207"/>
      <c r="C3487" s="207"/>
      <c r="D3487" s="207"/>
      <c r="E3487" s="207"/>
      <c r="F3487" s="208"/>
      <c r="G3487" s="206"/>
      <c r="H3487" s="206" t="s">
        <v>1377</v>
      </c>
      <c r="I3487" s="209"/>
      <c r="J3487" s="248" t="s">
        <v>1378</v>
      </c>
      <c r="K3487" s="211"/>
      <c r="L3487" s="11"/>
      <c r="M3487" s="11"/>
      <c r="N3487" s="40"/>
    </row>
    <row r="3488" spans="2:14" s="10" customFormat="1">
      <c r="B3488" s="207"/>
      <c r="C3488" s="207"/>
      <c r="D3488" s="207"/>
      <c r="E3488" s="207"/>
      <c r="F3488" s="208"/>
      <c r="G3488" s="206"/>
      <c r="H3488" s="206"/>
      <c r="I3488" s="209" t="s">
        <v>1379</v>
      </c>
      <c r="J3488" s="248" t="s">
        <v>1380</v>
      </c>
      <c r="K3488" s="211" t="s">
        <v>8565</v>
      </c>
      <c r="L3488" s="11">
        <v>84771000</v>
      </c>
      <c r="M3488" s="11" t="s">
        <v>1381</v>
      </c>
      <c r="N3488" s="39"/>
    </row>
    <row r="3489" spans="2:14" s="10" customFormat="1" ht="25.5">
      <c r="B3489" s="207"/>
      <c r="C3489" s="207"/>
      <c r="D3489" s="207"/>
      <c r="E3489" s="207"/>
      <c r="F3489" s="208"/>
      <c r="G3489" s="206"/>
      <c r="H3489" s="206"/>
      <c r="I3489" s="209" t="s">
        <v>1382</v>
      </c>
      <c r="J3489" s="248" t="s">
        <v>1383</v>
      </c>
      <c r="K3489" s="211" t="s">
        <v>8565</v>
      </c>
      <c r="L3489" s="5" t="s">
        <v>1384</v>
      </c>
      <c r="M3489" s="11" t="s">
        <v>1381</v>
      </c>
      <c r="N3489" s="39"/>
    </row>
    <row r="3490" spans="2:14" s="10" customFormat="1">
      <c r="B3490" s="207"/>
      <c r="C3490" s="207"/>
      <c r="D3490" s="207"/>
      <c r="E3490" s="207"/>
      <c r="F3490" s="208"/>
      <c r="G3490" s="206"/>
      <c r="H3490" s="206"/>
      <c r="I3490" s="209" t="s">
        <v>1385</v>
      </c>
      <c r="J3490" s="248" t="s">
        <v>1386</v>
      </c>
      <c r="K3490" s="211" t="s">
        <v>8565</v>
      </c>
      <c r="L3490" s="11">
        <v>84773000</v>
      </c>
      <c r="M3490" s="11" t="s">
        <v>1381</v>
      </c>
      <c r="N3490" s="39"/>
    </row>
    <row r="3491" spans="2:14" s="10" customFormat="1" ht="25.5">
      <c r="B3491" s="207"/>
      <c r="C3491" s="207"/>
      <c r="D3491" s="207"/>
      <c r="E3491" s="207"/>
      <c r="F3491" s="208"/>
      <c r="G3491" s="206"/>
      <c r="H3491" s="206"/>
      <c r="I3491" s="209" t="s">
        <v>1387</v>
      </c>
      <c r="J3491" s="248" t="s">
        <v>1388</v>
      </c>
      <c r="K3491" s="211" t="s">
        <v>8565</v>
      </c>
      <c r="L3491" s="5" t="s">
        <v>1389</v>
      </c>
      <c r="M3491" s="11" t="s">
        <v>1381</v>
      </c>
      <c r="N3491" s="39"/>
    </row>
    <row r="3492" spans="2:14" s="10" customFormat="1" ht="38.25">
      <c r="B3492" s="207"/>
      <c r="C3492" s="207"/>
      <c r="D3492" s="207"/>
      <c r="E3492" s="207"/>
      <c r="F3492" s="208"/>
      <c r="G3492" s="206"/>
      <c r="H3492" s="206"/>
      <c r="I3492" s="209" t="s">
        <v>1390</v>
      </c>
      <c r="J3492" s="248" t="s">
        <v>1391</v>
      </c>
      <c r="K3492" s="211" t="s">
        <v>8565</v>
      </c>
      <c r="L3492" s="5" t="s">
        <v>1392</v>
      </c>
      <c r="M3492" s="11" t="s">
        <v>1381</v>
      </c>
      <c r="N3492" s="46" t="s">
        <v>1393</v>
      </c>
    </row>
    <row r="3493" spans="2:14" s="10" customFormat="1" ht="38.25">
      <c r="B3493" s="207"/>
      <c r="C3493" s="207"/>
      <c r="D3493" s="207"/>
      <c r="E3493" s="207"/>
      <c r="F3493" s="208"/>
      <c r="G3493" s="206"/>
      <c r="H3493" s="206"/>
      <c r="I3493" s="213" t="s">
        <v>1394</v>
      </c>
      <c r="J3493" s="248" t="s">
        <v>1395</v>
      </c>
      <c r="K3493" s="211" t="s">
        <v>8565</v>
      </c>
      <c r="L3493" s="11">
        <v>84778000</v>
      </c>
      <c r="M3493" s="11">
        <v>2929020</v>
      </c>
      <c r="N3493" s="46" t="s">
        <v>1396</v>
      </c>
    </row>
    <row r="3494" spans="2:14" s="10" customFormat="1" ht="38.25">
      <c r="B3494" s="207"/>
      <c r="C3494" s="207"/>
      <c r="D3494" s="207"/>
      <c r="E3494" s="207"/>
      <c r="F3494" s="208"/>
      <c r="G3494" s="206"/>
      <c r="H3494" s="206" t="s">
        <v>1397</v>
      </c>
      <c r="I3494" s="209" t="s">
        <v>1398</v>
      </c>
      <c r="J3494" s="248" t="s">
        <v>1399</v>
      </c>
      <c r="K3494" s="211" t="s">
        <v>8747</v>
      </c>
      <c r="L3494" s="11">
        <v>84779000</v>
      </c>
      <c r="M3494" s="11"/>
      <c r="N3494" s="39"/>
    </row>
    <row r="3495" spans="2:14" s="10" customFormat="1">
      <c r="B3495" s="207"/>
      <c r="C3495" s="207"/>
      <c r="D3495" s="207"/>
      <c r="E3495" s="207"/>
      <c r="F3495" s="208"/>
      <c r="G3495" s="206"/>
      <c r="H3495" s="206" t="s">
        <v>1400</v>
      </c>
      <c r="I3495" s="209" t="s">
        <v>1401</v>
      </c>
      <c r="J3495" s="248" t="s">
        <v>1402</v>
      </c>
      <c r="K3495" s="211" t="s">
        <v>11279</v>
      </c>
      <c r="L3495" s="11"/>
      <c r="M3495" s="11"/>
      <c r="N3495" s="39"/>
    </row>
    <row r="3496" spans="2:14" s="10" customFormat="1" ht="25.5">
      <c r="B3496" s="207"/>
      <c r="C3496" s="207"/>
      <c r="D3496" s="207"/>
      <c r="E3496" s="207"/>
      <c r="F3496" s="208"/>
      <c r="G3496" s="206" t="s">
        <v>1403</v>
      </c>
      <c r="H3496" s="206"/>
      <c r="I3496" s="209"/>
      <c r="J3496" s="248" t="s">
        <v>1404</v>
      </c>
      <c r="K3496" s="211"/>
      <c r="L3496" s="11"/>
      <c r="M3496" s="11"/>
      <c r="N3496" s="39"/>
    </row>
    <row r="3497" spans="2:14" s="10" customFormat="1">
      <c r="B3497" s="207"/>
      <c r="C3497" s="207"/>
      <c r="D3497" s="207"/>
      <c r="E3497" s="207"/>
      <c r="F3497" s="208"/>
      <c r="G3497" s="206"/>
      <c r="H3497" s="206" t="s">
        <v>1405</v>
      </c>
      <c r="I3497" s="209"/>
      <c r="J3497" s="248" t="s">
        <v>1406</v>
      </c>
      <c r="K3497" s="211"/>
      <c r="L3497" s="11"/>
      <c r="M3497" s="11"/>
      <c r="N3497" s="40"/>
    </row>
    <row r="3498" spans="2:14" s="10" customFormat="1" ht="25.5">
      <c r="B3498" s="207"/>
      <c r="C3498" s="207"/>
      <c r="D3498" s="207"/>
      <c r="E3498" s="207"/>
      <c r="F3498" s="208"/>
      <c r="G3498" s="206"/>
      <c r="H3498" s="206"/>
      <c r="I3498" s="209" t="s">
        <v>1407</v>
      </c>
      <c r="J3498" s="248" t="s">
        <v>1408</v>
      </c>
      <c r="K3498" s="211" t="s">
        <v>8565</v>
      </c>
      <c r="L3498" s="11">
        <v>84401010</v>
      </c>
      <c r="M3498" s="11" t="s">
        <v>1409</v>
      </c>
      <c r="N3498" s="39"/>
    </row>
    <row r="3499" spans="2:14" s="10" customFormat="1" ht="25.5">
      <c r="B3499" s="207"/>
      <c r="C3499" s="207"/>
      <c r="D3499" s="207"/>
      <c r="E3499" s="207"/>
      <c r="F3499" s="208"/>
      <c r="G3499" s="206"/>
      <c r="H3499" s="206"/>
      <c r="I3499" s="209" t="s">
        <v>1410</v>
      </c>
      <c r="J3499" s="248" t="s">
        <v>1411</v>
      </c>
      <c r="K3499" s="211" t="s">
        <v>8565</v>
      </c>
      <c r="L3499" s="11">
        <v>84401020</v>
      </c>
      <c r="M3499" s="11" t="s">
        <v>1409</v>
      </c>
      <c r="N3499" s="39"/>
    </row>
    <row r="3500" spans="2:14" s="10" customFormat="1" ht="38.25">
      <c r="B3500" s="207"/>
      <c r="C3500" s="207"/>
      <c r="D3500" s="207"/>
      <c r="E3500" s="207"/>
      <c r="F3500" s="208"/>
      <c r="G3500" s="206"/>
      <c r="H3500" s="206" t="s">
        <v>1412</v>
      </c>
      <c r="I3500" s="209"/>
      <c r="J3500" s="248" t="s">
        <v>1413</v>
      </c>
      <c r="K3500" s="211"/>
      <c r="L3500" s="11"/>
      <c r="M3500" s="11"/>
      <c r="N3500" s="40"/>
    </row>
    <row r="3501" spans="2:14" s="10" customFormat="1" ht="38.25">
      <c r="B3501" s="207"/>
      <c r="C3501" s="207"/>
      <c r="D3501" s="207"/>
      <c r="E3501" s="207"/>
      <c r="F3501" s="208"/>
      <c r="G3501" s="206"/>
      <c r="H3501" s="206"/>
      <c r="I3501" s="209" t="s">
        <v>1414</v>
      </c>
      <c r="J3501" s="248" t="s">
        <v>1415</v>
      </c>
      <c r="K3501" s="211" t="s">
        <v>8565</v>
      </c>
      <c r="L3501" s="11">
        <v>84423010</v>
      </c>
      <c r="M3501" s="11"/>
      <c r="N3501" s="39"/>
    </row>
    <row r="3502" spans="2:14" s="10" customFormat="1" ht="38.25">
      <c r="B3502" s="207"/>
      <c r="C3502" s="207"/>
      <c r="D3502" s="207"/>
      <c r="E3502" s="207"/>
      <c r="F3502" s="208"/>
      <c r="G3502" s="206"/>
      <c r="H3502" s="206"/>
      <c r="I3502" s="213" t="s">
        <v>1416</v>
      </c>
      <c r="J3502" s="248" t="s">
        <v>1417</v>
      </c>
      <c r="K3502" s="211" t="s">
        <v>8565</v>
      </c>
      <c r="L3502" s="11">
        <v>84423020</v>
      </c>
      <c r="M3502" s="11"/>
      <c r="N3502" s="39"/>
    </row>
    <row r="3503" spans="2:14" s="10" customFormat="1" ht="51">
      <c r="B3503" s="207"/>
      <c r="C3503" s="207"/>
      <c r="D3503" s="207"/>
      <c r="E3503" s="207"/>
      <c r="F3503" s="208"/>
      <c r="G3503" s="206"/>
      <c r="H3503" s="206" t="s">
        <v>1418</v>
      </c>
      <c r="I3503" s="209"/>
      <c r="J3503" s="248" t="s">
        <v>1419</v>
      </c>
      <c r="K3503" s="211"/>
      <c r="L3503" s="11"/>
      <c r="M3503" s="11"/>
      <c r="N3503" s="40"/>
    </row>
    <row r="3504" spans="2:14" s="10" customFormat="1">
      <c r="B3504" s="207"/>
      <c r="C3504" s="207"/>
      <c r="D3504" s="207"/>
      <c r="E3504" s="207"/>
      <c r="F3504" s="208"/>
      <c r="G3504" s="206"/>
      <c r="H3504" s="206"/>
      <c r="I3504" s="209" t="s">
        <v>1420</v>
      </c>
      <c r="J3504" s="248" t="s">
        <v>1421</v>
      </c>
      <c r="K3504" s="211" t="s">
        <v>8565</v>
      </c>
      <c r="L3504" s="11">
        <v>84431100</v>
      </c>
      <c r="M3504" s="11" t="s">
        <v>1422</v>
      </c>
      <c r="N3504" s="39"/>
    </row>
    <row r="3505" spans="2:14" s="10" customFormat="1" ht="25.5">
      <c r="B3505" s="207"/>
      <c r="C3505" s="207"/>
      <c r="D3505" s="207"/>
      <c r="E3505" s="207"/>
      <c r="F3505" s="208"/>
      <c r="G3505" s="206"/>
      <c r="H3505" s="206"/>
      <c r="I3505" s="209" t="s">
        <v>1423</v>
      </c>
      <c r="J3505" s="248" t="s">
        <v>1424</v>
      </c>
      <c r="K3505" s="211" t="s">
        <v>8565</v>
      </c>
      <c r="L3505" s="11">
        <v>84431300</v>
      </c>
      <c r="M3505" s="11" t="s">
        <v>1422</v>
      </c>
      <c r="N3505" s="39"/>
    </row>
    <row r="3506" spans="2:14" s="10" customFormat="1" ht="38.25">
      <c r="B3506" s="207"/>
      <c r="C3506" s="207"/>
      <c r="D3506" s="207"/>
      <c r="E3506" s="207"/>
      <c r="F3506" s="208"/>
      <c r="G3506" s="206"/>
      <c r="H3506" s="206"/>
      <c r="I3506" s="213" t="s">
        <v>1425</v>
      </c>
      <c r="J3506" s="248" t="s">
        <v>1426</v>
      </c>
      <c r="K3506" s="211" t="s">
        <v>8565</v>
      </c>
      <c r="L3506" s="11">
        <v>84431900</v>
      </c>
      <c r="M3506" s="11" t="s">
        <v>1422</v>
      </c>
      <c r="N3506" s="46" t="s">
        <v>1427</v>
      </c>
    </row>
    <row r="3507" spans="2:14" s="10" customFormat="1">
      <c r="B3507" s="207"/>
      <c r="C3507" s="207"/>
      <c r="D3507" s="207"/>
      <c r="E3507" s="207"/>
      <c r="F3507" s="212"/>
      <c r="G3507" s="220"/>
      <c r="H3507" s="206" t="s">
        <v>1428</v>
      </c>
      <c r="I3507" s="209" t="s">
        <v>1429</v>
      </c>
      <c r="J3507" s="248" t="s">
        <v>1430</v>
      </c>
      <c r="K3507" s="211" t="s">
        <v>8565</v>
      </c>
      <c r="L3507" s="11">
        <v>84433940</v>
      </c>
      <c r="M3507" s="11" t="s">
        <v>1422</v>
      </c>
      <c r="N3507" s="39"/>
    </row>
    <row r="3508" spans="2:14" s="10" customFormat="1" ht="51">
      <c r="B3508" s="207"/>
      <c r="C3508" s="207"/>
      <c r="D3508" s="207"/>
      <c r="E3508" s="207"/>
      <c r="F3508" s="208"/>
      <c r="G3508" s="206" t="s">
        <v>1431</v>
      </c>
      <c r="H3508" s="206"/>
      <c r="I3508" s="209"/>
      <c r="J3508" s="272" t="s">
        <v>1432</v>
      </c>
      <c r="K3508" s="211"/>
      <c r="L3508" s="11"/>
      <c r="M3508" s="11"/>
      <c r="N3508" s="39"/>
    </row>
    <row r="3509" spans="2:14" s="10" customFormat="1" ht="25.5">
      <c r="B3509" s="207"/>
      <c r="C3509" s="207"/>
      <c r="D3509" s="207"/>
      <c r="E3509" s="207"/>
      <c r="F3509" s="208"/>
      <c r="G3509" s="206"/>
      <c r="H3509" s="206" t="s">
        <v>1433</v>
      </c>
      <c r="I3509" s="209"/>
      <c r="J3509" s="248" t="s">
        <v>1434</v>
      </c>
      <c r="K3509" s="211"/>
      <c r="L3509" s="11"/>
      <c r="M3509" s="11"/>
      <c r="N3509" s="40"/>
    </row>
    <row r="3510" spans="2:14" s="10" customFormat="1" ht="25.5">
      <c r="B3510" s="207"/>
      <c r="C3510" s="207"/>
      <c r="D3510" s="207"/>
      <c r="E3510" s="207"/>
      <c r="F3510" s="208"/>
      <c r="G3510" s="206"/>
      <c r="H3510" s="206"/>
      <c r="I3510" s="209" t="s">
        <v>1435</v>
      </c>
      <c r="J3510" s="248" t="s">
        <v>1436</v>
      </c>
      <c r="K3510" s="211" t="s">
        <v>8565</v>
      </c>
      <c r="L3510" s="11">
        <v>84861010</v>
      </c>
      <c r="M3510" s="11"/>
      <c r="N3510" s="39"/>
    </row>
    <row r="3511" spans="2:14" s="10" customFormat="1" ht="25.5">
      <c r="B3511" s="207"/>
      <c r="C3511" s="207"/>
      <c r="D3511" s="207"/>
      <c r="E3511" s="207"/>
      <c r="F3511" s="208"/>
      <c r="G3511" s="206"/>
      <c r="H3511" s="206"/>
      <c r="I3511" s="209" t="s">
        <v>1437</v>
      </c>
      <c r="J3511" s="248" t="s">
        <v>1438</v>
      </c>
      <c r="K3511" s="211" t="s">
        <v>8565</v>
      </c>
      <c r="L3511" s="11">
        <v>84861020</v>
      </c>
      <c r="M3511" s="11"/>
      <c r="N3511" s="39"/>
    </row>
    <row r="3512" spans="2:14" s="10" customFormat="1" ht="51">
      <c r="B3512" s="207"/>
      <c r="C3512" s="207"/>
      <c r="D3512" s="207"/>
      <c r="E3512" s="207"/>
      <c r="F3512" s="208"/>
      <c r="G3512" s="206"/>
      <c r="H3512" s="206"/>
      <c r="I3512" s="209" t="s">
        <v>1439</v>
      </c>
      <c r="J3512" s="272" t="s">
        <v>1440</v>
      </c>
      <c r="K3512" s="211" t="s">
        <v>8565</v>
      </c>
      <c r="L3512" s="11">
        <v>84861030</v>
      </c>
      <c r="M3512" s="11"/>
      <c r="N3512" s="39"/>
    </row>
    <row r="3513" spans="2:14" s="10" customFormat="1" ht="38.25">
      <c r="B3513" s="207"/>
      <c r="C3513" s="207"/>
      <c r="D3513" s="207"/>
      <c r="E3513" s="207"/>
      <c r="F3513" s="208"/>
      <c r="G3513" s="206"/>
      <c r="H3513" s="206"/>
      <c r="I3513" s="209" t="s">
        <v>1441</v>
      </c>
      <c r="J3513" s="272" t="s">
        <v>1442</v>
      </c>
      <c r="K3513" s="211" t="s">
        <v>8565</v>
      </c>
      <c r="L3513" s="11">
        <v>84861040</v>
      </c>
      <c r="M3513" s="11"/>
      <c r="N3513" s="39"/>
    </row>
    <row r="3514" spans="2:14" s="10" customFormat="1" ht="25.5">
      <c r="B3514" s="207"/>
      <c r="C3514" s="207"/>
      <c r="D3514" s="207"/>
      <c r="E3514" s="207"/>
      <c r="F3514" s="208"/>
      <c r="G3514" s="206"/>
      <c r="H3514" s="206"/>
      <c r="I3514" s="209" t="s">
        <v>1443</v>
      </c>
      <c r="J3514" s="248" t="s">
        <v>1444</v>
      </c>
      <c r="K3514" s="211" t="s">
        <v>8565</v>
      </c>
      <c r="L3514" s="11">
        <v>84861050</v>
      </c>
      <c r="M3514" s="11"/>
      <c r="N3514" s="39"/>
    </row>
    <row r="3515" spans="2:14" s="10" customFormat="1" ht="25.5">
      <c r="B3515" s="207"/>
      <c r="C3515" s="207"/>
      <c r="D3515" s="207"/>
      <c r="E3515" s="207"/>
      <c r="F3515" s="208"/>
      <c r="G3515" s="206"/>
      <c r="H3515" s="206"/>
      <c r="I3515" s="209" t="s">
        <v>1445</v>
      </c>
      <c r="J3515" s="248" t="s">
        <v>1446</v>
      </c>
      <c r="K3515" s="211" t="s">
        <v>8565</v>
      </c>
      <c r="L3515" s="11">
        <v>84861060</v>
      </c>
      <c r="M3515" s="11"/>
      <c r="N3515" s="39"/>
    </row>
    <row r="3516" spans="2:14" s="10" customFormat="1" ht="25.5">
      <c r="B3516" s="207"/>
      <c r="C3516" s="207"/>
      <c r="D3516" s="207"/>
      <c r="E3516" s="207"/>
      <c r="F3516" s="208"/>
      <c r="G3516" s="206"/>
      <c r="H3516" s="206"/>
      <c r="I3516" s="209" t="s">
        <v>1447</v>
      </c>
      <c r="J3516" s="248" t="s">
        <v>1448</v>
      </c>
      <c r="K3516" s="211" t="s">
        <v>8565</v>
      </c>
      <c r="L3516" s="11">
        <v>84861090</v>
      </c>
      <c r="M3516" s="11"/>
      <c r="N3516" s="39"/>
    </row>
    <row r="3517" spans="2:14" s="10" customFormat="1" ht="25.5">
      <c r="B3517" s="207"/>
      <c r="C3517" s="207"/>
      <c r="D3517" s="207"/>
      <c r="E3517" s="207"/>
      <c r="F3517" s="208"/>
      <c r="G3517" s="206"/>
      <c r="H3517" s="206" t="s">
        <v>1449</v>
      </c>
      <c r="I3517" s="209"/>
      <c r="J3517" s="248" t="s">
        <v>1450</v>
      </c>
      <c r="K3517" s="211"/>
      <c r="L3517" s="11"/>
      <c r="M3517" s="11"/>
      <c r="N3517" s="40"/>
    </row>
    <row r="3518" spans="2:14" s="10" customFormat="1" ht="127.5">
      <c r="B3518" s="207"/>
      <c r="C3518" s="207"/>
      <c r="D3518" s="207"/>
      <c r="E3518" s="207"/>
      <c r="F3518" s="208"/>
      <c r="G3518" s="206"/>
      <c r="H3518" s="206"/>
      <c r="I3518" s="209" t="s">
        <v>1451</v>
      </c>
      <c r="J3518" s="248" t="s">
        <v>1452</v>
      </c>
      <c r="K3518" s="211" t="s">
        <v>8565</v>
      </c>
      <c r="L3518" s="5" t="s">
        <v>1453</v>
      </c>
      <c r="M3518" s="11"/>
      <c r="N3518" s="46" t="s">
        <v>1454</v>
      </c>
    </row>
    <row r="3519" spans="2:14" s="10" customFormat="1" ht="25.5">
      <c r="B3519" s="207"/>
      <c r="C3519" s="207"/>
      <c r="D3519" s="207"/>
      <c r="E3519" s="207"/>
      <c r="F3519" s="208"/>
      <c r="G3519" s="206"/>
      <c r="H3519" s="206"/>
      <c r="I3519" s="209" t="s">
        <v>1455</v>
      </c>
      <c r="J3519" s="248" t="s">
        <v>1456</v>
      </c>
      <c r="K3519" s="211" t="s">
        <v>8565</v>
      </c>
      <c r="L3519" s="5" t="s">
        <v>1457</v>
      </c>
      <c r="M3519" s="11"/>
      <c r="N3519" s="46" t="s">
        <v>1458</v>
      </c>
    </row>
    <row r="3520" spans="2:14" s="10" customFormat="1" ht="127.5">
      <c r="B3520" s="207"/>
      <c r="C3520" s="207"/>
      <c r="D3520" s="207"/>
      <c r="E3520" s="207"/>
      <c r="F3520" s="208"/>
      <c r="G3520" s="206"/>
      <c r="H3520" s="206"/>
      <c r="I3520" s="209" t="s">
        <v>1459</v>
      </c>
      <c r="J3520" s="248" t="s">
        <v>1460</v>
      </c>
      <c r="K3520" s="211" t="s">
        <v>8565</v>
      </c>
      <c r="L3520" s="5" t="s">
        <v>1461</v>
      </c>
      <c r="M3520" s="11"/>
      <c r="N3520" s="46" t="s">
        <v>1462</v>
      </c>
    </row>
    <row r="3521" spans="2:14" s="10" customFormat="1" ht="51">
      <c r="B3521" s="207"/>
      <c r="C3521" s="207"/>
      <c r="D3521" s="207"/>
      <c r="E3521" s="207"/>
      <c r="F3521" s="208"/>
      <c r="G3521" s="206"/>
      <c r="H3521" s="206"/>
      <c r="I3521" s="209" t="s">
        <v>1463</v>
      </c>
      <c r="J3521" s="248" t="s">
        <v>1464</v>
      </c>
      <c r="K3521" s="211" t="s">
        <v>8565</v>
      </c>
      <c r="L3521" s="5" t="s">
        <v>1465</v>
      </c>
      <c r="M3521" s="11"/>
      <c r="N3521" s="46" t="s">
        <v>1466</v>
      </c>
    </row>
    <row r="3522" spans="2:14" s="10" customFormat="1" ht="38.25">
      <c r="B3522" s="207"/>
      <c r="C3522" s="207"/>
      <c r="D3522" s="207"/>
      <c r="E3522" s="207"/>
      <c r="F3522" s="208"/>
      <c r="G3522" s="206"/>
      <c r="H3522" s="206"/>
      <c r="I3522" s="209" t="s">
        <v>1467</v>
      </c>
      <c r="J3522" s="248" t="s">
        <v>1468</v>
      </c>
      <c r="K3522" s="211" t="s">
        <v>8565</v>
      </c>
      <c r="L3522" s="5" t="s">
        <v>1469</v>
      </c>
      <c r="M3522" s="11"/>
      <c r="N3522" s="46" t="s">
        <v>1470</v>
      </c>
    </row>
    <row r="3523" spans="2:14" s="10" customFormat="1" ht="127.5">
      <c r="B3523" s="207"/>
      <c r="C3523" s="207"/>
      <c r="D3523" s="207"/>
      <c r="E3523" s="207"/>
      <c r="F3523" s="208"/>
      <c r="G3523" s="206"/>
      <c r="H3523" s="206"/>
      <c r="I3523" s="213" t="s">
        <v>1471</v>
      </c>
      <c r="J3523" s="248" t="s">
        <v>1472</v>
      </c>
      <c r="K3523" s="211" t="s">
        <v>8565</v>
      </c>
      <c r="L3523" s="5" t="s">
        <v>1473</v>
      </c>
      <c r="M3523" s="11"/>
      <c r="N3523" s="46" t="s">
        <v>1474</v>
      </c>
    </row>
    <row r="3524" spans="2:14" s="10" customFormat="1">
      <c r="B3524" s="207"/>
      <c r="C3524" s="207"/>
      <c r="D3524" s="207"/>
      <c r="E3524" s="207"/>
      <c r="F3524" s="208"/>
      <c r="G3524" s="206"/>
      <c r="H3524" s="206" t="s">
        <v>1475</v>
      </c>
      <c r="I3524" s="213"/>
      <c r="J3524" s="248" t="s">
        <v>1476</v>
      </c>
      <c r="K3524" s="211"/>
      <c r="L3524" s="11"/>
      <c r="M3524" s="11"/>
      <c r="N3524" s="40"/>
    </row>
    <row r="3525" spans="2:14" s="10" customFormat="1" ht="25.5">
      <c r="B3525" s="207"/>
      <c r="C3525" s="207"/>
      <c r="D3525" s="207"/>
      <c r="E3525" s="207"/>
      <c r="F3525" s="208"/>
      <c r="G3525" s="206"/>
      <c r="H3525" s="206"/>
      <c r="I3525" s="209" t="s">
        <v>1477</v>
      </c>
      <c r="J3525" s="248" t="s">
        <v>1478</v>
      </c>
      <c r="K3525" s="211" t="s">
        <v>8565</v>
      </c>
      <c r="L3525" s="11">
        <v>84863010</v>
      </c>
      <c r="M3525" s="11"/>
      <c r="N3525" s="39"/>
    </row>
    <row r="3526" spans="2:14" s="10" customFormat="1" ht="38.25">
      <c r="B3526" s="207"/>
      <c r="C3526" s="207"/>
      <c r="D3526" s="207"/>
      <c r="E3526" s="207"/>
      <c r="F3526" s="208"/>
      <c r="G3526" s="206"/>
      <c r="H3526" s="206"/>
      <c r="I3526" s="209" t="s">
        <v>1479</v>
      </c>
      <c r="J3526" s="248" t="s">
        <v>1480</v>
      </c>
      <c r="K3526" s="211" t="s">
        <v>8565</v>
      </c>
      <c r="L3526" s="11">
        <v>84863020</v>
      </c>
      <c r="M3526" s="11"/>
      <c r="N3526" s="39"/>
    </row>
    <row r="3527" spans="2:14" s="10" customFormat="1" ht="63.75">
      <c r="B3527" s="207"/>
      <c r="C3527" s="207"/>
      <c r="D3527" s="207"/>
      <c r="E3527" s="207"/>
      <c r="F3527" s="208"/>
      <c r="G3527" s="206"/>
      <c r="H3527" s="206"/>
      <c r="I3527" s="209" t="s">
        <v>1481</v>
      </c>
      <c r="J3527" s="248" t="s">
        <v>1482</v>
      </c>
      <c r="K3527" s="211" t="s">
        <v>8565</v>
      </c>
      <c r="L3527" s="11">
        <v>84863030</v>
      </c>
      <c r="M3527" s="11"/>
      <c r="N3527" s="39"/>
    </row>
    <row r="3528" spans="2:14" s="10" customFormat="1" ht="25.5">
      <c r="B3528" s="207"/>
      <c r="C3528" s="207"/>
      <c r="D3528" s="207"/>
      <c r="E3528" s="207"/>
      <c r="F3528" s="208"/>
      <c r="G3528" s="206"/>
      <c r="H3528" s="206"/>
      <c r="I3528" s="213" t="s">
        <v>1483</v>
      </c>
      <c r="J3528" s="248" t="s">
        <v>1484</v>
      </c>
      <c r="K3528" s="211" t="s">
        <v>8565</v>
      </c>
      <c r="L3528" s="11">
        <v>84863090</v>
      </c>
      <c r="M3528" s="11"/>
      <c r="N3528" s="39"/>
    </row>
    <row r="3529" spans="2:14" s="10" customFormat="1" ht="89.25">
      <c r="B3529" s="207"/>
      <c r="C3529" s="207"/>
      <c r="D3529" s="207"/>
      <c r="E3529" s="207"/>
      <c r="F3529" s="208"/>
      <c r="G3529" s="206"/>
      <c r="H3529" s="206" t="s">
        <v>1485</v>
      </c>
      <c r="I3529" s="213"/>
      <c r="J3529" s="248" t="s">
        <v>224</v>
      </c>
      <c r="K3529" s="211"/>
      <c r="L3529" s="11"/>
      <c r="M3529" s="11"/>
      <c r="N3529" s="40"/>
    </row>
    <row r="3530" spans="2:14" s="10" customFormat="1" ht="38.25">
      <c r="B3530" s="207"/>
      <c r="C3530" s="207"/>
      <c r="D3530" s="207"/>
      <c r="E3530" s="207"/>
      <c r="F3530" s="208"/>
      <c r="G3530" s="206"/>
      <c r="H3530" s="206"/>
      <c r="I3530" s="209" t="s">
        <v>225</v>
      </c>
      <c r="J3530" s="248" t="s">
        <v>226</v>
      </c>
      <c r="K3530" s="211" t="s">
        <v>8565</v>
      </c>
      <c r="L3530" s="11">
        <v>84864010</v>
      </c>
      <c r="M3530" s="11"/>
      <c r="N3530" s="39"/>
    </row>
    <row r="3531" spans="2:14" s="10" customFormat="1" ht="76.5">
      <c r="B3531" s="207"/>
      <c r="C3531" s="207"/>
      <c r="D3531" s="207"/>
      <c r="E3531" s="207"/>
      <c r="F3531" s="208"/>
      <c r="G3531" s="206"/>
      <c r="H3531" s="206"/>
      <c r="I3531" s="209" t="s">
        <v>227</v>
      </c>
      <c r="J3531" s="248" t="s">
        <v>228</v>
      </c>
      <c r="K3531" s="211" t="s">
        <v>8565</v>
      </c>
      <c r="L3531" s="11">
        <v>84864020</v>
      </c>
      <c r="M3531" s="11"/>
      <c r="N3531" s="39"/>
    </row>
    <row r="3532" spans="2:14" s="10" customFormat="1">
      <c r="B3532" s="207"/>
      <c r="C3532" s="207"/>
      <c r="D3532" s="207"/>
      <c r="E3532" s="207"/>
      <c r="F3532" s="208"/>
      <c r="G3532" s="206"/>
      <c r="H3532" s="206"/>
      <c r="I3532" s="209" t="s">
        <v>229</v>
      </c>
      <c r="J3532" s="248" t="s">
        <v>230</v>
      </c>
      <c r="K3532" s="211" t="s">
        <v>8565</v>
      </c>
      <c r="L3532" s="11">
        <v>84864030</v>
      </c>
      <c r="M3532" s="11"/>
      <c r="N3532" s="39"/>
    </row>
    <row r="3533" spans="2:14" s="10" customFormat="1" ht="51">
      <c r="B3533" s="207"/>
      <c r="C3533" s="207"/>
      <c r="D3533" s="207"/>
      <c r="E3533" s="207"/>
      <c r="F3533" s="208"/>
      <c r="G3533" s="206"/>
      <c r="H3533" s="206"/>
      <c r="I3533" s="209" t="s">
        <v>231</v>
      </c>
      <c r="J3533" s="248" t="s">
        <v>232</v>
      </c>
      <c r="K3533" s="211" t="s">
        <v>8565</v>
      </c>
      <c r="L3533" s="11">
        <v>84864040</v>
      </c>
      <c r="M3533" s="11"/>
      <c r="N3533" s="39"/>
    </row>
    <row r="3534" spans="2:14" s="10" customFormat="1" ht="38.25">
      <c r="B3534" s="207"/>
      <c r="C3534" s="207"/>
      <c r="D3534" s="207"/>
      <c r="E3534" s="207"/>
      <c r="F3534" s="208"/>
      <c r="G3534" s="206"/>
      <c r="H3534" s="206"/>
      <c r="I3534" s="209" t="s">
        <v>233</v>
      </c>
      <c r="J3534" s="248" t="s">
        <v>234</v>
      </c>
      <c r="K3534" s="211" t="s">
        <v>8565</v>
      </c>
      <c r="L3534" s="11">
        <v>84864050</v>
      </c>
      <c r="M3534" s="11"/>
      <c r="N3534" s="39"/>
    </row>
    <row r="3535" spans="2:14" s="10" customFormat="1" ht="38.25">
      <c r="B3535" s="207"/>
      <c r="C3535" s="207"/>
      <c r="D3535" s="207"/>
      <c r="E3535" s="207"/>
      <c r="F3535" s="208"/>
      <c r="G3535" s="206"/>
      <c r="H3535" s="206"/>
      <c r="I3535" s="209" t="s">
        <v>235</v>
      </c>
      <c r="J3535" s="248" t="s">
        <v>236</v>
      </c>
      <c r="K3535" s="211" t="s">
        <v>8565</v>
      </c>
      <c r="L3535" s="11">
        <v>84864060</v>
      </c>
      <c r="M3535" s="11"/>
      <c r="N3535" s="39"/>
    </row>
    <row r="3536" spans="2:14" s="10" customFormat="1" ht="38.25">
      <c r="B3536" s="207"/>
      <c r="C3536" s="207"/>
      <c r="D3536" s="207"/>
      <c r="E3536" s="207"/>
      <c r="F3536" s="208"/>
      <c r="G3536" s="206"/>
      <c r="H3536" s="206"/>
      <c r="I3536" s="209" t="s">
        <v>237</v>
      </c>
      <c r="J3536" s="248" t="s">
        <v>238</v>
      </c>
      <c r="K3536" s="211" t="s">
        <v>8565</v>
      </c>
      <c r="L3536" s="11">
        <v>84864070</v>
      </c>
      <c r="M3536" s="11"/>
      <c r="N3536" s="39"/>
    </row>
    <row r="3537" spans="2:14" s="10" customFormat="1" ht="89.25">
      <c r="B3537" s="207"/>
      <c r="C3537" s="207"/>
      <c r="D3537" s="207"/>
      <c r="E3537" s="207"/>
      <c r="F3537" s="208"/>
      <c r="G3537" s="206"/>
      <c r="H3537" s="206"/>
      <c r="I3537" s="213" t="s">
        <v>239</v>
      </c>
      <c r="J3537" s="248" t="s">
        <v>240</v>
      </c>
      <c r="K3537" s="211" t="s">
        <v>8565</v>
      </c>
      <c r="L3537" s="11">
        <v>84864090</v>
      </c>
      <c r="M3537" s="11"/>
      <c r="N3537" s="39"/>
    </row>
    <row r="3538" spans="2:14" s="10" customFormat="1" ht="25.5">
      <c r="B3538" s="207"/>
      <c r="C3538" s="207"/>
      <c r="D3538" s="207"/>
      <c r="E3538" s="207"/>
      <c r="F3538" s="208"/>
      <c r="G3538" s="206" t="s">
        <v>241</v>
      </c>
      <c r="H3538" s="206"/>
      <c r="I3538" s="209"/>
      <c r="J3538" s="248" t="s">
        <v>242</v>
      </c>
      <c r="K3538" s="211"/>
      <c r="L3538" s="11"/>
      <c r="M3538" s="11"/>
      <c r="N3538" s="39"/>
    </row>
    <row r="3539" spans="2:14" s="10" customFormat="1" ht="25.5">
      <c r="B3539" s="207"/>
      <c r="C3539" s="207"/>
      <c r="D3539" s="207"/>
      <c r="E3539" s="207"/>
      <c r="F3539" s="208"/>
      <c r="G3539" s="206"/>
      <c r="H3539" s="206" t="s">
        <v>243</v>
      </c>
      <c r="I3539" s="209" t="s">
        <v>244</v>
      </c>
      <c r="J3539" s="248" t="s">
        <v>245</v>
      </c>
      <c r="K3539" s="211" t="s">
        <v>8565</v>
      </c>
      <c r="L3539" s="11">
        <v>84012000</v>
      </c>
      <c r="M3539" s="11"/>
      <c r="N3539" s="40"/>
    </row>
    <row r="3540" spans="2:14" s="10" customFormat="1" ht="63.75">
      <c r="B3540" s="207"/>
      <c r="C3540" s="207"/>
      <c r="D3540" s="207"/>
      <c r="E3540" s="207"/>
      <c r="F3540" s="208"/>
      <c r="G3540" s="206"/>
      <c r="H3540" s="206" t="s">
        <v>246</v>
      </c>
      <c r="I3540" s="209"/>
      <c r="J3540" s="248" t="s">
        <v>3204</v>
      </c>
      <c r="K3540" s="211"/>
      <c r="L3540" s="11"/>
      <c r="M3540" s="11"/>
      <c r="N3540" s="40"/>
    </row>
    <row r="3541" spans="2:14" s="10" customFormat="1" ht="38.25">
      <c r="B3541" s="207"/>
      <c r="C3541" s="207"/>
      <c r="D3541" s="207"/>
      <c r="E3541" s="207"/>
      <c r="F3541" s="208"/>
      <c r="G3541" s="206"/>
      <c r="H3541" s="206"/>
      <c r="I3541" s="209" t="s">
        <v>3205</v>
      </c>
      <c r="J3541" s="248" t="s">
        <v>3206</v>
      </c>
      <c r="K3541" s="211" t="s">
        <v>8565</v>
      </c>
      <c r="L3541" s="11">
        <v>84751000</v>
      </c>
      <c r="M3541" s="11"/>
      <c r="N3541" s="39"/>
    </row>
    <row r="3542" spans="2:14" s="10" customFormat="1" ht="38.25">
      <c r="B3542" s="207"/>
      <c r="C3542" s="207"/>
      <c r="D3542" s="207"/>
      <c r="E3542" s="207"/>
      <c r="F3542" s="208"/>
      <c r="G3542" s="206"/>
      <c r="H3542" s="206"/>
      <c r="I3542" s="209" t="s">
        <v>3207</v>
      </c>
      <c r="J3542" s="248" t="s">
        <v>3208</v>
      </c>
      <c r="K3542" s="211" t="s">
        <v>8565</v>
      </c>
      <c r="L3542" s="5" t="s">
        <v>3209</v>
      </c>
      <c r="M3542" s="11"/>
      <c r="N3542" s="46" t="s">
        <v>3210</v>
      </c>
    </row>
    <row r="3543" spans="2:14" s="10" customFormat="1" ht="25.5">
      <c r="B3543" s="207"/>
      <c r="C3543" s="207"/>
      <c r="D3543" s="207"/>
      <c r="E3543" s="207"/>
      <c r="F3543" s="208"/>
      <c r="G3543" s="206"/>
      <c r="H3543" s="206" t="s">
        <v>3211</v>
      </c>
      <c r="I3543" s="209" t="s">
        <v>3212</v>
      </c>
      <c r="J3543" s="248" t="s">
        <v>3213</v>
      </c>
      <c r="K3543" s="211" t="s">
        <v>8565</v>
      </c>
      <c r="L3543" s="5" t="s">
        <v>3214</v>
      </c>
      <c r="M3543" s="11"/>
      <c r="N3543" s="39"/>
    </row>
    <row r="3544" spans="2:14" s="10" customFormat="1" ht="25.5">
      <c r="B3544" s="207"/>
      <c r="C3544" s="207"/>
      <c r="D3544" s="207"/>
      <c r="E3544" s="207"/>
      <c r="F3544" s="208"/>
      <c r="G3544" s="206"/>
      <c r="H3544" s="206" t="s">
        <v>3215</v>
      </c>
      <c r="I3544" s="209" t="s">
        <v>3216</v>
      </c>
      <c r="J3544" s="248" t="s">
        <v>3217</v>
      </c>
      <c r="K3544" s="211" t="s">
        <v>8565</v>
      </c>
      <c r="L3544" s="11">
        <v>84795000</v>
      </c>
      <c r="M3544" s="11"/>
      <c r="N3544" s="39"/>
    </row>
    <row r="3545" spans="2:14" s="10" customFormat="1">
      <c r="B3545" s="207"/>
      <c r="C3545" s="207"/>
      <c r="D3545" s="207"/>
      <c r="E3545" s="207"/>
      <c r="F3545" s="208"/>
      <c r="G3545" s="206"/>
      <c r="H3545" s="206" t="s">
        <v>3218</v>
      </c>
      <c r="I3545" s="209" t="s">
        <v>3219</v>
      </c>
      <c r="J3545" s="248" t="s">
        <v>3220</v>
      </c>
      <c r="K3545" s="211" t="s">
        <v>8565</v>
      </c>
      <c r="L3545" s="11">
        <v>84796000</v>
      </c>
      <c r="M3545" s="11"/>
      <c r="N3545" s="39"/>
    </row>
    <row r="3546" spans="2:14" s="10" customFormat="1" ht="25.5">
      <c r="B3546" s="207"/>
      <c r="C3546" s="207"/>
      <c r="D3546" s="207"/>
      <c r="E3546" s="207"/>
      <c r="F3546" s="208"/>
      <c r="G3546" s="206"/>
      <c r="H3546" s="206" t="s">
        <v>3221</v>
      </c>
      <c r="I3546" s="209"/>
      <c r="J3546" s="248" t="s">
        <v>3222</v>
      </c>
      <c r="K3546" s="211"/>
      <c r="L3546" s="11"/>
      <c r="M3546" s="11"/>
      <c r="N3546" s="40"/>
    </row>
    <row r="3547" spans="2:14" s="10" customFormat="1" ht="25.5">
      <c r="B3547" s="207"/>
      <c r="C3547" s="207"/>
      <c r="D3547" s="207"/>
      <c r="E3547" s="207"/>
      <c r="F3547" s="208"/>
      <c r="G3547" s="206"/>
      <c r="H3547" s="206"/>
      <c r="I3547" s="209" t="s">
        <v>3223</v>
      </c>
      <c r="J3547" s="248" t="s">
        <v>3224</v>
      </c>
      <c r="K3547" s="211" t="s">
        <v>8565</v>
      </c>
      <c r="L3547" s="5" t="s">
        <v>3225</v>
      </c>
      <c r="M3547" s="11"/>
      <c r="N3547" s="39"/>
    </row>
    <row r="3548" spans="2:14" s="10" customFormat="1" ht="51">
      <c r="B3548" s="207"/>
      <c r="C3548" s="207"/>
      <c r="D3548" s="207"/>
      <c r="E3548" s="207"/>
      <c r="F3548" s="208"/>
      <c r="G3548" s="206"/>
      <c r="H3548" s="206"/>
      <c r="I3548" s="209" t="s">
        <v>3226</v>
      </c>
      <c r="J3548" s="248" t="s">
        <v>3227</v>
      </c>
      <c r="K3548" s="211" t="s">
        <v>8565</v>
      </c>
      <c r="L3548" s="5" t="s">
        <v>3228</v>
      </c>
      <c r="M3548" s="11"/>
      <c r="N3548" s="39"/>
    </row>
    <row r="3549" spans="2:14" s="10" customFormat="1" ht="127.5">
      <c r="B3549" s="207"/>
      <c r="C3549" s="207"/>
      <c r="D3549" s="207"/>
      <c r="E3549" s="207"/>
      <c r="F3549" s="208"/>
      <c r="G3549" s="206"/>
      <c r="H3549" s="206"/>
      <c r="I3549" s="209" t="s">
        <v>3229</v>
      </c>
      <c r="J3549" s="248" t="s">
        <v>3222</v>
      </c>
      <c r="K3549" s="211" t="s">
        <v>8565</v>
      </c>
      <c r="L3549" s="5" t="s">
        <v>3230</v>
      </c>
      <c r="M3549" s="11"/>
      <c r="N3549" s="46" t="s">
        <v>3231</v>
      </c>
    </row>
    <row r="3550" spans="2:14" s="10" customFormat="1">
      <c r="B3550" s="207"/>
      <c r="C3550" s="207"/>
      <c r="D3550" s="207"/>
      <c r="E3550" s="207"/>
      <c r="F3550" s="208"/>
      <c r="G3550" s="206" t="s">
        <v>3232</v>
      </c>
      <c r="H3550" s="206" t="s">
        <v>3233</v>
      </c>
      <c r="I3550" s="209"/>
      <c r="J3550" s="248" t="s">
        <v>3234</v>
      </c>
      <c r="K3550" s="211"/>
      <c r="L3550" s="11"/>
      <c r="M3550" s="11"/>
      <c r="N3550" s="40"/>
    </row>
    <row r="3551" spans="2:14" s="10" customFormat="1" ht="25.5">
      <c r="B3551" s="207"/>
      <c r="C3551" s="207"/>
      <c r="D3551" s="207"/>
      <c r="E3551" s="207"/>
      <c r="F3551" s="208"/>
      <c r="G3551" s="206"/>
      <c r="H3551" s="206"/>
      <c r="I3551" s="209" t="s">
        <v>3235</v>
      </c>
      <c r="J3551" s="248" t="s">
        <v>3236</v>
      </c>
      <c r="K3551" s="211" t="s">
        <v>8747</v>
      </c>
      <c r="L3551" s="11">
        <v>84409000</v>
      </c>
      <c r="M3551" s="11"/>
      <c r="N3551" s="39"/>
    </row>
    <row r="3552" spans="2:14" s="10" customFormat="1" ht="38.25">
      <c r="B3552" s="207"/>
      <c r="C3552" s="207"/>
      <c r="D3552" s="207"/>
      <c r="E3552" s="207"/>
      <c r="F3552" s="208"/>
      <c r="G3552" s="206"/>
      <c r="H3552" s="206"/>
      <c r="I3552" s="209" t="s">
        <v>3237</v>
      </c>
      <c r="J3552" s="248" t="s">
        <v>3238</v>
      </c>
      <c r="K3552" s="211" t="s">
        <v>8747</v>
      </c>
      <c r="L3552" s="11">
        <v>84424000</v>
      </c>
      <c r="M3552" s="11"/>
      <c r="N3552" s="39"/>
    </row>
    <row r="3553" spans="2:14" s="10" customFormat="1" ht="63.75">
      <c r="B3553" s="207"/>
      <c r="C3553" s="207"/>
      <c r="D3553" s="207"/>
      <c r="E3553" s="207"/>
      <c r="F3553" s="208"/>
      <c r="G3553" s="206"/>
      <c r="H3553" s="206"/>
      <c r="I3553" s="209" t="s">
        <v>3239</v>
      </c>
      <c r="J3553" s="248" t="s">
        <v>3240</v>
      </c>
      <c r="K3553" s="211" t="s">
        <v>8747</v>
      </c>
      <c r="L3553" s="5" t="s">
        <v>3241</v>
      </c>
      <c r="M3553" s="11"/>
      <c r="N3553" s="39"/>
    </row>
    <row r="3554" spans="2:14" s="10" customFormat="1" ht="63.75">
      <c r="B3554" s="207"/>
      <c r="C3554" s="207"/>
      <c r="D3554" s="207"/>
      <c r="E3554" s="207"/>
      <c r="F3554" s="208"/>
      <c r="G3554" s="206" t="s">
        <v>3242</v>
      </c>
      <c r="H3554" s="206"/>
      <c r="I3554" s="209"/>
      <c r="J3554" s="272" t="s">
        <v>3243</v>
      </c>
      <c r="K3554" s="211"/>
      <c r="L3554" s="11"/>
      <c r="M3554" s="11"/>
      <c r="N3554" s="39"/>
    </row>
    <row r="3555" spans="2:14" s="10" customFormat="1" ht="51">
      <c r="B3555" s="207"/>
      <c r="C3555" s="207"/>
      <c r="D3555" s="207"/>
      <c r="E3555" s="207"/>
      <c r="F3555" s="208"/>
      <c r="G3555" s="206"/>
      <c r="H3555" s="206" t="s">
        <v>3244</v>
      </c>
      <c r="I3555" s="209"/>
      <c r="J3555" s="272" t="s">
        <v>3245</v>
      </c>
      <c r="K3555" s="211"/>
      <c r="L3555" s="11"/>
      <c r="M3555" s="11"/>
      <c r="N3555" s="40"/>
    </row>
    <row r="3556" spans="2:14" s="10" customFormat="1" ht="38.25">
      <c r="B3556" s="207"/>
      <c r="C3556" s="207"/>
      <c r="D3556" s="207"/>
      <c r="E3556" s="207"/>
      <c r="F3556" s="208"/>
      <c r="G3556" s="206"/>
      <c r="H3556" s="220"/>
      <c r="I3556" s="209" t="s">
        <v>3246</v>
      </c>
      <c r="J3556" s="248" t="s">
        <v>3247</v>
      </c>
      <c r="K3556" s="211" t="s">
        <v>8747</v>
      </c>
      <c r="L3556" s="5" t="s">
        <v>3248</v>
      </c>
      <c r="M3556" s="11"/>
      <c r="N3556" s="39"/>
    </row>
    <row r="3557" spans="2:14" s="10" customFormat="1" ht="38.25">
      <c r="B3557" s="207"/>
      <c r="C3557" s="207"/>
      <c r="D3557" s="207"/>
      <c r="E3557" s="207"/>
      <c r="F3557" s="208"/>
      <c r="G3557" s="206"/>
      <c r="H3557" s="206"/>
      <c r="I3557" s="209" t="s">
        <v>3249</v>
      </c>
      <c r="J3557" s="248" t="s">
        <v>3250</v>
      </c>
      <c r="K3557" s="211" t="s">
        <v>8747</v>
      </c>
      <c r="L3557" s="5" t="s">
        <v>3251</v>
      </c>
      <c r="M3557" s="11"/>
      <c r="N3557" s="39"/>
    </row>
    <row r="3558" spans="2:14" s="10" customFormat="1" ht="38.25">
      <c r="B3558" s="207"/>
      <c r="C3558" s="207"/>
      <c r="D3558" s="207"/>
      <c r="E3558" s="207"/>
      <c r="F3558" s="208"/>
      <c r="G3558" s="206"/>
      <c r="H3558" s="206"/>
      <c r="I3558" s="209" t="s">
        <v>3252</v>
      </c>
      <c r="J3558" s="248" t="s">
        <v>3253</v>
      </c>
      <c r="K3558" s="211" t="s">
        <v>8747</v>
      </c>
      <c r="L3558" s="5" t="s">
        <v>3254</v>
      </c>
      <c r="M3558" s="11"/>
      <c r="N3558" s="39"/>
    </row>
    <row r="3559" spans="2:14" s="10" customFormat="1" ht="89.25">
      <c r="B3559" s="207"/>
      <c r="C3559" s="207"/>
      <c r="D3559" s="207"/>
      <c r="E3559" s="207"/>
      <c r="F3559" s="208"/>
      <c r="G3559" s="206"/>
      <c r="H3559" s="206"/>
      <c r="I3559" s="209" t="s">
        <v>3255</v>
      </c>
      <c r="J3559" s="248" t="s">
        <v>3256</v>
      </c>
      <c r="K3559" s="211" t="s">
        <v>8747</v>
      </c>
      <c r="L3559" s="5" t="s">
        <v>3257</v>
      </c>
      <c r="M3559" s="11"/>
      <c r="N3559" s="39"/>
    </row>
    <row r="3560" spans="2:14" s="10" customFormat="1">
      <c r="B3560" s="207"/>
      <c r="C3560" s="207"/>
      <c r="D3560" s="207"/>
      <c r="E3560" s="207"/>
      <c r="F3560" s="208"/>
      <c r="G3560" s="206"/>
      <c r="H3560" s="206" t="s">
        <v>3258</v>
      </c>
      <c r="I3560" s="209"/>
      <c r="J3560" s="248" t="s">
        <v>3259</v>
      </c>
      <c r="K3560" s="211"/>
      <c r="L3560" s="5"/>
      <c r="M3560" s="11"/>
      <c r="N3560" s="40"/>
    </row>
    <row r="3561" spans="2:14" s="10" customFormat="1" ht="63.75">
      <c r="B3561" s="207"/>
      <c r="C3561" s="207"/>
      <c r="D3561" s="207"/>
      <c r="E3561" s="207"/>
      <c r="F3561" s="208"/>
      <c r="G3561" s="206"/>
      <c r="H3561" s="206"/>
      <c r="I3561" s="209" t="s">
        <v>3260</v>
      </c>
      <c r="J3561" s="248" t="s">
        <v>3261</v>
      </c>
      <c r="K3561" s="211" t="s">
        <v>8747</v>
      </c>
      <c r="L3561" s="5" t="s">
        <v>3262</v>
      </c>
      <c r="M3561" s="11"/>
      <c r="N3561" s="39"/>
    </row>
    <row r="3562" spans="2:14" s="10" customFormat="1" ht="89.25">
      <c r="B3562" s="207"/>
      <c r="C3562" s="207"/>
      <c r="D3562" s="207"/>
      <c r="E3562" s="207"/>
      <c r="F3562" s="208"/>
      <c r="G3562" s="206"/>
      <c r="H3562" s="206"/>
      <c r="I3562" s="209" t="s">
        <v>3263</v>
      </c>
      <c r="J3562" s="248" t="s">
        <v>3264</v>
      </c>
      <c r="K3562" s="211" t="s">
        <v>8747</v>
      </c>
      <c r="L3562" s="5" t="s">
        <v>3265</v>
      </c>
      <c r="M3562" s="11"/>
      <c r="N3562" s="39"/>
    </row>
    <row r="3563" spans="2:14" s="10" customFormat="1" ht="25.5">
      <c r="B3563" s="207"/>
      <c r="C3563" s="207"/>
      <c r="D3563" s="207"/>
      <c r="E3563" s="207"/>
      <c r="F3563" s="208"/>
      <c r="G3563" s="206" t="s">
        <v>3266</v>
      </c>
      <c r="H3563" s="206" t="s">
        <v>3267</v>
      </c>
      <c r="I3563" s="209"/>
      <c r="J3563" s="248" t="s">
        <v>3268</v>
      </c>
      <c r="K3563" s="211"/>
      <c r="L3563" s="11"/>
      <c r="M3563" s="11"/>
      <c r="N3563" s="40"/>
    </row>
    <row r="3564" spans="2:14" s="10" customFormat="1" ht="25.5">
      <c r="B3564" s="207"/>
      <c r="C3564" s="207"/>
      <c r="D3564" s="207"/>
      <c r="E3564" s="207"/>
      <c r="F3564" s="208"/>
      <c r="G3564" s="206"/>
      <c r="H3564" s="206"/>
      <c r="I3564" s="209" t="s">
        <v>3269</v>
      </c>
      <c r="J3564" s="248" t="s">
        <v>3270</v>
      </c>
      <c r="K3564" s="211" t="s">
        <v>11279</v>
      </c>
      <c r="L3564" s="11"/>
      <c r="M3564" s="11"/>
      <c r="N3564" s="39"/>
    </row>
    <row r="3565" spans="2:14" s="10" customFormat="1">
      <c r="B3565" s="207"/>
      <c r="C3565" s="207"/>
      <c r="D3565" s="207"/>
      <c r="E3565" s="207"/>
      <c r="F3565" s="208"/>
      <c r="G3565" s="206"/>
      <c r="H3565" s="206"/>
      <c r="I3565" s="209" t="s">
        <v>3271</v>
      </c>
      <c r="J3565" s="248" t="s">
        <v>1402</v>
      </c>
      <c r="K3565" s="211" t="s">
        <v>11279</v>
      </c>
      <c r="L3565" s="11"/>
      <c r="M3565" s="11"/>
      <c r="N3565" s="39"/>
    </row>
    <row r="3566" spans="2:14" s="10" customFormat="1" ht="25.5">
      <c r="B3566" s="207"/>
      <c r="C3566" s="207"/>
      <c r="D3566" s="207"/>
      <c r="E3566" s="207"/>
      <c r="F3566" s="208"/>
      <c r="G3566" s="206"/>
      <c r="H3566" s="206"/>
      <c r="I3566" s="209" t="s">
        <v>3272</v>
      </c>
      <c r="J3566" s="248" t="s">
        <v>3273</v>
      </c>
      <c r="K3566" s="211" t="s">
        <v>11279</v>
      </c>
      <c r="L3566" s="11"/>
      <c r="M3566" s="11"/>
      <c r="N3566" s="39"/>
    </row>
    <row r="3567" spans="2:14" s="10" customFormat="1" ht="51">
      <c r="B3567" s="207"/>
      <c r="C3567" s="207"/>
      <c r="D3567" s="207"/>
      <c r="E3567" s="207"/>
      <c r="F3567" s="208"/>
      <c r="G3567" s="206"/>
      <c r="H3567" s="206"/>
      <c r="I3567" s="209" t="s">
        <v>3274</v>
      </c>
      <c r="J3567" s="272" t="s">
        <v>3275</v>
      </c>
      <c r="K3567" s="211" t="s">
        <v>11279</v>
      </c>
      <c r="L3567" s="11"/>
      <c r="M3567" s="11"/>
      <c r="N3567" s="39"/>
    </row>
    <row r="3568" spans="2:14" s="10" customFormat="1" ht="25.5">
      <c r="B3568" s="207"/>
      <c r="C3568" s="207"/>
      <c r="D3568" s="207"/>
      <c r="E3568" s="207"/>
      <c r="F3568" s="208"/>
      <c r="G3568" s="206"/>
      <c r="H3568" s="206"/>
      <c r="I3568" s="209" t="s">
        <v>3276</v>
      </c>
      <c r="J3568" s="248" t="s">
        <v>3277</v>
      </c>
      <c r="K3568" s="211" t="s">
        <v>11279</v>
      </c>
      <c r="L3568" s="11"/>
      <c r="M3568" s="11"/>
      <c r="N3568" s="39"/>
    </row>
    <row r="3569" spans="2:14" s="10" customFormat="1">
      <c r="B3569" s="207"/>
      <c r="C3569" s="207" t="s">
        <v>3278</v>
      </c>
      <c r="D3569" s="207"/>
      <c r="E3569" s="207"/>
      <c r="F3569" s="212"/>
      <c r="G3569" s="207"/>
      <c r="H3569" s="207"/>
      <c r="I3569" s="213"/>
      <c r="J3569" s="210" t="s">
        <v>3279</v>
      </c>
      <c r="K3569" s="211"/>
      <c r="L3569" s="11"/>
      <c r="M3569" s="11"/>
      <c r="N3569" s="39"/>
    </row>
    <row r="3570" spans="2:14" s="10" customFormat="1">
      <c r="B3570" s="207"/>
      <c r="C3570" s="207"/>
      <c r="D3570" s="207" t="s">
        <v>3280</v>
      </c>
      <c r="E3570" s="207" t="s">
        <v>3281</v>
      </c>
      <c r="F3570" s="212" t="s">
        <v>3282</v>
      </c>
      <c r="G3570" s="207"/>
      <c r="H3570" s="207"/>
      <c r="I3570" s="213"/>
      <c r="J3570" s="210" t="s">
        <v>3283</v>
      </c>
      <c r="K3570" s="211"/>
      <c r="L3570" s="11"/>
      <c r="M3570" s="11"/>
      <c r="N3570" s="39"/>
    </row>
    <row r="3571" spans="2:14" s="10" customFormat="1">
      <c r="B3571" s="207"/>
      <c r="C3571" s="207"/>
      <c r="D3571" s="207"/>
      <c r="E3571" s="207"/>
      <c r="F3571" s="212"/>
      <c r="G3571" s="207" t="s">
        <v>3284</v>
      </c>
      <c r="H3571" s="207"/>
      <c r="I3571" s="213"/>
      <c r="J3571" s="210" t="s">
        <v>3285</v>
      </c>
      <c r="K3571" s="211"/>
      <c r="L3571" s="11"/>
      <c r="M3571" s="11"/>
      <c r="N3571" s="39"/>
    </row>
    <row r="3572" spans="2:14" s="10" customFormat="1" ht="38.25">
      <c r="B3572" s="207"/>
      <c r="C3572" s="207"/>
      <c r="D3572" s="207"/>
      <c r="E3572" s="207"/>
      <c r="F3572" s="212"/>
      <c r="G3572" s="207"/>
      <c r="H3572" s="207" t="s">
        <v>3286</v>
      </c>
      <c r="I3572" s="213"/>
      <c r="J3572" s="210" t="s">
        <v>3287</v>
      </c>
      <c r="K3572" s="211"/>
      <c r="L3572" s="11"/>
      <c r="M3572" s="11"/>
      <c r="N3572" s="39"/>
    </row>
    <row r="3573" spans="2:14" s="10" customFormat="1" ht="38.25">
      <c r="B3573" s="207"/>
      <c r="C3573" s="207"/>
      <c r="D3573" s="207"/>
      <c r="E3573" s="207"/>
      <c r="F3573" s="212"/>
      <c r="G3573" s="207"/>
      <c r="H3573" s="207"/>
      <c r="I3573" s="213" t="s">
        <v>3288</v>
      </c>
      <c r="J3573" s="210" t="s">
        <v>3289</v>
      </c>
      <c r="K3573" s="211" t="s">
        <v>8565</v>
      </c>
      <c r="L3573" s="11">
        <v>84073100</v>
      </c>
      <c r="M3573" s="11"/>
      <c r="N3573" s="39"/>
    </row>
    <row r="3574" spans="2:14" s="10" customFormat="1" ht="38.25">
      <c r="B3574" s="207"/>
      <c r="C3574" s="207"/>
      <c r="D3574" s="207"/>
      <c r="E3574" s="207"/>
      <c r="F3574" s="212"/>
      <c r="G3574" s="207"/>
      <c r="H3574" s="207"/>
      <c r="I3574" s="213" t="s">
        <v>3290</v>
      </c>
      <c r="J3574" s="210" t="s">
        <v>3291</v>
      </c>
      <c r="K3574" s="211" t="s">
        <v>8565</v>
      </c>
      <c r="L3574" s="11">
        <v>84073200</v>
      </c>
      <c r="M3574" s="11"/>
      <c r="N3574" s="39"/>
    </row>
    <row r="3575" spans="2:14" s="10" customFormat="1" ht="38.25">
      <c r="B3575" s="207"/>
      <c r="C3575" s="207"/>
      <c r="D3575" s="207"/>
      <c r="E3575" s="207"/>
      <c r="F3575" s="212"/>
      <c r="G3575" s="207"/>
      <c r="H3575" s="207"/>
      <c r="I3575" s="213" t="s">
        <v>3292</v>
      </c>
      <c r="J3575" s="210" t="s">
        <v>3293</v>
      </c>
      <c r="K3575" s="211" t="s">
        <v>8565</v>
      </c>
      <c r="L3575" s="11">
        <v>84073300</v>
      </c>
      <c r="M3575" s="11"/>
      <c r="N3575" s="39"/>
    </row>
    <row r="3576" spans="2:14" s="10" customFormat="1" ht="38.25">
      <c r="B3576" s="207"/>
      <c r="C3576" s="207"/>
      <c r="D3576" s="207"/>
      <c r="E3576" s="207"/>
      <c r="F3576" s="212"/>
      <c r="G3576" s="207"/>
      <c r="H3576" s="207" t="s">
        <v>3294</v>
      </c>
      <c r="I3576" s="213" t="s">
        <v>3295</v>
      </c>
      <c r="J3576" s="210" t="s">
        <v>3296</v>
      </c>
      <c r="K3576" s="211" t="s">
        <v>8565</v>
      </c>
      <c r="L3576" s="5">
        <v>84073400</v>
      </c>
      <c r="M3576" s="11"/>
      <c r="N3576" s="39"/>
    </row>
    <row r="3577" spans="2:14" s="10" customFormat="1" ht="38.25">
      <c r="B3577" s="207"/>
      <c r="C3577" s="207"/>
      <c r="D3577" s="207"/>
      <c r="E3577" s="207"/>
      <c r="F3577" s="212"/>
      <c r="G3577" s="207"/>
      <c r="H3577" s="207" t="s">
        <v>3297</v>
      </c>
      <c r="I3577" s="213" t="s">
        <v>3298</v>
      </c>
      <c r="J3577" s="272" t="s">
        <v>3299</v>
      </c>
      <c r="K3577" s="211" t="s">
        <v>8565</v>
      </c>
      <c r="L3577" s="11">
        <v>84082000</v>
      </c>
      <c r="M3577" s="11"/>
      <c r="N3577" s="39"/>
    </row>
    <row r="3578" spans="2:14" s="10" customFormat="1" ht="76.5">
      <c r="B3578" s="207"/>
      <c r="C3578" s="207"/>
      <c r="D3578" s="207"/>
      <c r="E3578" s="207"/>
      <c r="F3578" s="212"/>
      <c r="G3578" s="207" t="s">
        <v>3300</v>
      </c>
      <c r="H3578" s="207" t="s">
        <v>3301</v>
      </c>
      <c r="I3578" s="213"/>
      <c r="J3578" s="272" t="s">
        <v>3302</v>
      </c>
      <c r="K3578" s="211"/>
      <c r="L3578" s="11"/>
      <c r="M3578" s="11"/>
      <c r="N3578" s="46" t="s">
        <v>3303</v>
      </c>
    </row>
    <row r="3579" spans="2:14" s="10" customFormat="1" ht="38.25">
      <c r="B3579" s="207"/>
      <c r="C3579" s="207"/>
      <c r="D3579" s="207"/>
      <c r="E3579" s="207"/>
      <c r="F3579" s="212"/>
      <c r="G3579" s="220"/>
      <c r="H3579" s="207"/>
      <c r="I3579" s="213" t="s">
        <v>3304</v>
      </c>
      <c r="J3579" s="272" t="s">
        <v>3305</v>
      </c>
      <c r="K3579" s="211" t="s">
        <v>9034</v>
      </c>
      <c r="L3579" s="11">
        <v>87032100</v>
      </c>
      <c r="M3579" s="5" t="s">
        <v>3306</v>
      </c>
      <c r="N3579" s="39"/>
    </row>
    <row r="3580" spans="2:14" s="10" customFormat="1" ht="51">
      <c r="B3580" s="207"/>
      <c r="C3580" s="207"/>
      <c r="D3580" s="207"/>
      <c r="E3580" s="207"/>
      <c r="F3580" s="212"/>
      <c r="G3580" s="220"/>
      <c r="H3580" s="207"/>
      <c r="I3580" s="213" t="s">
        <v>3307</v>
      </c>
      <c r="J3580" s="272" t="s">
        <v>3308</v>
      </c>
      <c r="K3580" s="211" t="s">
        <v>9034</v>
      </c>
      <c r="L3580" s="11">
        <v>87032200</v>
      </c>
      <c r="M3580" s="5" t="s">
        <v>3306</v>
      </c>
      <c r="N3580" s="39"/>
    </row>
    <row r="3581" spans="2:14" s="10" customFormat="1" ht="51">
      <c r="B3581" s="207"/>
      <c r="C3581" s="207"/>
      <c r="D3581" s="207"/>
      <c r="E3581" s="207"/>
      <c r="F3581" s="212"/>
      <c r="G3581" s="220"/>
      <c r="H3581" s="220"/>
      <c r="I3581" s="213" t="s">
        <v>3309</v>
      </c>
      <c r="J3581" s="272" t="s">
        <v>3310</v>
      </c>
      <c r="K3581" s="211" t="s">
        <v>9034</v>
      </c>
      <c r="L3581" s="11">
        <v>87032300</v>
      </c>
      <c r="M3581" s="5" t="s">
        <v>3306</v>
      </c>
      <c r="N3581" s="39"/>
    </row>
    <row r="3582" spans="2:14" s="10" customFormat="1" ht="38.25">
      <c r="B3582" s="207"/>
      <c r="C3582" s="207"/>
      <c r="D3582" s="207"/>
      <c r="E3582" s="207"/>
      <c r="F3582" s="212"/>
      <c r="G3582" s="207"/>
      <c r="H3582" s="207"/>
      <c r="I3582" s="213" t="s">
        <v>3311</v>
      </c>
      <c r="J3582" s="272" t="s">
        <v>3312</v>
      </c>
      <c r="K3582" s="211" t="s">
        <v>9034</v>
      </c>
      <c r="L3582" s="11">
        <v>87032400</v>
      </c>
      <c r="M3582" s="5" t="s">
        <v>3306</v>
      </c>
      <c r="N3582" s="39"/>
    </row>
    <row r="3583" spans="2:14" s="10" customFormat="1" ht="38.25">
      <c r="B3583" s="207"/>
      <c r="C3583" s="207"/>
      <c r="D3583" s="207"/>
      <c r="E3583" s="207"/>
      <c r="F3583" s="212"/>
      <c r="G3583" s="207"/>
      <c r="H3583" s="220"/>
      <c r="I3583" s="213" t="s">
        <v>3313</v>
      </c>
      <c r="J3583" s="272" t="s">
        <v>3314</v>
      </c>
      <c r="K3583" s="211" t="s">
        <v>9034</v>
      </c>
      <c r="L3583" s="11">
        <v>87033100</v>
      </c>
      <c r="M3583" s="5" t="s">
        <v>3306</v>
      </c>
      <c r="N3583" s="39"/>
    </row>
    <row r="3584" spans="2:14" s="10" customFormat="1" ht="51">
      <c r="B3584" s="207"/>
      <c r="C3584" s="207"/>
      <c r="D3584" s="207"/>
      <c r="E3584" s="207"/>
      <c r="F3584" s="212"/>
      <c r="G3584" s="207"/>
      <c r="H3584" s="207"/>
      <c r="I3584" s="213" t="s">
        <v>3315</v>
      </c>
      <c r="J3584" s="272" t="s">
        <v>3316</v>
      </c>
      <c r="K3584" s="211" t="s">
        <v>9034</v>
      </c>
      <c r="L3584" s="11">
        <v>87033200</v>
      </c>
      <c r="M3584" s="5" t="s">
        <v>3306</v>
      </c>
      <c r="N3584" s="39"/>
    </row>
    <row r="3585" spans="2:14" s="10" customFormat="1" ht="38.25">
      <c r="B3585" s="207"/>
      <c r="C3585" s="207"/>
      <c r="D3585" s="207"/>
      <c r="E3585" s="207"/>
      <c r="F3585" s="212"/>
      <c r="G3585" s="207"/>
      <c r="H3585" s="207"/>
      <c r="I3585" s="213" t="s">
        <v>3317</v>
      </c>
      <c r="J3585" s="272" t="s">
        <v>3318</v>
      </c>
      <c r="K3585" s="211" t="s">
        <v>9034</v>
      </c>
      <c r="L3585" s="11">
        <v>87033300</v>
      </c>
      <c r="M3585" s="5" t="s">
        <v>3306</v>
      </c>
      <c r="N3585" s="39"/>
    </row>
    <row r="3586" spans="2:14" s="10" customFormat="1" ht="25.5">
      <c r="B3586" s="207"/>
      <c r="C3586" s="207"/>
      <c r="D3586" s="207"/>
      <c r="E3586" s="207"/>
      <c r="F3586" s="212"/>
      <c r="G3586" s="207"/>
      <c r="H3586" s="207"/>
      <c r="I3586" s="213" t="s">
        <v>3319</v>
      </c>
      <c r="J3586" s="272" t="s">
        <v>3320</v>
      </c>
      <c r="K3586" s="211" t="s">
        <v>9034</v>
      </c>
      <c r="L3586" s="11">
        <v>87039000</v>
      </c>
      <c r="M3586" s="5" t="s">
        <v>3306</v>
      </c>
      <c r="N3586" s="39"/>
    </row>
    <row r="3587" spans="2:14" s="10" customFormat="1" ht="25.5">
      <c r="B3587" s="207"/>
      <c r="C3587" s="207"/>
      <c r="D3587" s="207"/>
      <c r="E3587" s="207"/>
      <c r="F3587" s="212"/>
      <c r="G3587" s="210" t="s">
        <v>3321</v>
      </c>
      <c r="H3587" s="210">
        <v>2910030</v>
      </c>
      <c r="I3587" s="213"/>
      <c r="J3587" s="210" t="s">
        <v>3322</v>
      </c>
      <c r="K3587" s="211"/>
      <c r="L3587" s="11"/>
      <c r="M3587" s="11"/>
      <c r="N3587" s="39"/>
    </row>
    <row r="3588" spans="2:14" s="10" customFormat="1" ht="38.25">
      <c r="B3588" s="207"/>
      <c r="C3588" s="207"/>
      <c r="D3588" s="207"/>
      <c r="E3588" s="207"/>
      <c r="F3588" s="212"/>
      <c r="G3588" s="207"/>
      <c r="H3588" s="220"/>
      <c r="I3588" s="236">
        <v>29100301</v>
      </c>
      <c r="J3588" s="210" t="s">
        <v>3323</v>
      </c>
      <c r="K3588" s="211" t="s">
        <v>9034</v>
      </c>
      <c r="L3588" s="5" t="s">
        <v>3324</v>
      </c>
      <c r="M3588" s="5" t="s">
        <v>3325</v>
      </c>
      <c r="N3588" s="39"/>
    </row>
    <row r="3589" spans="2:14" s="10" customFormat="1" ht="51">
      <c r="B3589" s="207"/>
      <c r="C3589" s="207"/>
      <c r="D3589" s="207"/>
      <c r="E3589" s="207"/>
      <c r="F3589" s="212"/>
      <c r="G3589" s="207"/>
      <c r="H3589" s="207"/>
      <c r="I3589" s="236">
        <v>29100302</v>
      </c>
      <c r="J3589" s="210" t="s">
        <v>3326</v>
      </c>
      <c r="K3589" s="211" t="s">
        <v>9034</v>
      </c>
      <c r="L3589" s="5" t="s">
        <v>3327</v>
      </c>
      <c r="M3589" s="5" t="s">
        <v>3325</v>
      </c>
      <c r="N3589" s="39"/>
    </row>
    <row r="3590" spans="2:14" s="10" customFormat="1" ht="51">
      <c r="B3590" s="207"/>
      <c r="C3590" s="207"/>
      <c r="D3590" s="207"/>
      <c r="E3590" s="207"/>
      <c r="F3590" s="212"/>
      <c r="G3590" s="207"/>
      <c r="H3590" s="207"/>
      <c r="I3590" s="236">
        <v>29100303</v>
      </c>
      <c r="J3590" s="210" t="s">
        <v>3328</v>
      </c>
      <c r="K3590" s="211" t="s">
        <v>9034</v>
      </c>
      <c r="L3590" s="5" t="s">
        <v>3329</v>
      </c>
      <c r="M3590" s="5" t="s">
        <v>3325</v>
      </c>
      <c r="N3590" s="39"/>
    </row>
    <row r="3591" spans="2:14" s="10" customFormat="1" ht="38.25">
      <c r="B3591" s="207"/>
      <c r="C3591" s="207"/>
      <c r="D3591" s="207"/>
      <c r="E3591" s="207"/>
      <c r="F3591" s="212"/>
      <c r="G3591" s="207"/>
      <c r="H3591" s="207"/>
      <c r="I3591" s="236">
        <v>29100304</v>
      </c>
      <c r="J3591" s="210" t="s">
        <v>3330</v>
      </c>
      <c r="K3591" s="211" t="s">
        <v>9034</v>
      </c>
      <c r="L3591" s="5" t="s">
        <v>3331</v>
      </c>
      <c r="M3591" s="5" t="s">
        <v>3325</v>
      </c>
      <c r="N3591" s="39"/>
    </row>
    <row r="3592" spans="2:14" s="10" customFormat="1" ht="38.25">
      <c r="B3592" s="207"/>
      <c r="C3592" s="207"/>
      <c r="D3592" s="207"/>
      <c r="E3592" s="207"/>
      <c r="F3592" s="212"/>
      <c r="G3592" s="207"/>
      <c r="H3592" s="210"/>
      <c r="I3592" s="236">
        <v>29100309</v>
      </c>
      <c r="J3592" s="210" t="s">
        <v>3332</v>
      </c>
      <c r="K3592" s="211" t="s">
        <v>9034</v>
      </c>
      <c r="L3592" s="11">
        <v>87029000</v>
      </c>
      <c r="M3592" s="5" t="s">
        <v>3325</v>
      </c>
      <c r="N3592" s="39"/>
    </row>
    <row r="3593" spans="2:14" s="10" customFormat="1">
      <c r="B3593" s="207"/>
      <c r="C3593" s="207"/>
      <c r="D3593" s="207"/>
      <c r="E3593" s="207"/>
      <c r="F3593" s="212"/>
      <c r="G3593" s="210" t="s">
        <v>3333</v>
      </c>
      <c r="H3593" s="207"/>
      <c r="I3593" s="213"/>
      <c r="J3593" s="210" t="s">
        <v>3334</v>
      </c>
      <c r="K3593" s="211"/>
      <c r="L3593" s="11"/>
      <c r="M3593" s="11"/>
      <c r="N3593" s="39"/>
    </row>
    <row r="3594" spans="2:14" s="10" customFormat="1" ht="51">
      <c r="B3594" s="207"/>
      <c r="C3594" s="207"/>
      <c r="D3594" s="207"/>
      <c r="E3594" s="207"/>
      <c r="F3594" s="212"/>
      <c r="G3594" s="220"/>
      <c r="H3594" s="210">
        <v>2910041</v>
      </c>
      <c r="I3594" s="213"/>
      <c r="J3594" s="210" t="s">
        <v>3335</v>
      </c>
      <c r="K3594" s="211"/>
      <c r="L3594" s="11"/>
      <c r="M3594" s="11"/>
      <c r="N3594" s="46" t="s">
        <v>3336</v>
      </c>
    </row>
    <row r="3595" spans="2:14" s="10" customFormat="1" ht="51">
      <c r="B3595" s="207"/>
      <c r="C3595" s="207"/>
      <c r="D3595" s="207"/>
      <c r="E3595" s="207"/>
      <c r="F3595" s="212"/>
      <c r="G3595" s="207"/>
      <c r="H3595" s="220"/>
      <c r="I3595" s="236">
        <v>29100411</v>
      </c>
      <c r="J3595" s="210" t="s">
        <v>3337</v>
      </c>
      <c r="K3595" s="211" t="s">
        <v>9034</v>
      </c>
      <c r="L3595" s="11">
        <v>87042100</v>
      </c>
      <c r="M3595" s="11">
        <v>3410031</v>
      </c>
      <c r="N3595" s="39"/>
    </row>
    <row r="3596" spans="2:14" s="10" customFormat="1" ht="51">
      <c r="B3596" s="207"/>
      <c r="C3596" s="207"/>
      <c r="D3596" s="207"/>
      <c r="E3596" s="207"/>
      <c r="F3596" s="212"/>
      <c r="G3596" s="207"/>
      <c r="H3596" s="207"/>
      <c r="I3596" s="236">
        <v>29100412</v>
      </c>
      <c r="J3596" s="210" t="s">
        <v>3338</v>
      </c>
      <c r="K3596" s="211" t="s">
        <v>9034</v>
      </c>
      <c r="L3596" s="11">
        <v>87042200</v>
      </c>
      <c r="M3596" s="5" t="s">
        <v>3339</v>
      </c>
      <c r="N3596" s="39"/>
    </row>
    <row r="3597" spans="2:14" s="10" customFormat="1" ht="51">
      <c r="B3597" s="207"/>
      <c r="C3597" s="207"/>
      <c r="D3597" s="207"/>
      <c r="E3597" s="207"/>
      <c r="F3597" s="212"/>
      <c r="G3597" s="207"/>
      <c r="H3597" s="207"/>
      <c r="I3597" s="236">
        <v>29100413</v>
      </c>
      <c r="J3597" s="210" t="s">
        <v>3340</v>
      </c>
      <c r="K3597" s="211" t="s">
        <v>9034</v>
      </c>
      <c r="L3597" s="11">
        <v>87042300</v>
      </c>
      <c r="M3597" s="11" t="s">
        <v>3341</v>
      </c>
      <c r="N3597" s="39"/>
    </row>
    <row r="3598" spans="2:14" s="10" customFormat="1" ht="51">
      <c r="B3598" s="207"/>
      <c r="C3598" s="207"/>
      <c r="D3598" s="207"/>
      <c r="E3598" s="207"/>
      <c r="F3598" s="212"/>
      <c r="G3598" s="207"/>
      <c r="H3598" s="220"/>
      <c r="I3598" s="236">
        <v>29100414</v>
      </c>
      <c r="J3598" s="210" t="s">
        <v>3342</v>
      </c>
      <c r="K3598" s="211" t="s">
        <v>9034</v>
      </c>
      <c r="L3598" s="11">
        <v>87043100</v>
      </c>
      <c r="M3598" s="11" t="s">
        <v>3341</v>
      </c>
      <c r="N3598" s="39"/>
    </row>
    <row r="3599" spans="2:14" s="10" customFormat="1" ht="51">
      <c r="B3599" s="207"/>
      <c r="C3599" s="207"/>
      <c r="D3599" s="207"/>
      <c r="E3599" s="207"/>
      <c r="F3599" s="212"/>
      <c r="G3599" s="207"/>
      <c r="H3599" s="207"/>
      <c r="I3599" s="236">
        <v>29100415</v>
      </c>
      <c r="J3599" s="210" t="s">
        <v>261</v>
      </c>
      <c r="K3599" s="211" t="s">
        <v>9034</v>
      </c>
      <c r="L3599" s="5" t="s">
        <v>262</v>
      </c>
      <c r="M3599" s="11" t="s">
        <v>3341</v>
      </c>
      <c r="N3599" s="39"/>
    </row>
    <row r="3600" spans="2:14" s="10" customFormat="1" ht="51">
      <c r="B3600" s="207"/>
      <c r="C3600" s="207"/>
      <c r="D3600" s="207"/>
      <c r="E3600" s="207"/>
      <c r="F3600" s="212"/>
      <c r="G3600" s="207"/>
      <c r="H3600" s="207"/>
      <c r="I3600" s="236">
        <v>29100416</v>
      </c>
      <c r="J3600" s="210" t="s">
        <v>263</v>
      </c>
      <c r="K3600" s="211" t="s">
        <v>9034</v>
      </c>
      <c r="L3600" s="5" t="s">
        <v>264</v>
      </c>
      <c r="M3600" s="11" t="s">
        <v>3341</v>
      </c>
      <c r="N3600" s="39"/>
    </row>
    <row r="3601" spans="2:14" s="10" customFormat="1" ht="25.5">
      <c r="B3601" s="207"/>
      <c r="C3601" s="207"/>
      <c r="D3601" s="207"/>
      <c r="E3601" s="207"/>
      <c r="F3601" s="212"/>
      <c r="G3601" s="207"/>
      <c r="H3601" s="220"/>
      <c r="I3601" s="236">
        <v>29100419</v>
      </c>
      <c r="J3601" s="210" t="s">
        <v>265</v>
      </c>
      <c r="K3601" s="211" t="s">
        <v>9034</v>
      </c>
      <c r="L3601" s="11">
        <v>87049000</v>
      </c>
      <c r="M3601" s="11"/>
      <c r="N3601" s="39"/>
    </row>
    <row r="3602" spans="2:14" s="10" customFormat="1" ht="25.5">
      <c r="B3602" s="207"/>
      <c r="C3602" s="207"/>
      <c r="D3602" s="207"/>
      <c r="E3602" s="207"/>
      <c r="F3602" s="212"/>
      <c r="G3602" s="207"/>
      <c r="H3602" s="210">
        <v>2910043</v>
      </c>
      <c r="I3602" s="236">
        <v>29100430</v>
      </c>
      <c r="J3602" s="210" t="s">
        <v>266</v>
      </c>
      <c r="K3602" s="211" t="s">
        <v>9034</v>
      </c>
      <c r="L3602" s="5" t="s">
        <v>267</v>
      </c>
      <c r="M3602" s="11">
        <v>3410010</v>
      </c>
      <c r="N3602" s="39"/>
    </row>
    <row r="3603" spans="2:14" s="10" customFormat="1" ht="25.5">
      <c r="B3603" s="207"/>
      <c r="C3603" s="207"/>
      <c r="D3603" s="207"/>
      <c r="E3603" s="207"/>
      <c r="F3603" s="212"/>
      <c r="G3603" s="207"/>
      <c r="H3603" s="210">
        <v>2910044</v>
      </c>
      <c r="I3603" s="236"/>
      <c r="J3603" s="210" t="s">
        <v>268</v>
      </c>
      <c r="K3603" s="211"/>
      <c r="L3603" s="11"/>
      <c r="M3603" s="11"/>
      <c r="N3603" s="39"/>
    </row>
    <row r="3604" spans="2:14" s="10" customFormat="1" ht="25.5">
      <c r="B3604" s="207"/>
      <c r="C3604" s="207"/>
      <c r="D3604" s="207"/>
      <c r="E3604" s="207"/>
      <c r="F3604" s="212"/>
      <c r="G3604" s="207"/>
      <c r="H3604" s="207"/>
      <c r="I3604" s="236">
        <v>29100441</v>
      </c>
      <c r="J3604" s="210" t="s">
        <v>269</v>
      </c>
      <c r="K3604" s="211" t="s">
        <v>8565</v>
      </c>
      <c r="L3604" s="5" t="s">
        <v>270</v>
      </c>
      <c r="M3604" s="11" t="s">
        <v>271</v>
      </c>
      <c r="N3604" s="39"/>
    </row>
    <row r="3605" spans="2:14" s="10" customFormat="1" ht="25.5">
      <c r="B3605" s="207"/>
      <c r="C3605" s="207"/>
      <c r="D3605" s="207"/>
      <c r="E3605" s="207"/>
      <c r="F3605" s="212"/>
      <c r="G3605" s="207"/>
      <c r="H3605" s="207"/>
      <c r="I3605" s="236">
        <v>29100442</v>
      </c>
      <c r="J3605" s="210" t="s">
        <v>272</v>
      </c>
      <c r="K3605" s="211" t="s">
        <v>8565</v>
      </c>
      <c r="L3605" s="11">
        <v>87060020</v>
      </c>
      <c r="M3605" s="11" t="s">
        <v>271</v>
      </c>
      <c r="N3605" s="39"/>
    </row>
    <row r="3606" spans="2:14" s="10" customFormat="1" ht="25.5">
      <c r="B3606" s="207"/>
      <c r="C3606" s="207"/>
      <c r="D3606" s="207"/>
      <c r="E3606" s="207"/>
      <c r="F3606" s="212"/>
      <c r="G3606" s="207"/>
      <c r="H3606" s="207"/>
      <c r="I3606" s="236">
        <v>29100443</v>
      </c>
      <c r="J3606" s="210" t="s">
        <v>273</v>
      </c>
      <c r="K3606" s="211" t="s">
        <v>8565</v>
      </c>
      <c r="L3606" s="11">
        <v>87060030</v>
      </c>
      <c r="M3606" s="11" t="s">
        <v>271</v>
      </c>
      <c r="N3606" s="39"/>
    </row>
    <row r="3607" spans="2:14" s="10" customFormat="1" ht="25.5">
      <c r="B3607" s="207"/>
      <c r="C3607" s="207"/>
      <c r="D3607" s="207"/>
      <c r="E3607" s="207"/>
      <c r="F3607" s="212"/>
      <c r="G3607" s="207"/>
      <c r="H3607" s="207"/>
      <c r="I3607" s="236">
        <v>29100444</v>
      </c>
      <c r="J3607" s="210" t="s">
        <v>274</v>
      </c>
      <c r="K3607" s="211" t="s">
        <v>8565</v>
      </c>
      <c r="L3607" s="11">
        <v>87060040</v>
      </c>
      <c r="M3607" s="11" t="s">
        <v>271</v>
      </c>
      <c r="N3607" s="39"/>
    </row>
    <row r="3608" spans="2:14" s="10" customFormat="1" ht="25.5">
      <c r="B3608" s="207"/>
      <c r="C3608" s="207"/>
      <c r="D3608" s="207"/>
      <c r="E3608" s="207"/>
      <c r="F3608" s="212"/>
      <c r="G3608" s="207"/>
      <c r="H3608" s="207"/>
      <c r="I3608" s="236">
        <v>29100445</v>
      </c>
      <c r="J3608" s="210" t="s">
        <v>275</v>
      </c>
      <c r="K3608" s="211" t="s">
        <v>8565</v>
      </c>
      <c r="L3608" s="11">
        <v>87060050</v>
      </c>
      <c r="M3608" s="11" t="s">
        <v>271</v>
      </c>
      <c r="N3608" s="39"/>
    </row>
    <row r="3609" spans="2:14" s="10" customFormat="1">
      <c r="B3609" s="207"/>
      <c r="C3609" s="207"/>
      <c r="D3609" s="207"/>
      <c r="E3609" s="207"/>
      <c r="F3609" s="212"/>
      <c r="G3609" s="210" t="s">
        <v>276</v>
      </c>
      <c r="H3609" s="207"/>
      <c r="I3609" s="213"/>
      <c r="J3609" s="210" t="s">
        <v>277</v>
      </c>
      <c r="K3609" s="211"/>
      <c r="L3609" s="11"/>
      <c r="M3609" s="11"/>
      <c r="N3609" s="39"/>
    </row>
    <row r="3610" spans="2:14" s="10" customFormat="1">
      <c r="B3610" s="207"/>
      <c r="C3610" s="207"/>
      <c r="D3610" s="207"/>
      <c r="E3610" s="207"/>
      <c r="F3610" s="212"/>
      <c r="G3610" s="210"/>
      <c r="H3610" s="210">
        <v>2910051</v>
      </c>
      <c r="I3610" s="236">
        <v>29100510</v>
      </c>
      <c r="J3610" s="210" t="s">
        <v>278</v>
      </c>
      <c r="K3610" s="211" t="s">
        <v>9034</v>
      </c>
      <c r="L3610" s="11">
        <v>87051000</v>
      </c>
      <c r="M3610" s="11">
        <v>2915020</v>
      </c>
      <c r="N3610" s="39"/>
    </row>
    <row r="3611" spans="2:14" s="10" customFormat="1" ht="38.25">
      <c r="B3611" s="207"/>
      <c r="C3611" s="207"/>
      <c r="D3611" s="207"/>
      <c r="E3611" s="207"/>
      <c r="F3611" s="212"/>
      <c r="G3611" s="210"/>
      <c r="H3611" s="210">
        <v>2910052</v>
      </c>
      <c r="I3611" s="236">
        <v>29100520</v>
      </c>
      <c r="J3611" s="210" t="s">
        <v>279</v>
      </c>
      <c r="K3611" s="211" t="s">
        <v>9034</v>
      </c>
      <c r="L3611" s="11">
        <v>87031000</v>
      </c>
      <c r="M3611" s="11">
        <v>3410050</v>
      </c>
      <c r="N3611" s="48" t="s">
        <v>280</v>
      </c>
    </row>
    <row r="3612" spans="2:14" s="10" customFormat="1">
      <c r="B3612" s="207"/>
      <c r="C3612" s="207"/>
      <c r="D3612" s="207"/>
      <c r="E3612" s="207"/>
      <c r="F3612" s="212"/>
      <c r="G3612" s="210"/>
      <c r="H3612" s="207" t="s">
        <v>281</v>
      </c>
      <c r="I3612" s="213"/>
      <c r="J3612" s="210" t="s">
        <v>282</v>
      </c>
      <c r="K3612" s="211"/>
      <c r="L3612" s="11"/>
      <c r="M3612" s="11"/>
      <c r="N3612" s="39"/>
    </row>
    <row r="3613" spans="2:14" s="10" customFormat="1">
      <c r="B3613" s="207"/>
      <c r="C3613" s="207"/>
      <c r="D3613" s="207"/>
      <c r="E3613" s="207"/>
      <c r="F3613" s="212"/>
      <c r="G3613" s="210"/>
      <c r="H3613" s="207"/>
      <c r="I3613" s="213" t="s">
        <v>283</v>
      </c>
      <c r="J3613" s="210" t="s">
        <v>284</v>
      </c>
      <c r="K3613" s="211" t="s">
        <v>9034</v>
      </c>
      <c r="L3613" s="11">
        <v>87052000</v>
      </c>
      <c r="M3613" s="11" t="s">
        <v>285</v>
      </c>
      <c r="N3613" s="39"/>
    </row>
    <row r="3614" spans="2:14" s="10" customFormat="1">
      <c r="B3614" s="207"/>
      <c r="C3614" s="207"/>
      <c r="D3614" s="207"/>
      <c r="E3614" s="207"/>
      <c r="F3614" s="212"/>
      <c r="G3614" s="210"/>
      <c r="H3614" s="207"/>
      <c r="I3614" s="213" t="s">
        <v>286</v>
      </c>
      <c r="J3614" s="210" t="s">
        <v>287</v>
      </c>
      <c r="K3614" s="211" t="s">
        <v>9034</v>
      </c>
      <c r="L3614" s="11">
        <v>87053000</v>
      </c>
      <c r="M3614" s="11" t="s">
        <v>285</v>
      </c>
      <c r="N3614" s="39"/>
    </row>
    <row r="3615" spans="2:14" s="10" customFormat="1">
      <c r="B3615" s="207"/>
      <c r="C3615" s="207"/>
      <c r="D3615" s="207"/>
      <c r="E3615" s="207"/>
      <c r="F3615" s="212"/>
      <c r="G3615" s="210"/>
      <c r="H3615" s="207"/>
      <c r="I3615" s="213" t="s">
        <v>288</v>
      </c>
      <c r="J3615" s="210" t="s">
        <v>289</v>
      </c>
      <c r="K3615" s="211" t="s">
        <v>9034</v>
      </c>
      <c r="L3615" s="11">
        <v>87054000</v>
      </c>
      <c r="M3615" s="11" t="s">
        <v>285</v>
      </c>
      <c r="N3615" s="39"/>
    </row>
    <row r="3616" spans="2:14" s="10" customFormat="1" ht="38.25">
      <c r="B3616" s="207"/>
      <c r="C3616" s="207"/>
      <c r="D3616" s="207"/>
      <c r="E3616" s="207"/>
      <c r="F3616" s="212"/>
      <c r="G3616" s="210"/>
      <c r="H3616" s="207"/>
      <c r="I3616" s="213" t="s">
        <v>290</v>
      </c>
      <c r="J3616" s="210" t="s">
        <v>291</v>
      </c>
      <c r="K3616" s="211" t="s">
        <v>9034</v>
      </c>
      <c r="L3616" s="11">
        <v>87059050</v>
      </c>
      <c r="M3616" s="11" t="s">
        <v>285</v>
      </c>
      <c r="N3616" s="39"/>
    </row>
    <row r="3617" spans="2:14" s="10" customFormat="1" ht="25.5">
      <c r="B3617" s="207"/>
      <c r="C3617" s="207"/>
      <c r="D3617" s="207"/>
      <c r="E3617" s="207"/>
      <c r="F3617" s="212"/>
      <c r="G3617" s="210"/>
      <c r="H3617" s="207"/>
      <c r="I3617" s="213" t="s">
        <v>292</v>
      </c>
      <c r="J3617" s="210" t="s">
        <v>293</v>
      </c>
      <c r="K3617" s="211" t="s">
        <v>9034</v>
      </c>
      <c r="L3617" s="11">
        <v>87059090</v>
      </c>
      <c r="M3617" s="11" t="s">
        <v>285</v>
      </c>
      <c r="N3617" s="48" t="s">
        <v>294</v>
      </c>
    </row>
    <row r="3618" spans="2:14" s="10" customFormat="1">
      <c r="B3618" s="207"/>
      <c r="C3618" s="207"/>
      <c r="D3618" s="207"/>
      <c r="E3618" s="207"/>
      <c r="F3618" s="212"/>
      <c r="G3618" s="207" t="s">
        <v>295</v>
      </c>
      <c r="H3618" s="207" t="s">
        <v>296</v>
      </c>
      <c r="I3618" s="213"/>
      <c r="J3618" s="210" t="s">
        <v>297</v>
      </c>
      <c r="K3618" s="211"/>
      <c r="L3618" s="11"/>
      <c r="M3618" s="11"/>
      <c r="N3618" s="48" t="s">
        <v>298</v>
      </c>
    </row>
    <row r="3619" spans="2:14" s="10" customFormat="1" ht="25.5">
      <c r="B3619" s="207"/>
      <c r="C3619" s="207"/>
      <c r="D3619" s="207"/>
      <c r="E3619" s="207"/>
      <c r="F3619" s="212"/>
      <c r="G3619" s="207"/>
      <c r="H3619" s="207"/>
      <c r="I3619" s="213" t="s">
        <v>299</v>
      </c>
      <c r="J3619" s="210" t="s">
        <v>300</v>
      </c>
      <c r="K3619" s="211" t="s">
        <v>9034</v>
      </c>
      <c r="L3619" s="11" t="s">
        <v>6723</v>
      </c>
      <c r="M3619" s="11"/>
      <c r="N3619" s="48"/>
    </row>
    <row r="3620" spans="2:14" s="10" customFormat="1" ht="25.5">
      <c r="B3620" s="207"/>
      <c r="C3620" s="207"/>
      <c r="D3620" s="207"/>
      <c r="E3620" s="207"/>
      <c r="F3620" s="212"/>
      <c r="G3620" s="207"/>
      <c r="H3620" s="207"/>
      <c r="I3620" s="213" t="s">
        <v>301</v>
      </c>
      <c r="J3620" s="210" t="s">
        <v>302</v>
      </c>
      <c r="K3620" s="211" t="s">
        <v>9034</v>
      </c>
      <c r="L3620" s="11" t="s">
        <v>6723</v>
      </c>
      <c r="M3620" s="11"/>
      <c r="N3620" s="48"/>
    </row>
    <row r="3621" spans="2:14" s="10" customFormat="1">
      <c r="B3621" s="207"/>
      <c r="C3621" s="207"/>
      <c r="D3621" s="207"/>
      <c r="E3621" s="207"/>
      <c r="F3621" s="212"/>
      <c r="G3621" s="207"/>
      <c r="H3621" s="207"/>
      <c r="I3621" s="213" t="s">
        <v>303</v>
      </c>
      <c r="J3621" s="210" t="s">
        <v>304</v>
      </c>
      <c r="K3621" s="211" t="s">
        <v>9034</v>
      </c>
      <c r="L3621" s="11" t="s">
        <v>6723</v>
      </c>
      <c r="M3621" s="11"/>
      <c r="N3621" s="48"/>
    </row>
    <row r="3622" spans="2:14" s="10" customFormat="1" ht="25.5">
      <c r="B3622" s="207"/>
      <c r="C3622" s="207"/>
      <c r="D3622" s="207"/>
      <c r="E3622" s="207"/>
      <c r="F3622" s="212"/>
      <c r="G3622" s="207"/>
      <c r="H3622" s="207"/>
      <c r="I3622" s="213" t="s">
        <v>305</v>
      </c>
      <c r="J3622" s="210" t="s">
        <v>306</v>
      </c>
      <c r="K3622" s="211" t="s">
        <v>9034</v>
      </c>
      <c r="L3622" s="11" t="s">
        <v>6723</v>
      </c>
      <c r="M3622" s="11"/>
      <c r="N3622" s="48"/>
    </row>
    <row r="3623" spans="2:14" s="10" customFormat="1">
      <c r="B3623" s="207"/>
      <c r="C3623" s="207"/>
      <c r="D3623" s="207"/>
      <c r="E3623" s="207"/>
      <c r="F3623" s="212"/>
      <c r="G3623" s="207" t="s">
        <v>307</v>
      </c>
      <c r="H3623" s="207" t="s">
        <v>308</v>
      </c>
      <c r="I3623" s="213"/>
      <c r="J3623" s="210" t="s">
        <v>309</v>
      </c>
      <c r="K3623" s="211"/>
      <c r="L3623" s="11"/>
      <c r="M3623" s="11"/>
      <c r="N3623" s="39"/>
    </row>
    <row r="3624" spans="2:14" s="10" customFormat="1" ht="25.5">
      <c r="B3624" s="207"/>
      <c r="C3624" s="207"/>
      <c r="D3624" s="207"/>
      <c r="E3624" s="207"/>
      <c r="F3624" s="212"/>
      <c r="G3624" s="207"/>
      <c r="H3624" s="207"/>
      <c r="I3624" s="213" t="s">
        <v>310</v>
      </c>
      <c r="J3624" s="210" t="s">
        <v>311</v>
      </c>
      <c r="K3624" s="211" t="s">
        <v>11279</v>
      </c>
      <c r="L3624" s="11"/>
      <c r="M3624" s="11"/>
      <c r="N3624" s="39"/>
    </row>
    <row r="3625" spans="2:14" s="10" customFormat="1">
      <c r="B3625" s="207"/>
      <c r="C3625" s="207"/>
      <c r="D3625" s="207"/>
      <c r="E3625" s="207"/>
      <c r="F3625" s="212"/>
      <c r="G3625" s="207"/>
      <c r="H3625" s="207"/>
      <c r="I3625" s="213" t="s">
        <v>312</v>
      </c>
      <c r="J3625" s="210" t="s">
        <v>313</v>
      </c>
      <c r="K3625" s="211" t="s">
        <v>11279</v>
      </c>
      <c r="L3625" s="11"/>
      <c r="M3625" s="11"/>
      <c r="N3625" s="39"/>
    </row>
    <row r="3626" spans="2:14" s="10" customFormat="1" ht="25.5">
      <c r="B3626" s="207"/>
      <c r="C3626" s="207"/>
      <c r="D3626" s="207"/>
      <c r="E3626" s="207"/>
      <c r="F3626" s="212"/>
      <c r="G3626" s="207"/>
      <c r="H3626" s="207"/>
      <c r="I3626" s="213" t="s">
        <v>314</v>
      </c>
      <c r="J3626" s="210" t="s">
        <v>315</v>
      </c>
      <c r="K3626" s="211" t="s">
        <v>11279</v>
      </c>
      <c r="L3626" s="11"/>
      <c r="M3626" s="11"/>
      <c r="N3626" s="39"/>
    </row>
    <row r="3627" spans="2:14" s="10" customFormat="1" ht="25.5">
      <c r="B3627" s="207"/>
      <c r="C3627" s="207"/>
      <c r="D3627" s="207"/>
      <c r="E3627" s="207"/>
      <c r="F3627" s="212"/>
      <c r="G3627" s="207"/>
      <c r="H3627" s="207"/>
      <c r="I3627" s="213" t="s">
        <v>316</v>
      </c>
      <c r="J3627" s="210" t="s">
        <v>317</v>
      </c>
      <c r="K3627" s="211" t="s">
        <v>11279</v>
      </c>
      <c r="L3627" s="11"/>
      <c r="M3627" s="11"/>
      <c r="N3627" s="39"/>
    </row>
    <row r="3628" spans="2:14" s="10" customFormat="1" ht="25.5">
      <c r="B3628" s="207"/>
      <c r="C3628" s="207"/>
      <c r="D3628" s="207"/>
      <c r="E3628" s="207"/>
      <c r="F3628" s="212"/>
      <c r="G3628" s="207"/>
      <c r="H3628" s="207"/>
      <c r="I3628" s="213" t="s">
        <v>318</v>
      </c>
      <c r="J3628" s="210" t="s">
        <v>319</v>
      </c>
      <c r="K3628" s="211" t="s">
        <v>11279</v>
      </c>
      <c r="L3628" s="11"/>
      <c r="M3628" s="11"/>
      <c r="N3628" s="39"/>
    </row>
    <row r="3629" spans="2:14" s="10" customFormat="1" ht="25.5">
      <c r="B3629" s="207"/>
      <c r="C3629" s="207"/>
      <c r="D3629" s="207" t="s">
        <v>320</v>
      </c>
      <c r="E3629" s="207" t="s">
        <v>321</v>
      </c>
      <c r="F3629" s="212" t="s">
        <v>322</v>
      </c>
      <c r="G3629" s="207"/>
      <c r="H3629" s="207"/>
      <c r="I3629" s="213"/>
      <c r="J3629" s="210" t="s">
        <v>323</v>
      </c>
      <c r="K3629" s="211"/>
      <c r="L3629" s="11"/>
      <c r="M3629" s="11"/>
      <c r="N3629" s="39"/>
    </row>
    <row r="3630" spans="2:14" s="10" customFormat="1">
      <c r="B3630" s="207"/>
      <c r="C3630" s="207"/>
      <c r="D3630" s="207"/>
      <c r="E3630" s="207"/>
      <c r="F3630" s="212"/>
      <c r="G3630" s="207" t="s">
        <v>324</v>
      </c>
      <c r="H3630" s="207" t="s">
        <v>325</v>
      </c>
      <c r="I3630" s="213"/>
      <c r="J3630" s="210" t="s">
        <v>326</v>
      </c>
      <c r="K3630" s="211"/>
      <c r="L3630" s="11"/>
      <c r="M3630" s="11"/>
      <c r="N3630" s="39"/>
    </row>
    <row r="3631" spans="2:14" s="10" customFormat="1" ht="25.5">
      <c r="B3631" s="207"/>
      <c r="C3631" s="207"/>
      <c r="D3631" s="207"/>
      <c r="E3631" s="207"/>
      <c r="F3631" s="212"/>
      <c r="G3631" s="207"/>
      <c r="H3631" s="207"/>
      <c r="I3631" s="213" t="s">
        <v>327</v>
      </c>
      <c r="J3631" s="210" t="s">
        <v>328</v>
      </c>
      <c r="K3631" s="211" t="s">
        <v>8565</v>
      </c>
      <c r="L3631" s="5">
        <v>87071000</v>
      </c>
      <c r="M3631" s="11" t="s">
        <v>329</v>
      </c>
      <c r="N3631" s="39"/>
    </row>
    <row r="3632" spans="2:14" s="10" customFormat="1">
      <c r="B3632" s="207"/>
      <c r="C3632" s="207"/>
      <c r="D3632" s="207"/>
      <c r="E3632" s="207"/>
      <c r="F3632" s="212"/>
      <c r="G3632" s="207"/>
      <c r="H3632" s="207"/>
      <c r="I3632" s="213" t="s">
        <v>330</v>
      </c>
      <c r="J3632" s="210" t="s">
        <v>331</v>
      </c>
      <c r="K3632" s="211" t="s">
        <v>8565</v>
      </c>
      <c r="L3632" s="5">
        <v>87079010</v>
      </c>
      <c r="M3632" s="11" t="s">
        <v>329</v>
      </c>
      <c r="N3632" s="39"/>
    </row>
    <row r="3633" spans="1:14" s="10" customFormat="1" ht="25.5">
      <c r="B3633" s="207"/>
      <c r="C3633" s="207"/>
      <c r="D3633" s="207"/>
      <c r="E3633" s="207"/>
      <c r="F3633" s="212"/>
      <c r="G3633" s="207"/>
      <c r="H3633" s="207"/>
      <c r="I3633" s="213" t="s">
        <v>332</v>
      </c>
      <c r="J3633" s="210" t="s">
        <v>333</v>
      </c>
      <c r="K3633" s="211" t="s">
        <v>8565</v>
      </c>
      <c r="L3633" s="11">
        <v>87079030</v>
      </c>
      <c r="M3633" s="11" t="s">
        <v>329</v>
      </c>
      <c r="N3633" s="39"/>
    </row>
    <row r="3634" spans="1:14" s="10" customFormat="1" ht="25.5">
      <c r="B3634" s="207"/>
      <c r="C3634" s="207"/>
      <c r="D3634" s="207"/>
      <c r="E3634" s="207"/>
      <c r="F3634" s="212"/>
      <c r="G3634" s="207"/>
      <c r="H3634" s="207"/>
      <c r="I3634" s="213" t="s">
        <v>334</v>
      </c>
      <c r="J3634" s="210" t="s">
        <v>335</v>
      </c>
      <c r="K3634" s="211" t="s">
        <v>8565</v>
      </c>
      <c r="L3634" s="11">
        <v>87079090</v>
      </c>
      <c r="M3634" s="11" t="s">
        <v>329</v>
      </c>
      <c r="N3634" s="39"/>
    </row>
    <row r="3635" spans="1:14" s="10" customFormat="1" ht="51">
      <c r="B3635" s="207"/>
      <c r="C3635" s="207"/>
      <c r="D3635" s="207"/>
      <c r="E3635" s="207"/>
      <c r="F3635" s="212"/>
      <c r="G3635" s="207" t="s">
        <v>336</v>
      </c>
      <c r="H3635" s="207"/>
      <c r="I3635" s="213"/>
      <c r="J3635" s="210" t="s">
        <v>337</v>
      </c>
      <c r="K3635" s="211"/>
      <c r="L3635" s="11"/>
      <c r="M3635" s="11"/>
      <c r="N3635" s="39"/>
    </row>
    <row r="3636" spans="1:14" s="10" customFormat="1" ht="38.25">
      <c r="B3636" s="207"/>
      <c r="C3636" s="207"/>
      <c r="D3636" s="207"/>
      <c r="E3636" s="207"/>
      <c r="F3636" s="212"/>
      <c r="G3636" s="207"/>
      <c r="H3636" s="207" t="s">
        <v>338</v>
      </c>
      <c r="I3636" s="213"/>
      <c r="J3636" s="210" t="s">
        <v>339</v>
      </c>
      <c r="K3636" s="211"/>
      <c r="L3636" s="11"/>
      <c r="M3636" s="11"/>
      <c r="N3636" s="46" t="s">
        <v>340</v>
      </c>
    </row>
    <row r="3637" spans="1:14" s="10" customFormat="1">
      <c r="B3637" s="207"/>
      <c r="C3637" s="207"/>
      <c r="D3637" s="207"/>
      <c r="E3637" s="207"/>
      <c r="F3637" s="212"/>
      <c r="G3637" s="207"/>
      <c r="H3637" s="207"/>
      <c r="I3637" s="213" t="s">
        <v>341</v>
      </c>
      <c r="J3637" s="210" t="s">
        <v>342</v>
      </c>
      <c r="K3637" s="211" t="s">
        <v>8565</v>
      </c>
      <c r="L3637" s="11">
        <v>86090010</v>
      </c>
      <c r="M3637" s="11" t="s">
        <v>343</v>
      </c>
      <c r="N3637" s="39"/>
    </row>
    <row r="3638" spans="1:14" s="10" customFormat="1">
      <c r="B3638" s="207"/>
      <c r="C3638" s="207"/>
      <c r="D3638" s="207"/>
      <c r="E3638" s="207"/>
      <c r="F3638" s="212"/>
      <c r="G3638" s="207"/>
      <c r="H3638" s="207"/>
      <c r="I3638" s="213" t="s">
        <v>344</v>
      </c>
      <c r="J3638" s="276" t="s">
        <v>345</v>
      </c>
      <c r="K3638" s="211" t="s">
        <v>8565</v>
      </c>
      <c r="L3638" s="11">
        <v>86090020</v>
      </c>
      <c r="M3638" s="11" t="s">
        <v>343</v>
      </c>
      <c r="N3638" s="39"/>
    </row>
    <row r="3639" spans="1:14" s="10" customFormat="1">
      <c r="B3639" s="207"/>
      <c r="C3639" s="207"/>
      <c r="D3639" s="207"/>
      <c r="E3639" s="207"/>
      <c r="F3639" s="212"/>
      <c r="G3639" s="207"/>
      <c r="H3639" s="207"/>
      <c r="I3639" s="213" t="s">
        <v>346</v>
      </c>
      <c r="J3639" s="210" t="s">
        <v>347</v>
      </c>
      <c r="K3639" s="211" t="s">
        <v>8565</v>
      </c>
      <c r="L3639" s="11">
        <v>86090090</v>
      </c>
      <c r="M3639" s="11" t="s">
        <v>343</v>
      </c>
      <c r="N3639" s="39"/>
    </row>
    <row r="3640" spans="1:14" s="10" customFormat="1">
      <c r="B3640" s="207"/>
      <c r="C3640" s="207"/>
      <c r="D3640" s="207"/>
      <c r="E3640" s="207"/>
      <c r="F3640" s="212"/>
      <c r="G3640" s="207"/>
      <c r="H3640" s="207" t="s">
        <v>348</v>
      </c>
      <c r="I3640" s="213"/>
      <c r="J3640" s="210" t="s">
        <v>349</v>
      </c>
      <c r="K3640" s="277"/>
      <c r="L3640" s="9"/>
      <c r="M3640" s="9"/>
      <c r="N3640" s="39"/>
    </row>
    <row r="3641" spans="1:14" s="10" customFormat="1" ht="25.5">
      <c r="B3641" s="207"/>
      <c r="C3641" s="207"/>
      <c r="D3641" s="207"/>
      <c r="E3641" s="207"/>
      <c r="F3641" s="212"/>
      <c r="G3641" s="207"/>
      <c r="H3641" s="207"/>
      <c r="I3641" s="213" t="s">
        <v>350</v>
      </c>
      <c r="J3641" s="272" t="s">
        <v>351</v>
      </c>
      <c r="K3641" s="211" t="s">
        <v>8565</v>
      </c>
      <c r="L3641" s="11">
        <v>87161000</v>
      </c>
      <c r="M3641" s="11" t="s">
        <v>2365</v>
      </c>
      <c r="N3641" s="39"/>
    </row>
    <row r="3642" spans="1:14" s="10" customFormat="1" ht="38.25">
      <c r="B3642" s="207"/>
      <c r="C3642" s="207"/>
      <c r="D3642" s="207"/>
      <c r="E3642" s="207"/>
      <c r="F3642" s="212"/>
      <c r="G3642" s="207"/>
      <c r="H3642" s="207"/>
      <c r="I3642" s="213" t="s">
        <v>352</v>
      </c>
      <c r="J3642" s="210" t="s">
        <v>353</v>
      </c>
      <c r="K3642" s="211" t="s">
        <v>8565</v>
      </c>
      <c r="L3642" s="5" t="s">
        <v>354</v>
      </c>
      <c r="M3642" s="11" t="s">
        <v>2365</v>
      </c>
      <c r="N3642" s="46" t="s">
        <v>355</v>
      </c>
    </row>
    <row r="3643" spans="1:14" s="10" customFormat="1" ht="25.5">
      <c r="B3643" s="207"/>
      <c r="C3643" s="207"/>
      <c r="D3643" s="207"/>
      <c r="E3643" s="207"/>
      <c r="F3643" s="212"/>
      <c r="G3643" s="207"/>
      <c r="H3643" s="207"/>
      <c r="I3643" s="213" t="s">
        <v>356</v>
      </c>
      <c r="J3643" s="210" t="s">
        <v>357</v>
      </c>
      <c r="K3643" s="211" t="s">
        <v>8565</v>
      </c>
      <c r="L3643" s="11">
        <v>87164000</v>
      </c>
      <c r="M3643" s="11" t="s">
        <v>2365</v>
      </c>
      <c r="N3643" s="39"/>
    </row>
    <row r="3644" spans="1:14" s="10" customFormat="1" ht="38.25">
      <c r="B3644" s="207"/>
      <c r="C3644" s="207"/>
      <c r="D3644" s="207"/>
      <c r="E3644" s="207"/>
      <c r="F3644" s="212"/>
      <c r="G3644" s="207" t="s">
        <v>358</v>
      </c>
      <c r="H3644" s="207" t="s">
        <v>359</v>
      </c>
      <c r="I3644" s="213"/>
      <c r="J3644" s="210" t="s">
        <v>360</v>
      </c>
      <c r="K3644" s="211"/>
      <c r="L3644" s="11"/>
      <c r="M3644" s="11"/>
      <c r="N3644" s="39"/>
    </row>
    <row r="3645" spans="1:14" s="10" customFormat="1" ht="25.5">
      <c r="A3645" s="10">
        <v>1</v>
      </c>
      <c r="B3645" s="207"/>
      <c r="C3645" s="207"/>
      <c r="D3645" s="207"/>
      <c r="E3645" s="207"/>
      <c r="F3645" s="212"/>
      <c r="G3645" s="207"/>
      <c r="H3645" s="207"/>
      <c r="I3645" s="213" t="s">
        <v>361</v>
      </c>
      <c r="J3645" s="210" t="s">
        <v>362</v>
      </c>
      <c r="K3645" s="211" t="s">
        <v>11279</v>
      </c>
      <c r="L3645" s="9"/>
      <c r="M3645" s="96">
        <v>3440010</v>
      </c>
      <c r="N3645" s="97" t="s">
        <v>9899</v>
      </c>
    </row>
    <row r="3646" spans="1:14" s="10" customFormat="1" ht="25.5">
      <c r="B3646" s="207"/>
      <c r="C3646" s="207"/>
      <c r="D3646" s="207"/>
      <c r="E3646" s="207"/>
      <c r="F3646" s="212"/>
      <c r="G3646" s="207"/>
      <c r="H3646" s="207"/>
      <c r="I3646" s="213" t="s">
        <v>363</v>
      </c>
      <c r="J3646" s="210" t="s">
        <v>364</v>
      </c>
      <c r="K3646" s="211" t="s">
        <v>11279</v>
      </c>
      <c r="L3646" s="11"/>
      <c r="M3646" s="11"/>
      <c r="N3646" s="39"/>
    </row>
    <row r="3647" spans="1:14" s="10" customFormat="1" ht="25.5">
      <c r="B3647" s="207"/>
      <c r="C3647" s="207"/>
      <c r="D3647" s="207"/>
      <c r="E3647" s="207"/>
      <c r="F3647" s="212"/>
      <c r="G3647" s="207"/>
      <c r="H3647" s="207"/>
      <c r="I3647" s="213" t="s">
        <v>365</v>
      </c>
      <c r="J3647" s="210" t="s">
        <v>366</v>
      </c>
      <c r="K3647" s="211" t="s">
        <v>11279</v>
      </c>
      <c r="L3647" s="11"/>
      <c r="M3647" s="11"/>
      <c r="N3647" s="39"/>
    </row>
    <row r="3648" spans="1:14" s="10" customFormat="1" ht="25.5">
      <c r="B3648" s="207"/>
      <c r="C3648" s="207"/>
      <c r="D3648" s="207" t="s">
        <v>367</v>
      </c>
      <c r="E3648" s="207" t="s">
        <v>368</v>
      </c>
      <c r="F3648" s="212" t="s">
        <v>369</v>
      </c>
      <c r="G3648" s="207"/>
      <c r="H3648" s="207"/>
      <c r="I3648" s="213"/>
      <c r="J3648" s="210" t="s">
        <v>370</v>
      </c>
      <c r="K3648" s="211"/>
      <c r="L3648" s="11"/>
      <c r="M3648" s="11"/>
      <c r="N3648" s="39"/>
    </row>
    <row r="3649" spans="2:14" s="10" customFormat="1" ht="25.5">
      <c r="B3649" s="207"/>
      <c r="C3649" s="207"/>
      <c r="D3649" s="207"/>
      <c r="E3649" s="207"/>
      <c r="F3649" s="212"/>
      <c r="G3649" s="207" t="s">
        <v>371</v>
      </c>
      <c r="H3649" s="207"/>
      <c r="I3649" s="213"/>
      <c r="J3649" s="210" t="s">
        <v>372</v>
      </c>
      <c r="K3649" s="211"/>
      <c r="L3649" s="11"/>
      <c r="M3649" s="11"/>
      <c r="N3649" s="39"/>
    </row>
    <row r="3650" spans="2:14" s="10" customFormat="1" ht="38.25">
      <c r="B3650" s="207"/>
      <c r="C3650" s="207"/>
      <c r="D3650" s="207"/>
      <c r="E3650" s="207"/>
      <c r="F3650" s="212"/>
      <c r="G3650" s="207"/>
      <c r="H3650" s="207" t="s">
        <v>373</v>
      </c>
      <c r="I3650" s="213"/>
      <c r="J3650" s="210" t="s">
        <v>1855</v>
      </c>
      <c r="K3650" s="211"/>
      <c r="L3650" s="11"/>
      <c r="M3650" s="11"/>
      <c r="N3650" s="39"/>
    </row>
    <row r="3651" spans="2:14" s="10" customFormat="1" ht="25.5">
      <c r="B3651" s="207"/>
      <c r="C3651" s="207"/>
      <c r="D3651" s="207"/>
      <c r="E3651" s="207"/>
      <c r="F3651" s="212"/>
      <c r="G3651" s="207"/>
      <c r="H3651" s="207"/>
      <c r="I3651" s="213" t="s">
        <v>1856</v>
      </c>
      <c r="J3651" s="210" t="s">
        <v>1857</v>
      </c>
      <c r="K3651" s="211" t="s">
        <v>6434</v>
      </c>
      <c r="L3651" s="11">
        <v>85443010</v>
      </c>
      <c r="M3651" s="11" t="s">
        <v>1858</v>
      </c>
      <c r="N3651" s="39"/>
    </row>
    <row r="3652" spans="2:14" s="10" customFormat="1" ht="25.5">
      <c r="B3652" s="207"/>
      <c r="C3652" s="207"/>
      <c r="D3652" s="207"/>
      <c r="E3652" s="207"/>
      <c r="F3652" s="212"/>
      <c r="G3652" s="207"/>
      <c r="H3652" s="207"/>
      <c r="I3652" s="213" t="s">
        <v>1859</v>
      </c>
      <c r="J3652" s="210" t="s">
        <v>1860</v>
      </c>
      <c r="K3652" s="211" t="s">
        <v>6434</v>
      </c>
      <c r="L3652" s="11">
        <v>85443090</v>
      </c>
      <c r="M3652" s="11" t="s">
        <v>1858</v>
      </c>
      <c r="N3652" s="39"/>
    </row>
    <row r="3653" spans="2:14" s="10" customFormat="1" ht="38.25">
      <c r="B3653" s="207"/>
      <c r="C3653" s="207"/>
      <c r="D3653" s="207"/>
      <c r="E3653" s="207"/>
      <c r="F3653" s="212"/>
      <c r="G3653" s="207"/>
      <c r="H3653" s="207" t="s">
        <v>1861</v>
      </c>
      <c r="I3653" s="213"/>
      <c r="J3653" s="210" t="s">
        <v>1862</v>
      </c>
      <c r="K3653" s="211"/>
      <c r="L3653" s="11"/>
      <c r="M3653" s="11"/>
      <c r="N3653" s="39"/>
    </row>
    <row r="3654" spans="2:14" s="10" customFormat="1" ht="38.25">
      <c r="B3654" s="207"/>
      <c r="C3654" s="207"/>
      <c r="D3654" s="207"/>
      <c r="E3654" s="207"/>
      <c r="F3654" s="212"/>
      <c r="G3654" s="207"/>
      <c r="H3654" s="207"/>
      <c r="I3654" s="213" t="s">
        <v>1863</v>
      </c>
      <c r="J3654" s="210" t="s">
        <v>1864</v>
      </c>
      <c r="K3654" s="211" t="s">
        <v>8565</v>
      </c>
      <c r="L3654" s="5" t="s">
        <v>1865</v>
      </c>
      <c r="M3654" s="11" t="s">
        <v>1858</v>
      </c>
      <c r="N3654" s="42" t="s">
        <v>1866</v>
      </c>
    </row>
    <row r="3655" spans="2:14" s="10" customFormat="1" ht="38.25">
      <c r="B3655" s="207"/>
      <c r="C3655" s="207"/>
      <c r="D3655" s="207"/>
      <c r="E3655" s="207"/>
      <c r="F3655" s="212"/>
      <c r="G3655" s="207"/>
      <c r="H3655" s="207"/>
      <c r="I3655" s="213" t="s">
        <v>1867</v>
      </c>
      <c r="J3655" s="210" t="s">
        <v>1868</v>
      </c>
      <c r="K3655" s="211" t="s">
        <v>8565</v>
      </c>
      <c r="L3655" s="11">
        <v>85112000</v>
      </c>
      <c r="M3655" s="11" t="s">
        <v>1858</v>
      </c>
      <c r="N3655" s="42" t="s">
        <v>1866</v>
      </c>
    </row>
    <row r="3656" spans="2:14" s="10" customFormat="1" ht="38.25">
      <c r="B3656" s="207"/>
      <c r="C3656" s="207"/>
      <c r="D3656" s="207"/>
      <c r="E3656" s="207"/>
      <c r="F3656" s="212"/>
      <c r="G3656" s="207"/>
      <c r="H3656" s="207"/>
      <c r="I3656" s="213" t="s">
        <v>1869</v>
      </c>
      <c r="J3656" s="210" t="s">
        <v>1870</v>
      </c>
      <c r="K3656" s="211" t="s">
        <v>8565</v>
      </c>
      <c r="L3656" s="5" t="s">
        <v>1871</v>
      </c>
      <c r="M3656" s="11" t="s">
        <v>1858</v>
      </c>
      <c r="N3656" s="42" t="s">
        <v>1866</v>
      </c>
    </row>
    <row r="3657" spans="2:14" s="10" customFormat="1" ht="38.25">
      <c r="B3657" s="207"/>
      <c r="C3657" s="207"/>
      <c r="D3657" s="207"/>
      <c r="E3657" s="207"/>
      <c r="F3657" s="212"/>
      <c r="G3657" s="207"/>
      <c r="H3657" s="207" t="s">
        <v>1872</v>
      </c>
      <c r="I3657" s="213"/>
      <c r="J3657" s="210" t="s">
        <v>1873</v>
      </c>
      <c r="K3657" s="211"/>
      <c r="L3657" s="11"/>
      <c r="M3657" s="11"/>
      <c r="N3657" s="42" t="s">
        <v>1874</v>
      </c>
    </row>
    <row r="3658" spans="2:14" s="10" customFormat="1" ht="25.5">
      <c r="B3658" s="207"/>
      <c r="C3658" s="207"/>
      <c r="D3658" s="207"/>
      <c r="E3658" s="207"/>
      <c r="F3658" s="212"/>
      <c r="G3658" s="207"/>
      <c r="H3658" s="207"/>
      <c r="I3658" s="213" t="s">
        <v>1875</v>
      </c>
      <c r="J3658" s="210" t="s">
        <v>1876</v>
      </c>
      <c r="K3658" s="211" t="s">
        <v>8565</v>
      </c>
      <c r="L3658" s="11">
        <v>85114000</v>
      </c>
      <c r="M3658" s="11" t="s">
        <v>1858</v>
      </c>
      <c r="N3658" s="39"/>
    </row>
    <row r="3659" spans="2:14" s="10" customFormat="1" ht="25.5">
      <c r="B3659" s="207"/>
      <c r="C3659" s="207"/>
      <c r="D3659" s="207"/>
      <c r="E3659" s="207"/>
      <c r="F3659" s="212"/>
      <c r="G3659" s="207"/>
      <c r="H3659" s="207"/>
      <c r="I3659" s="213" t="s">
        <v>1877</v>
      </c>
      <c r="J3659" s="210" t="s">
        <v>1878</v>
      </c>
      <c r="K3659" s="211" t="s">
        <v>8565</v>
      </c>
      <c r="L3659" s="11">
        <v>85115000</v>
      </c>
      <c r="M3659" s="11" t="s">
        <v>1858</v>
      </c>
      <c r="N3659" s="39"/>
    </row>
    <row r="3660" spans="2:14" s="10" customFormat="1" ht="38.25">
      <c r="B3660" s="207"/>
      <c r="C3660" s="207"/>
      <c r="D3660" s="207"/>
      <c r="E3660" s="207"/>
      <c r="F3660" s="212"/>
      <c r="G3660" s="207"/>
      <c r="H3660" s="207" t="s">
        <v>1879</v>
      </c>
      <c r="I3660" s="213"/>
      <c r="J3660" s="210" t="s">
        <v>1880</v>
      </c>
      <c r="K3660" s="211"/>
      <c r="L3660" s="11"/>
      <c r="M3660" s="11"/>
      <c r="N3660" s="39"/>
    </row>
    <row r="3661" spans="2:14" s="10" customFormat="1">
      <c r="B3661" s="207"/>
      <c r="C3661" s="207"/>
      <c r="D3661" s="207"/>
      <c r="E3661" s="207"/>
      <c r="F3661" s="212"/>
      <c r="G3661" s="207"/>
      <c r="H3661" s="207"/>
      <c r="I3661" s="213" t="s">
        <v>1881</v>
      </c>
      <c r="J3661" s="210" t="s">
        <v>1882</v>
      </c>
      <c r="K3661" s="211" t="s">
        <v>8565</v>
      </c>
      <c r="L3661" s="5" t="s">
        <v>6181</v>
      </c>
      <c r="M3661" s="11" t="s">
        <v>1883</v>
      </c>
      <c r="N3661" s="39" t="s">
        <v>6182</v>
      </c>
    </row>
    <row r="3662" spans="2:14" s="10" customFormat="1">
      <c r="B3662" s="207"/>
      <c r="C3662" s="207"/>
      <c r="D3662" s="207"/>
      <c r="E3662" s="207"/>
      <c r="F3662" s="212"/>
      <c r="G3662" s="207"/>
      <c r="H3662" s="207"/>
      <c r="I3662" s="213" t="s">
        <v>1884</v>
      </c>
      <c r="J3662" s="210" t="s">
        <v>1885</v>
      </c>
      <c r="K3662" s="211" t="s">
        <v>8565</v>
      </c>
      <c r="L3662" s="11">
        <v>85123000</v>
      </c>
      <c r="M3662" s="11" t="s">
        <v>1883</v>
      </c>
      <c r="N3662" s="39" t="s">
        <v>1886</v>
      </c>
    </row>
    <row r="3663" spans="2:14" s="10" customFormat="1">
      <c r="B3663" s="207"/>
      <c r="C3663" s="207"/>
      <c r="D3663" s="207"/>
      <c r="E3663" s="207"/>
      <c r="F3663" s="212"/>
      <c r="G3663" s="207"/>
      <c r="H3663" s="207"/>
      <c r="I3663" s="213" t="s">
        <v>1887</v>
      </c>
      <c r="J3663" s="210" t="s">
        <v>1888</v>
      </c>
      <c r="K3663" s="211" t="s">
        <v>8565</v>
      </c>
      <c r="L3663" s="11">
        <v>85124000</v>
      </c>
      <c r="M3663" s="11">
        <v>3190040</v>
      </c>
      <c r="N3663" s="39"/>
    </row>
    <row r="3664" spans="2:14" s="10" customFormat="1" ht="25.5">
      <c r="B3664" s="207"/>
      <c r="C3664" s="207"/>
      <c r="D3664" s="207"/>
      <c r="E3664" s="207"/>
      <c r="F3664" s="212"/>
      <c r="G3664" s="207"/>
      <c r="H3664" s="207" t="s">
        <v>1889</v>
      </c>
      <c r="I3664" s="213"/>
      <c r="J3664" s="210" t="s">
        <v>1890</v>
      </c>
      <c r="K3664" s="211"/>
      <c r="L3664" s="5"/>
      <c r="M3664" s="11"/>
      <c r="N3664" s="39"/>
    </row>
    <row r="3665" spans="2:15" s="10" customFormat="1" ht="25.5">
      <c r="B3665" s="207"/>
      <c r="C3665" s="207"/>
      <c r="D3665" s="207"/>
      <c r="E3665" s="207"/>
      <c r="F3665" s="212"/>
      <c r="G3665" s="207"/>
      <c r="H3665" s="207"/>
      <c r="I3665" s="213" t="s">
        <v>1891</v>
      </c>
      <c r="J3665" s="210" t="s">
        <v>1892</v>
      </c>
      <c r="K3665" s="211" t="s">
        <v>8747</v>
      </c>
      <c r="L3665" s="5" t="s">
        <v>1893</v>
      </c>
      <c r="M3665" s="11"/>
      <c r="N3665" s="39"/>
    </row>
    <row r="3666" spans="2:15" s="10" customFormat="1" ht="25.5">
      <c r="B3666" s="207"/>
      <c r="C3666" s="207"/>
      <c r="D3666" s="207"/>
      <c r="E3666" s="207"/>
      <c r="F3666" s="212"/>
      <c r="G3666" s="207"/>
      <c r="H3666" s="207"/>
      <c r="I3666" s="213" t="s">
        <v>1894</v>
      </c>
      <c r="J3666" s="210" t="s">
        <v>1895</v>
      </c>
      <c r="K3666" s="211" t="s">
        <v>8565</v>
      </c>
      <c r="L3666" s="11">
        <v>85118000</v>
      </c>
      <c r="M3666" s="11"/>
      <c r="N3666" s="39" t="s">
        <v>1896</v>
      </c>
    </row>
    <row r="3667" spans="2:15" s="10" customFormat="1" ht="38.25">
      <c r="B3667" s="207"/>
      <c r="C3667" s="207"/>
      <c r="D3667" s="207"/>
      <c r="E3667" s="207"/>
      <c r="F3667" s="212"/>
      <c r="G3667" s="207"/>
      <c r="H3667" s="207" t="s">
        <v>1897</v>
      </c>
      <c r="I3667" s="213" t="s">
        <v>1898</v>
      </c>
      <c r="J3667" s="210" t="s">
        <v>1899</v>
      </c>
      <c r="K3667" s="211" t="s">
        <v>11279</v>
      </c>
      <c r="L3667" s="11"/>
      <c r="M3667" s="11"/>
      <c r="N3667" s="39"/>
    </row>
    <row r="3668" spans="2:15" s="10" customFormat="1" ht="38.25">
      <c r="B3668" s="207"/>
      <c r="C3668" s="207"/>
      <c r="D3668" s="207"/>
      <c r="E3668" s="207"/>
      <c r="F3668" s="212"/>
      <c r="G3668" s="207" t="s">
        <v>1900</v>
      </c>
      <c r="H3668" s="207"/>
      <c r="I3668" s="213"/>
      <c r="J3668" s="210" t="s">
        <v>1901</v>
      </c>
      <c r="K3668" s="211"/>
      <c r="L3668" s="11"/>
      <c r="M3668" s="11"/>
      <c r="N3668" s="42" t="s">
        <v>1902</v>
      </c>
    </row>
    <row r="3669" spans="2:15" s="10" customFormat="1">
      <c r="B3669" s="207"/>
      <c r="C3669" s="207"/>
      <c r="D3669" s="207"/>
      <c r="E3669" s="207"/>
      <c r="F3669" s="212"/>
      <c r="G3669" s="207"/>
      <c r="H3669" s="207" t="s">
        <v>1903</v>
      </c>
      <c r="I3669" s="213" t="s">
        <v>1904</v>
      </c>
      <c r="J3669" s="210" t="s">
        <v>1905</v>
      </c>
      <c r="K3669" s="211" t="s">
        <v>8565</v>
      </c>
      <c r="L3669" s="11">
        <v>94102000</v>
      </c>
      <c r="M3669" s="11"/>
      <c r="N3669" s="39"/>
    </row>
    <row r="3670" spans="2:15" s="10" customFormat="1">
      <c r="B3670" s="207"/>
      <c r="C3670" s="207"/>
      <c r="D3670" s="207"/>
      <c r="E3670" s="207"/>
      <c r="F3670" s="212"/>
      <c r="G3670" s="207"/>
      <c r="H3670" s="207" t="s">
        <v>1906</v>
      </c>
      <c r="I3670" s="213"/>
      <c r="J3670" s="210" t="s">
        <v>1907</v>
      </c>
      <c r="K3670" s="211"/>
      <c r="L3670" s="11"/>
      <c r="M3670" s="11"/>
      <c r="N3670" s="39"/>
    </row>
    <row r="3671" spans="2:15" s="10" customFormat="1" ht="25.5">
      <c r="B3671" s="207"/>
      <c r="C3671" s="207"/>
      <c r="D3671" s="207"/>
      <c r="E3671" s="207"/>
      <c r="F3671" s="212"/>
      <c r="G3671" s="207"/>
      <c r="H3671" s="207"/>
      <c r="I3671" s="213" t="s">
        <v>1908</v>
      </c>
      <c r="J3671" s="210" t="s">
        <v>1909</v>
      </c>
      <c r="K3671" s="211" t="s">
        <v>10643</v>
      </c>
      <c r="L3671" s="5" t="s">
        <v>1910</v>
      </c>
      <c r="M3671" s="11" t="s">
        <v>1911</v>
      </c>
      <c r="N3671" s="39"/>
    </row>
    <row r="3672" spans="2:15" s="10" customFormat="1">
      <c r="B3672" s="207"/>
      <c r="C3672" s="207"/>
      <c r="D3672" s="207"/>
      <c r="E3672" s="207"/>
      <c r="F3672" s="212"/>
      <c r="G3672" s="207"/>
      <c r="H3672" s="207"/>
      <c r="I3672" s="213" t="s">
        <v>1912</v>
      </c>
      <c r="J3672" s="210" t="s">
        <v>1913</v>
      </c>
      <c r="K3672" s="211" t="s">
        <v>10643</v>
      </c>
      <c r="L3672" s="11">
        <v>87089510</v>
      </c>
      <c r="M3672" s="11" t="s">
        <v>1911</v>
      </c>
      <c r="N3672" s="39"/>
    </row>
    <row r="3673" spans="2:15" s="10" customFormat="1" ht="25.5">
      <c r="B3673" s="207"/>
      <c r="C3673" s="207"/>
      <c r="D3673" s="207"/>
      <c r="E3673" s="207"/>
      <c r="F3673" s="212"/>
      <c r="G3673" s="207"/>
      <c r="H3673" s="207" t="s">
        <v>1914</v>
      </c>
      <c r="I3673" s="213"/>
      <c r="J3673" s="210" t="s">
        <v>1915</v>
      </c>
      <c r="K3673" s="211"/>
      <c r="L3673" s="11"/>
      <c r="M3673" s="11"/>
      <c r="N3673" s="39"/>
    </row>
    <row r="3674" spans="2:15" s="10" customFormat="1" ht="38.25">
      <c r="B3674" s="207"/>
      <c r="C3674" s="207"/>
      <c r="D3674" s="207"/>
      <c r="E3674" s="207"/>
      <c r="F3674" s="212"/>
      <c r="G3674" s="207"/>
      <c r="H3674" s="207"/>
      <c r="I3674" s="213" t="s">
        <v>1916</v>
      </c>
      <c r="J3674" s="210" t="s">
        <v>1917</v>
      </c>
      <c r="K3674" s="211" t="s">
        <v>10643</v>
      </c>
      <c r="L3674" s="5" t="s">
        <v>1918</v>
      </c>
      <c r="M3674" s="11">
        <v>3430010</v>
      </c>
      <c r="N3674" s="39"/>
    </row>
    <row r="3675" spans="2:15" s="10" customFormat="1" ht="102">
      <c r="B3675" s="207"/>
      <c r="C3675" s="207"/>
      <c r="D3675" s="207"/>
      <c r="E3675" s="207"/>
      <c r="F3675" s="212"/>
      <c r="G3675" s="207"/>
      <c r="H3675" s="207"/>
      <c r="I3675" s="213" t="s">
        <v>1919</v>
      </c>
      <c r="J3675" s="210" t="s">
        <v>1920</v>
      </c>
      <c r="K3675" s="211" t="s">
        <v>10643</v>
      </c>
      <c r="L3675" s="5" t="s">
        <v>1921</v>
      </c>
      <c r="M3675" s="11">
        <v>3430020</v>
      </c>
      <c r="N3675" s="39"/>
    </row>
    <row r="3676" spans="2:15" s="10" customFormat="1" ht="63.75">
      <c r="B3676" s="207"/>
      <c r="C3676" s="207"/>
      <c r="D3676" s="207"/>
      <c r="E3676" s="207"/>
      <c r="F3676" s="212"/>
      <c r="G3676" s="207"/>
      <c r="H3676" s="207"/>
      <c r="I3676" s="213" t="s">
        <v>1922</v>
      </c>
      <c r="J3676" s="210" t="s">
        <v>1923</v>
      </c>
      <c r="K3676" s="211" t="s">
        <v>10643</v>
      </c>
      <c r="L3676" s="5" t="s">
        <v>1924</v>
      </c>
      <c r="M3676" s="11">
        <v>3430040</v>
      </c>
      <c r="N3676" s="39"/>
    </row>
    <row r="3677" spans="2:15" s="10" customFormat="1" ht="51">
      <c r="B3677" s="207"/>
      <c r="C3677" s="207"/>
      <c r="D3677" s="207"/>
      <c r="E3677" s="207"/>
      <c r="F3677" s="212"/>
      <c r="G3677" s="207"/>
      <c r="H3677" s="207"/>
      <c r="I3677" s="213" t="s">
        <v>1925</v>
      </c>
      <c r="J3677" s="210" t="s">
        <v>1926</v>
      </c>
      <c r="K3677" s="211" t="s">
        <v>10643</v>
      </c>
      <c r="L3677" s="5" t="s">
        <v>1927</v>
      </c>
      <c r="M3677" s="11">
        <v>3430070</v>
      </c>
      <c r="N3677" s="39"/>
    </row>
    <row r="3678" spans="2:15" s="10" customFormat="1">
      <c r="B3678" s="207"/>
      <c r="C3678" s="207"/>
      <c r="D3678" s="207"/>
      <c r="E3678" s="207"/>
      <c r="F3678" s="212"/>
      <c r="G3678" s="207"/>
      <c r="H3678" s="207"/>
      <c r="I3678" s="213" t="s">
        <v>1928</v>
      </c>
      <c r="J3678" s="210" t="s">
        <v>1929</v>
      </c>
      <c r="K3678" s="211" t="s">
        <v>10643</v>
      </c>
      <c r="L3678" s="11" t="s">
        <v>1930</v>
      </c>
      <c r="M3678" s="11">
        <v>3430080</v>
      </c>
      <c r="N3678" s="39"/>
    </row>
    <row r="3679" spans="2:15" s="10" customFormat="1" ht="63.75">
      <c r="B3679" s="207"/>
      <c r="C3679" s="207"/>
      <c r="D3679" s="207"/>
      <c r="E3679" s="207"/>
      <c r="F3679" s="212"/>
      <c r="G3679" s="207"/>
      <c r="H3679" s="207"/>
      <c r="I3679" s="213" t="s">
        <v>1931</v>
      </c>
      <c r="J3679" s="210" t="s">
        <v>1932</v>
      </c>
      <c r="K3679" s="211" t="s">
        <v>10643</v>
      </c>
      <c r="L3679" s="5" t="s">
        <v>1933</v>
      </c>
      <c r="M3679" s="11">
        <v>3430060</v>
      </c>
      <c r="N3679" s="39"/>
      <c r="O3679" s="10">
        <f>1097+413-1255</f>
        <v>255</v>
      </c>
    </row>
    <row r="3680" spans="2:15" s="10" customFormat="1" ht="25.5">
      <c r="B3680" s="207"/>
      <c r="C3680" s="207"/>
      <c r="D3680" s="207"/>
      <c r="E3680" s="207"/>
      <c r="F3680" s="212"/>
      <c r="G3680" s="207"/>
      <c r="H3680" s="207"/>
      <c r="I3680" s="213" t="s">
        <v>1934</v>
      </c>
      <c r="J3680" s="210" t="s">
        <v>1935</v>
      </c>
      <c r="K3680" s="211" t="s">
        <v>10643</v>
      </c>
      <c r="L3680" s="5" t="s">
        <v>1936</v>
      </c>
      <c r="M3680" s="11">
        <v>3430030</v>
      </c>
      <c r="N3680" s="39"/>
    </row>
    <row r="3681" spans="2:14" s="10" customFormat="1">
      <c r="B3681" s="207"/>
      <c r="C3681" s="207"/>
      <c r="D3681" s="207"/>
      <c r="E3681" s="207"/>
      <c r="F3681" s="212"/>
      <c r="G3681" s="207"/>
      <c r="H3681" s="207"/>
      <c r="I3681" s="213" t="s">
        <v>1937</v>
      </c>
      <c r="J3681" s="210" t="s">
        <v>1938</v>
      </c>
      <c r="K3681" s="211" t="s">
        <v>10643</v>
      </c>
      <c r="L3681" s="11" t="s">
        <v>1930</v>
      </c>
      <c r="M3681" s="11" t="s">
        <v>1911</v>
      </c>
      <c r="N3681" s="39"/>
    </row>
    <row r="3682" spans="2:14" s="10" customFormat="1" ht="25.5">
      <c r="B3682" s="207"/>
      <c r="C3682" s="207"/>
      <c r="D3682" s="207"/>
      <c r="E3682" s="207"/>
      <c r="F3682" s="212"/>
      <c r="G3682" s="207"/>
      <c r="H3682" s="207" t="s">
        <v>1939</v>
      </c>
      <c r="I3682" s="213"/>
      <c r="J3682" s="210" t="s">
        <v>1940</v>
      </c>
      <c r="K3682" s="211"/>
      <c r="L3682" s="11"/>
      <c r="M3682" s="11"/>
      <c r="N3682" s="39"/>
    </row>
    <row r="3683" spans="2:14" s="10" customFormat="1">
      <c r="B3683" s="207"/>
      <c r="C3683" s="207"/>
      <c r="D3683" s="207"/>
      <c r="E3683" s="207"/>
      <c r="F3683" s="212"/>
      <c r="G3683" s="207"/>
      <c r="H3683" s="207"/>
      <c r="I3683" s="213" t="s">
        <v>1941</v>
      </c>
      <c r="J3683" s="210" t="s">
        <v>1942</v>
      </c>
      <c r="K3683" s="211" t="s">
        <v>8747</v>
      </c>
      <c r="L3683" s="11">
        <v>87082920</v>
      </c>
      <c r="M3683" s="11" t="s">
        <v>1911</v>
      </c>
      <c r="N3683" s="39"/>
    </row>
    <row r="3684" spans="2:14" s="10" customFormat="1">
      <c r="B3684" s="207"/>
      <c r="C3684" s="207"/>
      <c r="D3684" s="207"/>
      <c r="E3684" s="207"/>
      <c r="F3684" s="212"/>
      <c r="G3684" s="207"/>
      <c r="H3684" s="207"/>
      <c r="I3684" s="213" t="s">
        <v>1943</v>
      </c>
      <c r="J3684" s="210" t="s">
        <v>1944</v>
      </c>
      <c r="K3684" s="211" t="s">
        <v>8747</v>
      </c>
      <c r="L3684" s="11">
        <v>87089590</v>
      </c>
      <c r="M3684" s="11" t="s">
        <v>1911</v>
      </c>
      <c r="N3684" s="39"/>
    </row>
    <row r="3685" spans="2:14" s="10" customFormat="1">
      <c r="B3685" s="207"/>
      <c r="C3685" s="207"/>
      <c r="D3685" s="207"/>
      <c r="E3685" s="207"/>
      <c r="F3685" s="212"/>
      <c r="G3685" s="207"/>
      <c r="H3685" s="207"/>
      <c r="I3685" s="213" t="s">
        <v>1945</v>
      </c>
      <c r="J3685" s="210" t="s">
        <v>1946</v>
      </c>
      <c r="K3685" s="211" t="s">
        <v>8747</v>
      </c>
      <c r="L3685" s="11">
        <v>87084090</v>
      </c>
      <c r="M3685" s="11" t="s">
        <v>1911</v>
      </c>
      <c r="N3685" s="39"/>
    </row>
    <row r="3686" spans="2:14" s="10" customFormat="1" ht="51">
      <c r="B3686" s="207"/>
      <c r="C3686" s="207"/>
      <c r="D3686" s="207"/>
      <c r="E3686" s="207"/>
      <c r="F3686" s="212"/>
      <c r="G3686" s="207"/>
      <c r="H3686" s="207"/>
      <c r="I3686" s="213" t="s">
        <v>1947</v>
      </c>
      <c r="J3686" s="210" t="s">
        <v>1948</v>
      </c>
      <c r="K3686" s="211" t="s">
        <v>8747</v>
      </c>
      <c r="L3686" s="5" t="s">
        <v>3539</v>
      </c>
      <c r="M3686" s="11" t="s">
        <v>1911</v>
      </c>
      <c r="N3686" s="39"/>
    </row>
    <row r="3687" spans="2:14" s="10" customFormat="1">
      <c r="B3687" s="207"/>
      <c r="C3687" s="207"/>
      <c r="D3687" s="207"/>
      <c r="E3687" s="207"/>
      <c r="F3687" s="212"/>
      <c r="G3687" s="207"/>
      <c r="H3687" s="207"/>
      <c r="I3687" s="213" t="s">
        <v>3540</v>
      </c>
      <c r="J3687" s="210" t="s">
        <v>3541</v>
      </c>
      <c r="K3687" s="211" t="s">
        <v>8747</v>
      </c>
      <c r="L3687" s="11">
        <v>87088090</v>
      </c>
      <c r="M3687" s="11" t="s">
        <v>1911</v>
      </c>
      <c r="N3687" s="39"/>
    </row>
    <row r="3688" spans="2:14" s="10" customFormat="1" ht="216.75">
      <c r="B3688" s="207"/>
      <c r="C3688" s="207"/>
      <c r="D3688" s="207"/>
      <c r="E3688" s="207"/>
      <c r="F3688" s="212"/>
      <c r="G3688" s="207"/>
      <c r="H3688" s="207"/>
      <c r="I3688" s="213" t="s">
        <v>3542</v>
      </c>
      <c r="J3688" s="210" t="s">
        <v>1938</v>
      </c>
      <c r="K3688" s="211" t="s">
        <v>8747</v>
      </c>
      <c r="L3688" s="5" t="s">
        <v>3543</v>
      </c>
      <c r="M3688" s="11">
        <v>3430090</v>
      </c>
      <c r="N3688" s="39"/>
    </row>
    <row r="3689" spans="2:14" s="10" customFormat="1" ht="38.25">
      <c r="B3689" s="207"/>
      <c r="C3689" s="207"/>
      <c r="D3689" s="207"/>
      <c r="E3689" s="207"/>
      <c r="F3689" s="212"/>
      <c r="G3689" s="207"/>
      <c r="H3689" s="207" t="s">
        <v>3544</v>
      </c>
      <c r="I3689" s="213"/>
      <c r="J3689" s="272" t="s">
        <v>3545</v>
      </c>
      <c r="K3689" s="211"/>
      <c r="L3689" s="11"/>
      <c r="M3689" s="11"/>
      <c r="N3689" s="39"/>
    </row>
    <row r="3690" spans="2:14" s="10" customFormat="1" ht="38.25">
      <c r="B3690" s="207"/>
      <c r="C3690" s="207"/>
      <c r="D3690" s="207"/>
      <c r="E3690" s="207"/>
      <c r="F3690" s="212"/>
      <c r="G3690" s="207"/>
      <c r="H3690" s="207"/>
      <c r="I3690" s="213" t="s">
        <v>3546</v>
      </c>
      <c r="J3690" s="210" t="s">
        <v>3547</v>
      </c>
      <c r="K3690" s="211" t="s">
        <v>8747</v>
      </c>
      <c r="L3690" s="5" t="s">
        <v>3548</v>
      </c>
      <c r="M3690" s="11"/>
      <c r="N3690" s="39"/>
    </row>
    <row r="3691" spans="2:14" s="10" customFormat="1" ht="25.5">
      <c r="B3691" s="207"/>
      <c r="C3691" s="207"/>
      <c r="D3691" s="207"/>
      <c r="E3691" s="207"/>
      <c r="F3691" s="212"/>
      <c r="G3691" s="207"/>
      <c r="H3691" s="207"/>
      <c r="I3691" s="213" t="s">
        <v>3549</v>
      </c>
      <c r="J3691" s="210" t="s">
        <v>3550</v>
      </c>
      <c r="K3691" s="211" t="s">
        <v>8747</v>
      </c>
      <c r="L3691" s="5" t="s">
        <v>3551</v>
      </c>
      <c r="M3691" s="11"/>
      <c r="N3691" s="39"/>
    </row>
    <row r="3692" spans="2:14" s="10" customFormat="1">
      <c r="B3692" s="207"/>
      <c r="C3692" s="207"/>
      <c r="D3692" s="207"/>
      <c r="E3692" s="207"/>
      <c r="F3692" s="212"/>
      <c r="G3692" s="207"/>
      <c r="H3692" s="207" t="s">
        <v>3552</v>
      </c>
      <c r="I3692" s="213" t="s">
        <v>3553</v>
      </c>
      <c r="J3692" s="210" t="s">
        <v>3554</v>
      </c>
      <c r="K3692" s="211" t="s">
        <v>11279</v>
      </c>
      <c r="L3692" s="11"/>
      <c r="M3692" s="11"/>
      <c r="N3692" s="39"/>
    </row>
    <row r="3693" spans="2:14" s="10" customFormat="1" ht="38.25">
      <c r="B3693" s="207"/>
      <c r="C3693" s="207"/>
      <c r="D3693" s="207"/>
      <c r="E3693" s="207"/>
      <c r="F3693" s="212"/>
      <c r="G3693" s="207"/>
      <c r="H3693" s="207" t="s">
        <v>3555</v>
      </c>
      <c r="I3693" s="213" t="s">
        <v>3556</v>
      </c>
      <c r="J3693" s="210" t="s">
        <v>3557</v>
      </c>
      <c r="K3693" s="211" t="s">
        <v>11279</v>
      </c>
      <c r="L3693" s="11"/>
      <c r="M3693" s="11"/>
      <c r="N3693" s="39"/>
    </row>
    <row r="3694" spans="2:14" s="10" customFormat="1" ht="38.25">
      <c r="B3694" s="207"/>
      <c r="C3694" s="207"/>
      <c r="D3694" s="207"/>
      <c r="E3694" s="207"/>
      <c r="F3694" s="212"/>
      <c r="G3694" s="207"/>
      <c r="H3694" s="207" t="s">
        <v>3558</v>
      </c>
      <c r="I3694" s="213" t="s">
        <v>3559</v>
      </c>
      <c r="J3694" s="210" t="s">
        <v>3560</v>
      </c>
      <c r="K3694" s="211" t="s">
        <v>11279</v>
      </c>
      <c r="L3694" s="11"/>
      <c r="M3694" s="11"/>
      <c r="N3694" s="39"/>
    </row>
    <row r="3695" spans="2:14" s="10" customFormat="1">
      <c r="B3695" s="207"/>
      <c r="C3695" s="207" t="s">
        <v>3561</v>
      </c>
      <c r="D3695" s="207"/>
      <c r="E3695" s="207"/>
      <c r="F3695" s="212"/>
      <c r="G3695" s="207"/>
      <c r="H3695" s="207"/>
      <c r="I3695" s="213"/>
      <c r="J3695" s="214" t="s">
        <v>3562</v>
      </c>
      <c r="K3695" s="211"/>
      <c r="L3695" s="9"/>
      <c r="M3695" s="9"/>
    </row>
    <row r="3696" spans="2:14" s="10" customFormat="1">
      <c r="B3696" s="207"/>
      <c r="C3696" s="207"/>
      <c r="D3696" s="207" t="s">
        <v>3563</v>
      </c>
      <c r="E3696" s="207"/>
      <c r="F3696" s="212"/>
      <c r="G3696" s="207"/>
      <c r="H3696" s="207"/>
      <c r="I3696" s="213"/>
      <c r="J3696" s="214" t="s">
        <v>3564</v>
      </c>
      <c r="K3696" s="211"/>
      <c r="L3696" s="9"/>
      <c r="M3696" s="9"/>
    </row>
    <row r="3697" spans="2:13" s="10" customFormat="1">
      <c r="B3697" s="207"/>
      <c r="C3697" s="207"/>
      <c r="D3697" s="207"/>
      <c r="E3697" s="207" t="s">
        <v>3565</v>
      </c>
      <c r="F3697" s="212" t="s">
        <v>3566</v>
      </c>
      <c r="G3697" s="207"/>
      <c r="H3697" s="207"/>
      <c r="I3697" s="213"/>
      <c r="J3697" s="214" t="s">
        <v>3567</v>
      </c>
      <c r="K3697" s="211"/>
      <c r="L3697" s="9"/>
      <c r="M3697" s="9"/>
    </row>
    <row r="3698" spans="2:13" s="10" customFormat="1">
      <c r="B3698" s="207"/>
      <c r="C3698" s="207"/>
      <c r="D3698" s="207"/>
      <c r="E3698" s="207"/>
      <c r="F3698" s="212"/>
      <c r="G3698" s="207" t="s">
        <v>3568</v>
      </c>
      <c r="H3698" s="207" t="s">
        <v>3569</v>
      </c>
      <c r="I3698" s="213" t="s">
        <v>3570</v>
      </c>
      <c r="J3698" s="214" t="s">
        <v>3571</v>
      </c>
      <c r="K3698" s="211" t="s">
        <v>9034</v>
      </c>
      <c r="L3698" s="9">
        <v>89061000</v>
      </c>
      <c r="M3698" s="9"/>
    </row>
    <row r="3699" spans="2:13" s="10" customFormat="1" ht="25.5">
      <c r="B3699" s="207"/>
      <c r="C3699" s="207"/>
      <c r="D3699" s="207"/>
      <c r="E3699" s="207"/>
      <c r="F3699" s="212"/>
      <c r="G3699" s="207" t="s">
        <v>3572</v>
      </c>
      <c r="H3699" s="207"/>
      <c r="I3699" s="213"/>
      <c r="J3699" s="214" t="s">
        <v>3573</v>
      </c>
      <c r="K3699" s="211"/>
      <c r="L3699" s="9"/>
      <c r="M3699" s="9"/>
    </row>
    <row r="3700" spans="2:13" s="10" customFormat="1" ht="38.25">
      <c r="B3700" s="207"/>
      <c r="C3700" s="207"/>
      <c r="D3700" s="207"/>
      <c r="E3700" s="207"/>
      <c r="F3700" s="212"/>
      <c r="G3700" s="207"/>
      <c r="H3700" s="207" t="s">
        <v>3574</v>
      </c>
      <c r="I3700" s="219"/>
      <c r="J3700" s="278" t="s">
        <v>3575</v>
      </c>
      <c r="K3700" s="211"/>
      <c r="L3700" s="9"/>
      <c r="M3700" s="9" t="s">
        <v>3576</v>
      </c>
    </row>
    <row r="3701" spans="2:13" s="10" customFormat="1">
      <c r="B3701" s="207"/>
      <c r="C3701" s="207"/>
      <c r="D3701" s="207"/>
      <c r="E3701" s="207"/>
      <c r="F3701" s="212"/>
      <c r="G3701" s="207"/>
      <c r="H3701" s="207"/>
      <c r="I3701" s="213" t="s">
        <v>3577</v>
      </c>
      <c r="J3701" s="278" t="s">
        <v>3578</v>
      </c>
      <c r="K3701" s="211" t="s">
        <v>9034</v>
      </c>
      <c r="L3701" s="9">
        <v>89011010</v>
      </c>
      <c r="M3701" s="9"/>
    </row>
    <row r="3702" spans="2:13" s="10" customFormat="1" ht="25.5">
      <c r="B3702" s="207"/>
      <c r="C3702" s="207"/>
      <c r="D3702" s="207"/>
      <c r="E3702" s="207"/>
      <c r="F3702" s="212"/>
      <c r="G3702" s="207"/>
      <c r="H3702" s="207"/>
      <c r="I3702" s="213" t="s">
        <v>3579</v>
      </c>
      <c r="J3702" s="278" t="s">
        <v>10269</v>
      </c>
      <c r="K3702" s="211" t="s">
        <v>9034</v>
      </c>
      <c r="L3702" s="9">
        <v>89011020</v>
      </c>
      <c r="M3702" s="9"/>
    </row>
    <row r="3703" spans="2:13" s="10" customFormat="1" ht="25.5">
      <c r="B3703" s="207"/>
      <c r="C3703" s="207"/>
      <c r="D3703" s="207"/>
      <c r="E3703" s="207"/>
      <c r="F3703" s="212"/>
      <c r="G3703" s="207"/>
      <c r="H3703" s="207"/>
      <c r="I3703" s="213" t="s">
        <v>3580</v>
      </c>
      <c r="J3703" s="278" t="s">
        <v>10270</v>
      </c>
      <c r="K3703" s="211" t="s">
        <v>9034</v>
      </c>
      <c r="L3703" s="9">
        <v>89011030</v>
      </c>
      <c r="M3703" s="9"/>
    </row>
    <row r="3704" spans="2:13" s="10" customFormat="1" ht="25.5">
      <c r="B3704" s="207"/>
      <c r="C3704" s="207"/>
      <c r="D3704" s="207"/>
      <c r="E3704" s="207"/>
      <c r="F3704" s="212"/>
      <c r="G3704" s="207"/>
      <c r="H3704" s="207"/>
      <c r="I3704" s="213" t="s">
        <v>3581</v>
      </c>
      <c r="J3704" s="278" t="s">
        <v>10271</v>
      </c>
      <c r="K3704" s="211" t="s">
        <v>9034</v>
      </c>
      <c r="L3704" s="9">
        <v>89011050</v>
      </c>
      <c r="M3704" s="9"/>
    </row>
    <row r="3705" spans="2:13" s="10" customFormat="1">
      <c r="B3705" s="207"/>
      <c r="C3705" s="207"/>
      <c r="D3705" s="207"/>
      <c r="E3705" s="207"/>
      <c r="F3705" s="212"/>
      <c r="G3705" s="207"/>
      <c r="H3705" s="207"/>
      <c r="I3705" s="213" t="s">
        <v>3582</v>
      </c>
      <c r="J3705" s="278" t="s">
        <v>3583</v>
      </c>
      <c r="K3705" s="211" t="s">
        <v>9034</v>
      </c>
      <c r="L3705" s="9">
        <v>89011060</v>
      </c>
      <c r="M3705" s="9"/>
    </row>
    <row r="3706" spans="2:13" s="10" customFormat="1">
      <c r="B3706" s="207"/>
      <c r="C3706" s="207"/>
      <c r="D3706" s="207"/>
      <c r="E3706" s="207"/>
      <c r="F3706" s="212"/>
      <c r="G3706" s="207"/>
      <c r="H3706" s="207" t="s">
        <v>3584</v>
      </c>
      <c r="I3706" s="219"/>
      <c r="J3706" s="279" t="s">
        <v>3585</v>
      </c>
      <c r="K3706" s="211"/>
      <c r="L3706" s="9"/>
      <c r="M3706" s="9" t="s">
        <v>3586</v>
      </c>
    </row>
    <row r="3707" spans="2:13" s="10" customFormat="1" ht="25.5">
      <c r="B3707" s="207"/>
      <c r="C3707" s="207"/>
      <c r="D3707" s="207"/>
      <c r="E3707" s="207"/>
      <c r="F3707" s="212"/>
      <c r="G3707" s="207"/>
      <c r="H3707" s="207"/>
      <c r="I3707" s="213" t="s">
        <v>3587</v>
      </c>
      <c r="J3707" s="278" t="s">
        <v>3588</v>
      </c>
      <c r="K3707" s="211" t="s">
        <v>9034</v>
      </c>
      <c r="L3707" s="9">
        <v>89012050</v>
      </c>
      <c r="M3707" s="9" t="s">
        <v>3589</v>
      </c>
    </row>
    <row r="3708" spans="2:13" s="10" customFormat="1" ht="25.5">
      <c r="B3708" s="207"/>
      <c r="C3708" s="207"/>
      <c r="D3708" s="207"/>
      <c r="E3708" s="207"/>
      <c r="F3708" s="212"/>
      <c r="G3708" s="207"/>
      <c r="H3708" s="207"/>
      <c r="I3708" s="213" t="s">
        <v>3584</v>
      </c>
      <c r="J3708" s="278" t="s">
        <v>3590</v>
      </c>
      <c r="K3708" s="211" t="s">
        <v>9034</v>
      </c>
      <c r="L3708" s="9">
        <v>89012060</v>
      </c>
      <c r="M3708" s="9" t="s">
        <v>3586</v>
      </c>
    </row>
    <row r="3709" spans="2:13" s="10" customFormat="1" ht="25.5">
      <c r="B3709" s="207"/>
      <c r="C3709" s="207"/>
      <c r="D3709" s="207"/>
      <c r="E3709" s="207"/>
      <c r="F3709" s="212"/>
      <c r="G3709" s="207"/>
      <c r="H3709" s="207" t="s">
        <v>3591</v>
      </c>
      <c r="I3709" s="219"/>
      <c r="J3709" s="278" t="s">
        <v>3592</v>
      </c>
      <c r="K3709" s="211"/>
      <c r="L3709" s="9"/>
      <c r="M3709" s="9">
        <v>3511010</v>
      </c>
    </row>
    <row r="3710" spans="2:13" s="10" customFormat="1" ht="25.5">
      <c r="B3710" s="207"/>
      <c r="C3710" s="207"/>
      <c r="D3710" s="207"/>
      <c r="E3710" s="207"/>
      <c r="F3710" s="212"/>
      <c r="G3710" s="207"/>
      <c r="H3710" s="207"/>
      <c r="I3710" s="213" t="s">
        <v>3593</v>
      </c>
      <c r="J3710" s="278" t="s">
        <v>3594</v>
      </c>
      <c r="K3710" s="211" t="s">
        <v>9034</v>
      </c>
      <c r="L3710" s="9">
        <v>89013050</v>
      </c>
      <c r="M3710" s="9" t="s">
        <v>3589</v>
      </c>
    </row>
    <row r="3711" spans="2:13" s="10" customFormat="1" ht="25.5">
      <c r="B3711" s="207"/>
      <c r="C3711" s="207"/>
      <c r="D3711" s="207"/>
      <c r="E3711" s="207"/>
      <c r="F3711" s="212"/>
      <c r="G3711" s="207"/>
      <c r="H3711" s="207"/>
      <c r="I3711" s="213" t="s">
        <v>3595</v>
      </c>
      <c r="J3711" s="278" t="s">
        <v>3596</v>
      </c>
      <c r="K3711" s="211" t="s">
        <v>9034</v>
      </c>
      <c r="L3711" s="9">
        <v>89013060</v>
      </c>
      <c r="M3711" s="9" t="s">
        <v>3597</v>
      </c>
    </row>
    <row r="3712" spans="2:13" s="10" customFormat="1" ht="25.5">
      <c r="B3712" s="207"/>
      <c r="C3712" s="207"/>
      <c r="D3712" s="207"/>
      <c r="E3712" s="207"/>
      <c r="F3712" s="212"/>
      <c r="G3712" s="207"/>
      <c r="H3712" s="207" t="s">
        <v>3598</v>
      </c>
      <c r="I3712" s="213"/>
      <c r="J3712" s="278" t="s">
        <v>3599</v>
      </c>
      <c r="K3712" s="211"/>
      <c r="L3712" s="9"/>
      <c r="M3712" s="9"/>
    </row>
    <row r="3713" spans="2:13" s="10" customFormat="1" ht="38.25">
      <c r="B3713" s="207"/>
      <c r="C3713" s="207"/>
      <c r="D3713" s="207"/>
      <c r="E3713" s="207"/>
      <c r="F3713" s="212"/>
      <c r="G3713" s="207"/>
      <c r="H3713" s="207"/>
      <c r="I3713" s="213" t="s">
        <v>3600</v>
      </c>
      <c r="J3713" s="242" t="s">
        <v>3601</v>
      </c>
      <c r="K3713" s="211" t="s">
        <v>9034</v>
      </c>
      <c r="L3713" s="49" t="s">
        <v>3602</v>
      </c>
      <c r="M3713" s="9" t="s">
        <v>3576</v>
      </c>
    </row>
    <row r="3714" spans="2:13" s="10" customFormat="1" ht="76.5">
      <c r="B3714" s="207"/>
      <c r="C3714" s="207"/>
      <c r="D3714" s="207"/>
      <c r="E3714" s="207"/>
      <c r="F3714" s="212"/>
      <c r="G3714" s="207"/>
      <c r="H3714" s="207"/>
      <c r="I3714" s="213" t="s">
        <v>3603</v>
      </c>
      <c r="J3714" s="242" t="s">
        <v>3604</v>
      </c>
      <c r="K3714" s="211" t="s">
        <v>9034</v>
      </c>
      <c r="L3714" s="49" t="s">
        <v>3605</v>
      </c>
      <c r="M3714" s="9" t="s">
        <v>3606</v>
      </c>
    </row>
    <row r="3715" spans="2:13" s="10" customFormat="1" ht="38.25">
      <c r="B3715" s="207"/>
      <c r="C3715" s="207"/>
      <c r="D3715" s="207"/>
      <c r="E3715" s="207"/>
      <c r="F3715" s="212"/>
      <c r="G3715" s="207" t="s">
        <v>3607</v>
      </c>
      <c r="H3715" s="207"/>
      <c r="I3715" s="213"/>
      <c r="J3715" s="214" t="s">
        <v>3608</v>
      </c>
      <c r="K3715" s="211"/>
      <c r="L3715" s="9"/>
      <c r="M3715" s="9"/>
    </row>
    <row r="3716" spans="2:13" s="10" customFormat="1" ht="38.25">
      <c r="B3716" s="207"/>
      <c r="C3716" s="207"/>
      <c r="D3716" s="207"/>
      <c r="E3716" s="207"/>
      <c r="F3716" s="212"/>
      <c r="G3716" s="207"/>
      <c r="H3716" s="207" t="s">
        <v>3609</v>
      </c>
      <c r="I3716" s="213"/>
      <c r="J3716" s="278" t="s">
        <v>3610</v>
      </c>
      <c r="K3716" s="211"/>
      <c r="L3716" s="9"/>
      <c r="M3716" s="9">
        <v>3511030</v>
      </c>
    </row>
    <row r="3717" spans="2:13" s="10" customFormat="1" ht="38.25">
      <c r="B3717" s="207"/>
      <c r="C3717" s="207"/>
      <c r="D3717" s="207"/>
      <c r="E3717" s="207"/>
      <c r="F3717" s="212"/>
      <c r="G3717" s="207"/>
      <c r="H3717" s="207"/>
      <c r="I3717" s="213" t="s">
        <v>3611</v>
      </c>
      <c r="J3717" s="278" t="s">
        <v>3612</v>
      </c>
      <c r="K3717" s="211" t="s">
        <v>9034</v>
      </c>
      <c r="L3717" s="49" t="s">
        <v>3613</v>
      </c>
      <c r="M3717" s="9" t="s">
        <v>3614</v>
      </c>
    </row>
    <row r="3718" spans="2:13" s="10" customFormat="1" ht="38.25">
      <c r="B3718" s="207"/>
      <c r="C3718" s="207"/>
      <c r="D3718" s="207"/>
      <c r="E3718" s="207"/>
      <c r="F3718" s="212"/>
      <c r="G3718" s="207"/>
      <c r="H3718" s="207"/>
      <c r="I3718" s="213" t="s">
        <v>3615</v>
      </c>
      <c r="J3718" s="278" t="s">
        <v>10272</v>
      </c>
      <c r="K3718" s="211" t="s">
        <v>9034</v>
      </c>
      <c r="L3718" s="49" t="s">
        <v>3616</v>
      </c>
      <c r="M3718" s="9" t="s">
        <v>3614</v>
      </c>
    </row>
    <row r="3719" spans="2:13" s="10" customFormat="1" ht="38.25">
      <c r="B3719" s="207"/>
      <c r="C3719" s="207"/>
      <c r="D3719" s="207"/>
      <c r="E3719" s="207"/>
      <c r="F3719" s="212"/>
      <c r="G3719" s="207"/>
      <c r="H3719" s="207"/>
      <c r="I3719" s="213" t="s">
        <v>3617</v>
      </c>
      <c r="J3719" s="278" t="s">
        <v>10273</v>
      </c>
      <c r="K3719" s="211" t="s">
        <v>9034</v>
      </c>
      <c r="L3719" s="49" t="s">
        <v>3618</v>
      </c>
      <c r="M3719" s="9" t="s">
        <v>3614</v>
      </c>
    </row>
    <row r="3720" spans="2:13" s="10" customFormat="1" ht="51">
      <c r="B3720" s="207"/>
      <c r="C3720" s="207"/>
      <c r="D3720" s="207"/>
      <c r="E3720" s="207"/>
      <c r="F3720" s="212"/>
      <c r="G3720" s="207"/>
      <c r="H3720" s="207"/>
      <c r="I3720" s="213" t="s">
        <v>3619</v>
      </c>
      <c r="J3720" s="278" t="s">
        <v>10274</v>
      </c>
      <c r="K3720" s="211" t="s">
        <v>9034</v>
      </c>
      <c r="L3720" s="49" t="s">
        <v>3620</v>
      </c>
      <c r="M3720" s="9" t="s">
        <v>3614</v>
      </c>
    </row>
    <row r="3721" spans="2:13" s="10" customFormat="1" ht="51">
      <c r="B3721" s="207"/>
      <c r="C3721" s="207"/>
      <c r="D3721" s="207"/>
      <c r="E3721" s="207"/>
      <c r="F3721" s="212"/>
      <c r="G3721" s="207"/>
      <c r="H3721" s="207"/>
      <c r="I3721" s="213" t="s">
        <v>3621</v>
      </c>
      <c r="J3721" s="278" t="s">
        <v>10275</v>
      </c>
      <c r="K3721" s="211" t="s">
        <v>9034</v>
      </c>
      <c r="L3721" s="49" t="s">
        <v>3622</v>
      </c>
      <c r="M3721" s="9" t="s">
        <v>3623</v>
      </c>
    </row>
    <row r="3722" spans="2:13" s="10" customFormat="1" ht="51">
      <c r="B3722" s="207"/>
      <c r="C3722" s="207"/>
      <c r="D3722" s="207"/>
      <c r="E3722" s="207"/>
      <c r="F3722" s="212"/>
      <c r="G3722" s="207"/>
      <c r="H3722" s="207"/>
      <c r="I3722" s="213" t="s">
        <v>3624</v>
      </c>
      <c r="J3722" s="242" t="s">
        <v>3625</v>
      </c>
      <c r="K3722" s="211" t="s">
        <v>9034</v>
      </c>
      <c r="L3722" s="49" t="s">
        <v>3626</v>
      </c>
      <c r="M3722" s="9" t="s">
        <v>3627</v>
      </c>
    </row>
    <row r="3723" spans="2:13" s="10" customFormat="1">
      <c r="B3723" s="207"/>
      <c r="C3723" s="207"/>
      <c r="D3723" s="207"/>
      <c r="E3723" s="207"/>
      <c r="F3723" s="212"/>
      <c r="G3723" s="207"/>
      <c r="H3723" s="207" t="s">
        <v>3628</v>
      </c>
      <c r="I3723" s="213"/>
      <c r="J3723" s="278" t="s">
        <v>3629</v>
      </c>
      <c r="K3723" s="211"/>
      <c r="L3723" s="9"/>
      <c r="M3723" s="9" t="s">
        <v>3630</v>
      </c>
    </row>
    <row r="3724" spans="2:13" s="10" customFormat="1">
      <c r="B3724" s="207"/>
      <c r="C3724" s="207"/>
      <c r="D3724" s="207"/>
      <c r="E3724" s="207"/>
      <c r="F3724" s="212"/>
      <c r="G3724" s="207"/>
      <c r="H3724" s="207"/>
      <c r="I3724" s="213" t="s">
        <v>3631</v>
      </c>
      <c r="J3724" s="278" t="s">
        <v>3632</v>
      </c>
      <c r="K3724" s="211" t="s">
        <v>9034</v>
      </c>
      <c r="L3724" s="9">
        <v>89040011</v>
      </c>
      <c r="M3724" s="9" t="s">
        <v>3630</v>
      </c>
    </row>
    <row r="3725" spans="2:13" s="10" customFormat="1">
      <c r="B3725" s="207"/>
      <c r="C3725" s="207"/>
      <c r="D3725" s="207"/>
      <c r="E3725" s="207"/>
      <c r="F3725" s="212"/>
      <c r="G3725" s="207"/>
      <c r="H3725" s="207"/>
      <c r="I3725" s="213" t="s">
        <v>3633</v>
      </c>
      <c r="J3725" s="278" t="s">
        <v>3634</v>
      </c>
      <c r="K3725" s="211" t="s">
        <v>9034</v>
      </c>
      <c r="L3725" s="49">
        <v>89040019</v>
      </c>
      <c r="M3725" s="9" t="s">
        <v>3630</v>
      </c>
    </row>
    <row r="3726" spans="2:13" s="10" customFormat="1">
      <c r="B3726" s="207"/>
      <c r="C3726" s="207"/>
      <c r="D3726" s="207"/>
      <c r="E3726" s="207"/>
      <c r="F3726" s="212"/>
      <c r="G3726" s="207"/>
      <c r="H3726" s="207"/>
      <c r="I3726" s="213" t="s">
        <v>3635</v>
      </c>
      <c r="J3726" s="278" t="s">
        <v>3636</v>
      </c>
      <c r="K3726" s="211" t="s">
        <v>9034</v>
      </c>
      <c r="L3726" s="9">
        <v>89040021</v>
      </c>
      <c r="M3726" s="9"/>
    </row>
    <row r="3727" spans="2:13" s="10" customFormat="1">
      <c r="B3727" s="207"/>
      <c r="C3727" s="207"/>
      <c r="D3727" s="207"/>
      <c r="E3727" s="207"/>
      <c r="F3727" s="212"/>
      <c r="G3727" s="207"/>
      <c r="H3727" s="207"/>
      <c r="I3727" s="213" t="s">
        <v>3637</v>
      </c>
      <c r="J3727" s="278" t="s">
        <v>3638</v>
      </c>
      <c r="K3727" s="211" t="s">
        <v>9034</v>
      </c>
      <c r="L3727" s="9">
        <v>89040029</v>
      </c>
      <c r="M3727" s="9"/>
    </row>
    <row r="3728" spans="2:13" s="10" customFormat="1">
      <c r="B3728" s="207"/>
      <c r="C3728" s="207"/>
      <c r="D3728" s="207"/>
      <c r="E3728" s="207"/>
      <c r="F3728" s="212"/>
      <c r="G3728" s="207"/>
      <c r="H3728" s="207" t="s">
        <v>3639</v>
      </c>
      <c r="I3728" s="213"/>
      <c r="J3728" s="214" t="s">
        <v>3640</v>
      </c>
      <c r="K3728" s="211"/>
      <c r="L3728" s="9"/>
      <c r="M3728" s="9" t="s">
        <v>3641</v>
      </c>
    </row>
    <row r="3729" spans="1:14" s="10" customFormat="1">
      <c r="B3729" s="207"/>
      <c r="C3729" s="207"/>
      <c r="D3729" s="207"/>
      <c r="E3729" s="207"/>
      <c r="F3729" s="212"/>
      <c r="G3729" s="207"/>
      <c r="H3729" s="207"/>
      <c r="I3729" s="213" t="s">
        <v>3642</v>
      </c>
      <c r="J3729" s="214" t="s">
        <v>3643</v>
      </c>
      <c r="K3729" s="211" t="s">
        <v>9034</v>
      </c>
      <c r="L3729" s="9">
        <v>89051000</v>
      </c>
      <c r="M3729" s="9" t="s">
        <v>3641</v>
      </c>
    </row>
    <row r="3730" spans="1:14" s="10" customFormat="1">
      <c r="B3730" s="207"/>
      <c r="C3730" s="207"/>
      <c r="D3730" s="207"/>
      <c r="E3730" s="207"/>
      <c r="F3730" s="212"/>
      <c r="G3730" s="207"/>
      <c r="H3730" s="207"/>
      <c r="I3730" s="213" t="s">
        <v>3644</v>
      </c>
      <c r="J3730" s="214" t="s">
        <v>3645</v>
      </c>
      <c r="K3730" s="211" t="s">
        <v>9034</v>
      </c>
      <c r="L3730" s="9">
        <v>89059010</v>
      </c>
      <c r="M3730" s="9" t="s">
        <v>3641</v>
      </c>
    </row>
    <row r="3731" spans="1:14" s="10" customFormat="1" ht="38.25">
      <c r="B3731" s="207"/>
      <c r="C3731" s="207"/>
      <c r="D3731" s="207"/>
      <c r="E3731" s="207"/>
      <c r="F3731" s="212"/>
      <c r="G3731" s="207"/>
      <c r="H3731" s="207"/>
      <c r="I3731" s="213" t="s">
        <v>3646</v>
      </c>
      <c r="J3731" s="214" t="s">
        <v>3647</v>
      </c>
      <c r="K3731" s="211" t="s">
        <v>9034</v>
      </c>
      <c r="L3731" s="49" t="s">
        <v>3648</v>
      </c>
      <c r="M3731" s="9" t="s">
        <v>3641</v>
      </c>
      <c r="N3731" s="10" t="s">
        <v>3649</v>
      </c>
    </row>
    <row r="3732" spans="1:14" s="10" customFormat="1" ht="25.5">
      <c r="B3732" s="207"/>
      <c r="C3732" s="207"/>
      <c r="D3732" s="207"/>
      <c r="E3732" s="207"/>
      <c r="F3732" s="212"/>
      <c r="G3732" s="207" t="s">
        <v>3650</v>
      </c>
      <c r="H3732" s="207" t="s">
        <v>3651</v>
      </c>
      <c r="I3732" s="213" t="s">
        <v>3652</v>
      </c>
      <c r="J3732" s="278" t="s">
        <v>3653</v>
      </c>
      <c r="K3732" s="211" t="s">
        <v>9034</v>
      </c>
      <c r="L3732" s="9">
        <v>89052000</v>
      </c>
      <c r="M3732" s="9" t="s">
        <v>3641</v>
      </c>
    </row>
    <row r="3733" spans="1:14" s="10" customFormat="1">
      <c r="B3733" s="207"/>
      <c r="C3733" s="207"/>
      <c r="D3733" s="207"/>
      <c r="E3733" s="207"/>
      <c r="F3733" s="212"/>
      <c r="G3733" s="207" t="s">
        <v>3654</v>
      </c>
      <c r="H3733" s="207" t="s">
        <v>3655</v>
      </c>
      <c r="I3733" s="213"/>
      <c r="J3733" s="278" t="s">
        <v>3656</v>
      </c>
      <c r="K3733" s="211"/>
      <c r="L3733" s="9"/>
      <c r="M3733" s="9" t="s">
        <v>3641</v>
      </c>
      <c r="N3733" s="10" t="s">
        <v>3657</v>
      </c>
    </row>
    <row r="3734" spans="1:14" s="10" customFormat="1">
      <c r="B3734" s="207"/>
      <c r="C3734" s="207"/>
      <c r="D3734" s="207"/>
      <c r="E3734" s="207"/>
      <c r="F3734" s="212"/>
      <c r="G3734" s="207"/>
      <c r="H3734" s="207"/>
      <c r="I3734" s="213" t="s">
        <v>3658</v>
      </c>
      <c r="J3734" s="278" t="s">
        <v>3659</v>
      </c>
      <c r="K3734" s="211" t="s">
        <v>9034</v>
      </c>
      <c r="L3734" s="9">
        <v>89071000</v>
      </c>
      <c r="M3734" s="9" t="s">
        <v>3641</v>
      </c>
    </row>
    <row r="3735" spans="1:14" s="10" customFormat="1">
      <c r="B3735" s="207"/>
      <c r="C3735" s="207"/>
      <c r="D3735" s="207"/>
      <c r="E3735" s="207"/>
      <c r="F3735" s="212"/>
      <c r="G3735" s="207"/>
      <c r="H3735" s="207"/>
      <c r="I3735" s="213" t="s">
        <v>3660</v>
      </c>
      <c r="J3735" s="278" t="s">
        <v>3661</v>
      </c>
      <c r="K3735" s="211" t="s">
        <v>9034</v>
      </c>
      <c r="L3735" s="9">
        <v>89079010</v>
      </c>
      <c r="M3735" s="9" t="s">
        <v>3641</v>
      </c>
    </row>
    <row r="3736" spans="1:14" s="10" customFormat="1" ht="25.5">
      <c r="B3736" s="207"/>
      <c r="C3736" s="207"/>
      <c r="D3736" s="207"/>
      <c r="E3736" s="207"/>
      <c r="F3736" s="212"/>
      <c r="G3736" s="207"/>
      <c r="H3736" s="207"/>
      <c r="I3736" s="213" t="s">
        <v>3662</v>
      </c>
      <c r="J3736" s="278" t="s">
        <v>3663</v>
      </c>
      <c r="K3736" s="211" t="s">
        <v>9034</v>
      </c>
      <c r="L3736" s="49" t="s">
        <v>3664</v>
      </c>
      <c r="M3736" s="9" t="s">
        <v>3641</v>
      </c>
      <c r="N3736" s="67" t="s">
        <v>9886</v>
      </c>
    </row>
    <row r="3737" spans="1:14" s="10" customFormat="1" ht="38.25">
      <c r="A3737" s="10">
        <v>1</v>
      </c>
      <c r="B3737" s="207"/>
      <c r="C3737" s="207"/>
      <c r="D3737" s="207"/>
      <c r="E3737" s="207"/>
      <c r="F3737" s="212"/>
      <c r="G3737" s="212" t="s">
        <v>3665</v>
      </c>
      <c r="H3737" s="207"/>
      <c r="I3737" s="213"/>
      <c r="J3737" s="278" t="s">
        <v>3666</v>
      </c>
      <c r="K3737" s="211"/>
      <c r="L3737" s="9"/>
      <c r="M3737" s="9"/>
      <c r="N3737" s="98" t="s">
        <v>9986</v>
      </c>
    </row>
    <row r="3738" spans="1:14" s="10" customFormat="1" ht="25.5">
      <c r="A3738" s="10">
        <v>1</v>
      </c>
      <c r="B3738" s="207"/>
      <c r="C3738" s="207"/>
      <c r="D3738" s="207"/>
      <c r="E3738" s="207"/>
      <c r="F3738" s="212"/>
      <c r="G3738" s="207"/>
      <c r="H3738" s="280" t="s">
        <v>3667</v>
      </c>
      <c r="I3738" s="216" t="s">
        <v>3668</v>
      </c>
      <c r="J3738" s="278" t="s">
        <v>3669</v>
      </c>
      <c r="K3738" s="211" t="s">
        <v>11279</v>
      </c>
      <c r="L3738" s="9"/>
      <c r="M3738" s="9"/>
    </row>
    <row r="3739" spans="1:14" s="10" customFormat="1" ht="25.5">
      <c r="A3739" s="10">
        <v>1</v>
      </c>
      <c r="B3739" s="207"/>
      <c r="C3739" s="207"/>
      <c r="D3739" s="207"/>
      <c r="E3739" s="207"/>
      <c r="F3739" s="212"/>
      <c r="G3739" s="207"/>
      <c r="H3739" s="280" t="s">
        <v>3670</v>
      </c>
      <c r="I3739" s="216" t="s">
        <v>3671</v>
      </c>
      <c r="J3739" s="278" t="s">
        <v>3672</v>
      </c>
      <c r="K3739" s="211" t="s">
        <v>11279</v>
      </c>
      <c r="L3739" s="9"/>
      <c r="M3739" s="9"/>
    </row>
    <row r="3740" spans="1:14" s="10" customFormat="1">
      <c r="A3740" s="10">
        <v>1</v>
      </c>
      <c r="B3740" s="207"/>
      <c r="C3740" s="207"/>
      <c r="D3740" s="207"/>
      <c r="E3740" s="207"/>
      <c r="F3740" s="212"/>
      <c r="G3740" s="207"/>
      <c r="H3740" s="280" t="s">
        <v>3673</v>
      </c>
      <c r="I3740" s="216" t="s">
        <v>3674</v>
      </c>
      <c r="J3740" s="278" t="s">
        <v>3675</v>
      </c>
      <c r="K3740" s="211" t="s">
        <v>11279</v>
      </c>
      <c r="L3740" s="9"/>
      <c r="M3740" s="9"/>
    </row>
    <row r="3741" spans="1:14" s="10" customFormat="1">
      <c r="B3741" s="207"/>
      <c r="C3741" s="207"/>
      <c r="D3741" s="207"/>
      <c r="E3741" s="207" t="s">
        <v>3676</v>
      </c>
      <c r="F3741" s="212" t="s">
        <v>3677</v>
      </c>
      <c r="G3741" s="207"/>
      <c r="H3741" s="207"/>
      <c r="I3741" s="213"/>
      <c r="J3741" s="214" t="s">
        <v>3678</v>
      </c>
      <c r="K3741" s="211"/>
      <c r="L3741" s="9"/>
      <c r="M3741" s="9"/>
    </row>
    <row r="3742" spans="1:14" s="10" customFormat="1" ht="51">
      <c r="B3742" s="207"/>
      <c r="C3742" s="207"/>
      <c r="D3742" s="207"/>
      <c r="E3742" s="207"/>
      <c r="F3742" s="212"/>
      <c r="G3742" s="207" t="s">
        <v>3679</v>
      </c>
      <c r="H3742" s="207" t="s">
        <v>3680</v>
      </c>
      <c r="I3742" s="213"/>
      <c r="J3742" s="214" t="s">
        <v>3681</v>
      </c>
      <c r="K3742" s="211"/>
      <c r="L3742" s="9"/>
      <c r="M3742" s="9"/>
    </row>
    <row r="3743" spans="1:14" s="10" customFormat="1" ht="25.5">
      <c r="B3743" s="207"/>
      <c r="C3743" s="207"/>
      <c r="D3743" s="207"/>
      <c r="E3743" s="207"/>
      <c r="F3743" s="212"/>
      <c r="G3743" s="207"/>
      <c r="H3743" s="207"/>
      <c r="I3743" s="213" t="s">
        <v>3682</v>
      </c>
      <c r="J3743" s="278" t="s">
        <v>3683</v>
      </c>
      <c r="K3743" s="211" t="s">
        <v>9034</v>
      </c>
      <c r="L3743" s="9">
        <v>89039100</v>
      </c>
      <c r="M3743" s="9" t="s">
        <v>3684</v>
      </c>
    </row>
    <row r="3744" spans="1:14" s="10" customFormat="1" ht="25.5">
      <c r="B3744" s="207"/>
      <c r="C3744" s="207"/>
      <c r="D3744" s="207"/>
      <c r="E3744" s="207"/>
      <c r="F3744" s="212"/>
      <c r="G3744" s="207"/>
      <c r="H3744" s="207"/>
      <c r="I3744" s="213" t="s">
        <v>3685</v>
      </c>
      <c r="J3744" s="214" t="s">
        <v>3686</v>
      </c>
      <c r="K3744" s="211" t="s">
        <v>9034</v>
      </c>
      <c r="L3744" s="9">
        <v>89031000</v>
      </c>
      <c r="M3744" s="9" t="s">
        <v>3684</v>
      </c>
    </row>
    <row r="3745" spans="2:14" s="10" customFormat="1" ht="25.5">
      <c r="B3745" s="207"/>
      <c r="C3745" s="207"/>
      <c r="D3745" s="207"/>
      <c r="E3745" s="207"/>
      <c r="F3745" s="212"/>
      <c r="G3745" s="207"/>
      <c r="H3745" s="207"/>
      <c r="I3745" s="213" t="s">
        <v>3687</v>
      </c>
      <c r="J3745" s="214" t="s">
        <v>3688</v>
      </c>
      <c r="K3745" s="211" t="s">
        <v>9034</v>
      </c>
      <c r="L3745" s="49" t="s">
        <v>3689</v>
      </c>
      <c r="M3745" s="9" t="s">
        <v>3684</v>
      </c>
      <c r="N3745" s="10" t="s">
        <v>3690</v>
      </c>
    </row>
    <row r="3746" spans="2:14" s="10" customFormat="1" ht="25.5">
      <c r="B3746" s="207"/>
      <c r="C3746" s="207"/>
      <c r="D3746" s="207"/>
      <c r="E3746" s="207"/>
      <c r="F3746" s="212"/>
      <c r="G3746" s="207" t="s">
        <v>3691</v>
      </c>
      <c r="H3746" s="207" t="s">
        <v>3692</v>
      </c>
      <c r="I3746" s="213" t="s">
        <v>3693</v>
      </c>
      <c r="J3746" s="214" t="s">
        <v>3694</v>
      </c>
      <c r="K3746" s="211" t="s">
        <v>11279</v>
      </c>
      <c r="L3746" s="9"/>
      <c r="M3746" s="9" t="s">
        <v>3695</v>
      </c>
    </row>
    <row r="3747" spans="2:14" s="10" customFormat="1">
      <c r="B3747" s="207"/>
      <c r="C3747" s="207"/>
      <c r="D3747" s="207" t="s">
        <v>3696</v>
      </c>
      <c r="E3747" s="207" t="s">
        <v>3697</v>
      </c>
      <c r="F3747" s="212" t="s">
        <v>3698</v>
      </c>
      <c r="G3747" s="207"/>
      <c r="H3747" s="207"/>
      <c r="I3747" s="213"/>
      <c r="J3747" s="214" t="s">
        <v>3699</v>
      </c>
      <c r="K3747" s="211"/>
      <c r="L3747" s="9"/>
      <c r="M3747" s="9"/>
    </row>
    <row r="3748" spans="2:14" s="10" customFormat="1" ht="25.5">
      <c r="B3748" s="207"/>
      <c r="C3748" s="207"/>
      <c r="D3748" s="207"/>
      <c r="E3748" s="207"/>
      <c r="F3748" s="212"/>
      <c r="G3748" s="207" t="s">
        <v>3700</v>
      </c>
      <c r="H3748" s="207" t="s">
        <v>3701</v>
      </c>
      <c r="I3748" s="213"/>
      <c r="J3748" s="214" t="s">
        <v>3702</v>
      </c>
      <c r="K3748" s="211"/>
      <c r="L3748" s="9"/>
      <c r="M3748" s="9"/>
    </row>
    <row r="3749" spans="2:14" s="10" customFormat="1" ht="25.5">
      <c r="B3749" s="207"/>
      <c r="C3749" s="207"/>
      <c r="D3749" s="207"/>
      <c r="E3749" s="207"/>
      <c r="F3749" s="212"/>
      <c r="G3749" s="207"/>
      <c r="H3749" s="207"/>
      <c r="I3749" s="213" t="s">
        <v>3703</v>
      </c>
      <c r="J3749" s="278" t="s">
        <v>3704</v>
      </c>
      <c r="K3749" s="211" t="s">
        <v>9034</v>
      </c>
      <c r="L3749" s="9">
        <v>86011000</v>
      </c>
      <c r="M3749" s="9" t="s">
        <v>3705</v>
      </c>
    </row>
    <row r="3750" spans="2:14" s="10" customFormat="1">
      <c r="B3750" s="207"/>
      <c r="C3750" s="207"/>
      <c r="D3750" s="207"/>
      <c r="E3750" s="207"/>
      <c r="F3750" s="212"/>
      <c r="G3750" s="207"/>
      <c r="H3750" s="207"/>
      <c r="I3750" s="213" t="s">
        <v>3706</v>
      </c>
      <c r="J3750" s="278" t="s">
        <v>3707</v>
      </c>
      <c r="K3750" s="211" t="s">
        <v>9034</v>
      </c>
      <c r="L3750" s="9">
        <v>86012000</v>
      </c>
      <c r="M3750" s="9" t="s">
        <v>3705</v>
      </c>
    </row>
    <row r="3751" spans="2:14" s="10" customFormat="1">
      <c r="B3751" s="207"/>
      <c r="C3751" s="207"/>
      <c r="D3751" s="207"/>
      <c r="E3751" s="207"/>
      <c r="F3751" s="212"/>
      <c r="G3751" s="207"/>
      <c r="H3751" s="207"/>
      <c r="I3751" s="213" t="s">
        <v>3708</v>
      </c>
      <c r="J3751" s="278" t="s">
        <v>3709</v>
      </c>
      <c r="K3751" s="211" t="s">
        <v>9034</v>
      </c>
      <c r="L3751" s="9">
        <v>86021000</v>
      </c>
      <c r="M3751" s="9" t="s">
        <v>3705</v>
      </c>
    </row>
    <row r="3752" spans="2:14" s="10" customFormat="1" ht="25.5">
      <c r="B3752" s="207"/>
      <c r="C3752" s="207"/>
      <c r="D3752" s="207"/>
      <c r="E3752" s="207"/>
      <c r="F3752" s="212"/>
      <c r="G3752" s="207"/>
      <c r="H3752" s="207"/>
      <c r="I3752" s="213" t="s">
        <v>3710</v>
      </c>
      <c r="J3752" s="278" t="s">
        <v>3711</v>
      </c>
      <c r="K3752" s="211" t="s">
        <v>9034</v>
      </c>
      <c r="L3752" s="9">
        <v>86029000</v>
      </c>
      <c r="M3752" s="9" t="s">
        <v>3705</v>
      </c>
    </row>
    <row r="3753" spans="2:14" s="10" customFormat="1" ht="38.25">
      <c r="B3753" s="207"/>
      <c r="C3753" s="207"/>
      <c r="D3753" s="207"/>
      <c r="E3753" s="207"/>
      <c r="F3753" s="212"/>
      <c r="G3753" s="207" t="s">
        <v>3712</v>
      </c>
      <c r="H3753" s="207" t="s">
        <v>3713</v>
      </c>
      <c r="I3753" s="213" t="s">
        <v>3714</v>
      </c>
      <c r="J3753" s="278" t="s">
        <v>2156</v>
      </c>
      <c r="K3753" s="211" t="s">
        <v>9034</v>
      </c>
      <c r="L3753" s="9">
        <v>86030000</v>
      </c>
      <c r="M3753" s="9">
        <v>3521020</v>
      </c>
    </row>
    <row r="3754" spans="2:14" s="10" customFormat="1">
      <c r="B3754" s="207"/>
      <c r="C3754" s="207"/>
      <c r="D3754" s="207"/>
      <c r="E3754" s="207"/>
      <c r="F3754" s="212"/>
      <c r="G3754" s="207" t="s">
        <v>2157</v>
      </c>
      <c r="H3754" s="207"/>
      <c r="I3754" s="213"/>
      <c r="J3754" s="214" t="s">
        <v>2158</v>
      </c>
      <c r="K3754" s="211"/>
      <c r="L3754" s="9"/>
      <c r="M3754" s="9" t="s">
        <v>2159</v>
      </c>
    </row>
    <row r="3755" spans="2:14" s="10" customFormat="1" ht="38.25">
      <c r="B3755" s="207"/>
      <c r="C3755" s="207"/>
      <c r="D3755" s="207"/>
      <c r="E3755" s="207"/>
      <c r="F3755" s="212"/>
      <c r="G3755" s="207"/>
      <c r="H3755" s="207" t="s">
        <v>2160</v>
      </c>
      <c r="I3755" s="213" t="s">
        <v>2161</v>
      </c>
      <c r="J3755" s="278" t="s">
        <v>2162</v>
      </c>
      <c r="K3755" s="211" t="s">
        <v>9034</v>
      </c>
      <c r="L3755" s="9">
        <v>86040000</v>
      </c>
      <c r="M3755" s="9" t="s">
        <v>2163</v>
      </c>
      <c r="N3755" s="10" t="s">
        <v>2164</v>
      </c>
    </row>
    <row r="3756" spans="2:14" s="10" customFormat="1" ht="51">
      <c r="B3756" s="207"/>
      <c r="C3756" s="207"/>
      <c r="D3756" s="207"/>
      <c r="E3756" s="207"/>
      <c r="F3756" s="212"/>
      <c r="G3756" s="207"/>
      <c r="H3756" s="207" t="s">
        <v>2165</v>
      </c>
      <c r="I3756" s="213" t="s">
        <v>2166</v>
      </c>
      <c r="J3756" s="278" t="s">
        <v>2167</v>
      </c>
      <c r="K3756" s="211" t="s">
        <v>9034</v>
      </c>
      <c r="L3756" s="9">
        <v>86050000</v>
      </c>
      <c r="M3756" s="9" t="s">
        <v>2163</v>
      </c>
    </row>
    <row r="3757" spans="2:14" s="10" customFormat="1" ht="63.75">
      <c r="B3757" s="207"/>
      <c r="C3757" s="207"/>
      <c r="D3757" s="207"/>
      <c r="E3757" s="207"/>
      <c r="F3757" s="212"/>
      <c r="G3757" s="207"/>
      <c r="H3757" s="207" t="s">
        <v>2168</v>
      </c>
      <c r="I3757" s="213" t="s">
        <v>2169</v>
      </c>
      <c r="J3757" s="278" t="s">
        <v>2170</v>
      </c>
      <c r="K3757" s="211" t="s">
        <v>9034</v>
      </c>
      <c r="L3757" s="49" t="s">
        <v>2171</v>
      </c>
      <c r="M3757" s="9" t="s">
        <v>2172</v>
      </c>
    </row>
    <row r="3758" spans="2:14" s="10" customFormat="1" ht="63.75">
      <c r="B3758" s="207"/>
      <c r="C3758" s="207"/>
      <c r="D3758" s="207"/>
      <c r="E3758" s="207"/>
      <c r="F3758" s="212"/>
      <c r="G3758" s="207" t="s">
        <v>2173</v>
      </c>
      <c r="H3758" s="207" t="s">
        <v>2174</v>
      </c>
      <c r="I3758" s="213" t="s">
        <v>2175</v>
      </c>
      <c r="J3758" s="214" t="s">
        <v>2176</v>
      </c>
      <c r="K3758" s="211" t="s">
        <v>8565</v>
      </c>
      <c r="L3758" s="49" t="s">
        <v>2177</v>
      </c>
      <c r="M3758" s="9"/>
    </row>
    <row r="3759" spans="2:14" s="10" customFormat="1" ht="25.5">
      <c r="B3759" s="207"/>
      <c r="C3759" s="207"/>
      <c r="D3759" s="207"/>
      <c r="E3759" s="207"/>
      <c r="F3759" s="212"/>
      <c r="G3759" s="207" t="s">
        <v>2178</v>
      </c>
      <c r="H3759" s="207" t="s">
        <v>2179</v>
      </c>
      <c r="I3759" s="213"/>
      <c r="J3759" s="278" t="s">
        <v>2180</v>
      </c>
      <c r="K3759" s="211"/>
      <c r="L3759" s="9"/>
      <c r="M3759" s="9" t="s">
        <v>2181</v>
      </c>
    </row>
    <row r="3760" spans="2:14" s="10" customFormat="1" ht="38.25">
      <c r="B3760" s="207"/>
      <c r="C3760" s="207"/>
      <c r="D3760" s="207"/>
      <c r="E3760" s="207"/>
      <c r="F3760" s="212"/>
      <c r="G3760" s="207"/>
      <c r="H3760" s="207"/>
      <c r="I3760" s="213" t="s">
        <v>2182</v>
      </c>
      <c r="J3760" s="278" t="s">
        <v>2183</v>
      </c>
      <c r="K3760" s="211" t="s">
        <v>8565</v>
      </c>
      <c r="L3760" s="9">
        <v>86070000</v>
      </c>
      <c r="M3760" s="9"/>
    </row>
    <row r="3761" spans="2:13" s="10" customFormat="1" ht="38.25">
      <c r="B3761" s="207"/>
      <c r="C3761" s="207"/>
      <c r="D3761" s="207"/>
      <c r="E3761" s="207"/>
      <c r="F3761" s="212"/>
      <c r="G3761" s="207"/>
      <c r="H3761" s="207"/>
      <c r="I3761" s="213" t="s">
        <v>2184</v>
      </c>
      <c r="J3761" s="278" t="s">
        <v>2185</v>
      </c>
      <c r="K3761" s="211" t="s">
        <v>8565</v>
      </c>
      <c r="L3761" s="9">
        <v>86080000</v>
      </c>
      <c r="M3761" s="9"/>
    </row>
    <row r="3762" spans="2:13" s="10" customFormat="1" ht="51">
      <c r="B3762" s="207"/>
      <c r="C3762" s="207"/>
      <c r="D3762" s="207"/>
      <c r="E3762" s="207"/>
      <c r="F3762" s="212"/>
      <c r="G3762" s="207" t="s">
        <v>2186</v>
      </c>
      <c r="H3762" s="207"/>
      <c r="I3762" s="213"/>
      <c r="J3762" s="214" t="s">
        <v>2187</v>
      </c>
      <c r="K3762" s="211"/>
      <c r="L3762" s="9"/>
      <c r="M3762" s="9"/>
    </row>
    <row r="3763" spans="2:13" s="10" customFormat="1" ht="38.25">
      <c r="B3763" s="207"/>
      <c r="C3763" s="207"/>
      <c r="D3763" s="207"/>
      <c r="E3763" s="207"/>
      <c r="F3763" s="212"/>
      <c r="G3763" s="207"/>
      <c r="H3763" s="207" t="s">
        <v>2188</v>
      </c>
      <c r="I3763" s="213" t="s">
        <v>2189</v>
      </c>
      <c r="J3763" s="214" t="s">
        <v>2190</v>
      </c>
      <c r="K3763" s="211" t="s">
        <v>11279</v>
      </c>
      <c r="L3763" s="9"/>
      <c r="M3763" s="9"/>
    </row>
    <row r="3764" spans="2:13" s="10" customFormat="1">
      <c r="B3764" s="207"/>
      <c r="C3764" s="207"/>
      <c r="D3764" s="207"/>
      <c r="E3764" s="207"/>
      <c r="F3764" s="212"/>
      <c r="G3764" s="207"/>
      <c r="H3764" s="207" t="s">
        <v>2191</v>
      </c>
      <c r="I3764" s="213" t="s">
        <v>2192</v>
      </c>
      <c r="J3764" s="214" t="s">
        <v>2193</v>
      </c>
      <c r="K3764" s="211" t="s">
        <v>11279</v>
      </c>
      <c r="L3764" s="9"/>
      <c r="M3764" s="9"/>
    </row>
    <row r="3765" spans="2:13" s="10" customFormat="1">
      <c r="B3765" s="207"/>
      <c r="C3765" s="207"/>
      <c r="D3765" s="207" t="s">
        <v>2194</v>
      </c>
      <c r="E3765" s="207" t="s">
        <v>2195</v>
      </c>
      <c r="F3765" s="212" t="s">
        <v>2196</v>
      </c>
      <c r="G3765" s="207"/>
      <c r="H3765" s="207"/>
      <c r="I3765" s="213"/>
      <c r="J3765" s="214" t="s">
        <v>2197</v>
      </c>
      <c r="K3765" s="211"/>
      <c r="L3765" s="9"/>
      <c r="M3765" s="9"/>
    </row>
    <row r="3766" spans="2:13" s="10" customFormat="1" ht="76.5">
      <c r="B3766" s="207"/>
      <c r="C3766" s="207"/>
      <c r="D3766" s="207"/>
      <c r="E3766" s="207"/>
      <c r="F3766" s="212"/>
      <c r="G3766" s="207" t="s">
        <v>2198</v>
      </c>
      <c r="H3766" s="207"/>
      <c r="I3766" s="213"/>
      <c r="J3766" s="278" t="s">
        <v>2199</v>
      </c>
      <c r="K3766" s="211"/>
      <c r="L3766" s="9"/>
      <c r="M3766" s="9"/>
    </row>
    <row r="3767" spans="2:13" s="10" customFormat="1" ht="25.5">
      <c r="B3767" s="207"/>
      <c r="C3767" s="207"/>
      <c r="D3767" s="207"/>
      <c r="E3767" s="207"/>
      <c r="F3767" s="212"/>
      <c r="G3767" s="207"/>
      <c r="H3767" s="207" t="s">
        <v>2200</v>
      </c>
      <c r="I3767" s="213" t="s">
        <v>2201</v>
      </c>
      <c r="J3767" s="278" t="s">
        <v>2202</v>
      </c>
      <c r="K3767" s="211" t="s">
        <v>8565</v>
      </c>
      <c r="L3767" s="9">
        <v>84071000</v>
      </c>
      <c r="M3767" s="9"/>
    </row>
    <row r="3768" spans="2:13" s="10" customFormat="1">
      <c r="B3768" s="207"/>
      <c r="C3768" s="207"/>
      <c r="D3768" s="207"/>
      <c r="E3768" s="207"/>
      <c r="F3768" s="212"/>
      <c r="G3768" s="207"/>
      <c r="H3768" s="207" t="s">
        <v>2203</v>
      </c>
      <c r="I3768" s="213"/>
      <c r="J3768" s="278" t="s">
        <v>2204</v>
      </c>
      <c r="K3768" s="211"/>
      <c r="L3768" s="9"/>
      <c r="M3768" s="9"/>
    </row>
    <row r="3769" spans="2:13" s="10" customFormat="1" ht="25.5">
      <c r="B3769" s="207"/>
      <c r="C3769" s="207"/>
      <c r="D3769" s="207"/>
      <c r="E3769" s="207"/>
      <c r="F3769" s="212"/>
      <c r="G3769" s="207"/>
      <c r="H3769" s="207"/>
      <c r="I3769" s="213" t="s">
        <v>2205</v>
      </c>
      <c r="J3769" s="278" t="s">
        <v>2206</v>
      </c>
      <c r="K3769" s="211" t="s">
        <v>8565</v>
      </c>
      <c r="L3769" s="9">
        <v>84111100</v>
      </c>
      <c r="M3769" s="9"/>
    </row>
    <row r="3770" spans="2:13" s="10" customFormat="1">
      <c r="B3770" s="207"/>
      <c r="C3770" s="207"/>
      <c r="D3770" s="207"/>
      <c r="E3770" s="207"/>
      <c r="F3770" s="212"/>
      <c r="G3770" s="207"/>
      <c r="H3770" s="207"/>
      <c r="I3770" s="213" t="s">
        <v>2207</v>
      </c>
      <c r="J3770" s="278" t="s">
        <v>2208</v>
      </c>
      <c r="K3770" s="211" t="s">
        <v>8565</v>
      </c>
      <c r="L3770" s="9">
        <v>84111200</v>
      </c>
      <c r="M3770" s="9"/>
    </row>
    <row r="3771" spans="2:13" s="10" customFormat="1" ht="25.5">
      <c r="B3771" s="207"/>
      <c r="C3771" s="207"/>
      <c r="D3771" s="207"/>
      <c r="E3771" s="207"/>
      <c r="F3771" s="212"/>
      <c r="G3771" s="207"/>
      <c r="H3771" s="207"/>
      <c r="I3771" s="213" t="s">
        <v>2209</v>
      </c>
      <c r="J3771" s="278" t="s">
        <v>2210</v>
      </c>
      <c r="K3771" s="211" t="s">
        <v>8565</v>
      </c>
      <c r="L3771" s="9">
        <v>84112100</v>
      </c>
      <c r="M3771" s="9"/>
    </row>
    <row r="3772" spans="2:13" s="10" customFormat="1">
      <c r="B3772" s="207"/>
      <c r="C3772" s="207"/>
      <c r="D3772" s="207"/>
      <c r="E3772" s="207"/>
      <c r="F3772" s="212"/>
      <c r="G3772" s="207"/>
      <c r="H3772" s="207"/>
      <c r="I3772" s="213" t="s">
        <v>2211</v>
      </c>
      <c r="J3772" s="278" t="s">
        <v>2212</v>
      </c>
      <c r="K3772" s="211" t="s">
        <v>8565</v>
      </c>
      <c r="L3772" s="9">
        <v>84112200</v>
      </c>
      <c r="M3772" s="9"/>
    </row>
    <row r="3773" spans="2:13" s="10" customFormat="1">
      <c r="B3773" s="207"/>
      <c r="C3773" s="207"/>
      <c r="D3773" s="207"/>
      <c r="E3773" s="207"/>
      <c r="F3773" s="212"/>
      <c r="G3773" s="207"/>
      <c r="H3773" s="207" t="s">
        <v>2213</v>
      </c>
      <c r="I3773" s="213" t="s">
        <v>2214</v>
      </c>
      <c r="J3773" s="278" t="s">
        <v>2215</v>
      </c>
      <c r="K3773" s="211" t="s">
        <v>8565</v>
      </c>
      <c r="L3773" s="9">
        <v>84121000</v>
      </c>
      <c r="M3773" s="9"/>
    </row>
    <row r="3774" spans="2:13" s="10" customFormat="1" ht="63.75">
      <c r="B3774" s="207"/>
      <c r="C3774" s="207"/>
      <c r="D3774" s="207"/>
      <c r="E3774" s="207"/>
      <c r="F3774" s="212"/>
      <c r="G3774" s="207"/>
      <c r="H3774" s="207" t="s">
        <v>2216</v>
      </c>
      <c r="I3774" s="213" t="s">
        <v>2217</v>
      </c>
      <c r="J3774" s="278" t="s">
        <v>529</v>
      </c>
      <c r="K3774" s="211" t="s">
        <v>8565</v>
      </c>
      <c r="L3774" s="9">
        <v>88050000</v>
      </c>
      <c r="M3774" s="9"/>
    </row>
    <row r="3775" spans="2:13" s="10" customFormat="1" ht="25.5">
      <c r="B3775" s="207"/>
      <c r="C3775" s="207"/>
      <c r="D3775" s="207"/>
      <c r="E3775" s="207"/>
      <c r="F3775" s="212"/>
      <c r="G3775" s="207"/>
      <c r="H3775" s="207" t="s">
        <v>530</v>
      </c>
      <c r="I3775" s="213" t="s">
        <v>531</v>
      </c>
      <c r="J3775" s="278" t="s">
        <v>532</v>
      </c>
      <c r="K3775" s="211" t="s">
        <v>8565</v>
      </c>
      <c r="L3775" s="9">
        <v>84119100</v>
      </c>
      <c r="M3775" s="9"/>
    </row>
    <row r="3776" spans="2:13" s="10" customFormat="1" ht="38.25">
      <c r="B3776" s="207"/>
      <c r="C3776" s="207"/>
      <c r="D3776" s="207"/>
      <c r="E3776" s="207"/>
      <c r="F3776" s="212"/>
      <c r="G3776" s="207" t="s">
        <v>533</v>
      </c>
      <c r="H3776" s="207" t="s">
        <v>534</v>
      </c>
      <c r="I3776" s="213" t="s">
        <v>535</v>
      </c>
      <c r="J3776" s="278" t="s">
        <v>536</v>
      </c>
      <c r="K3776" s="211" t="s">
        <v>9034</v>
      </c>
      <c r="L3776" s="9">
        <v>88010000</v>
      </c>
      <c r="M3776" s="9"/>
    </row>
    <row r="3777" spans="2:13" s="10" customFormat="1" ht="25.5">
      <c r="B3777" s="207"/>
      <c r="C3777" s="207"/>
      <c r="D3777" s="207"/>
      <c r="E3777" s="207"/>
      <c r="F3777" s="212"/>
      <c r="G3777" s="207" t="s">
        <v>537</v>
      </c>
      <c r="H3777" s="207"/>
      <c r="I3777" s="213"/>
      <c r="J3777" s="278" t="s">
        <v>538</v>
      </c>
      <c r="K3777" s="211"/>
      <c r="L3777" s="9"/>
      <c r="M3777" s="9"/>
    </row>
    <row r="3778" spans="2:13" s="10" customFormat="1">
      <c r="B3778" s="207"/>
      <c r="C3778" s="207"/>
      <c r="D3778" s="207"/>
      <c r="E3778" s="207"/>
      <c r="F3778" s="212"/>
      <c r="G3778" s="207"/>
      <c r="H3778" s="207" t="s">
        <v>539</v>
      </c>
      <c r="I3778" s="213"/>
      <c r="J3778" s="278" t="s">
        <v>540</v>
      </c>
      <c r="K3778" s="211"/>
      <c r="L3778" s="9"/>
      <c r="M3778" s="9"/>
    </row>
    <row r="3779" spans="2:13" s="10" customFormat="1" ht="25.5">
      <c r="B3779" s="207"/>
      <c r="C3779" s="207"/>
      <c r="D3779" s="207"/>
      <c r="E3779" s="207"/>
      <c r="F3779" s="212"/>
      <c r="G3779" s="207"/>
      <c r="H3779" s="207"/>
      <c r="I3779" s="213" t="s">
        <v>541</v>
      </c>
      <c r="J3779" s="278" t="s">
        <v>542</v>
      </c>
      <c r="K3779" s="211" t="s">
        <v>9034</v>
      </c>
      <c r="L3779" s="9">
        <v>88021100</v>
      </c>
      <c r="M3779" s="9"/>
    </row>
    <row r="3780" spans="2:13" s="10" customFormat="1" ht="25.5">
      <c r="B3780" s="207"/>
      <c r="C3780" s="207"/>
      <c r="D3780" s="207"/>
      <c r="E3780" s="207"/>
      <c r="F3780" s="212"/>
      <c r="G3780" s="207"/>
      <c r="H3780" s="207"/>
      <c r="I3780" s="213" t="s">
        <v>543</v>
      </c>
      <c r="J3780" s="278" t="s">
        <v>544</v>
      </c>
      <c r="K3780" s="211" t="s">
        <v>9034</v>
      </c>
      <c r="L3780" s="9">
        <v>88021200</v>
      </c>
      <c r="M3780" s="9"/>
    </row>
    <row r="3781" spans="2:13" s="10" customFormat="1" ht="25.5">
      <c r="B3781" s="207"/>
      <c r="C3781" s="207"/>
      <c r="D3781" s="207"/>
      <c r="E3781" s="207"/>
      <c r="F3781" s="212"/>
      <c r="G3781" s="207"/>
      <c r="H3781" s="207" t="s">
        <v>545</v>
      </c>
      <c r="I3781" s="213" t="s">
        <v>546</v>
      </c>
      <c r="J3781" s="278" t="s">
        <v>547</v>
      </c>
      <c r="K3781" s="211" t="s">
        <v>9034</v>
      </c>
      <c r="L3781" s="49" t="s">
        <v>548</v>
      </c>
      <c r="M3781" s="9"/>
    </row>
    <row r="3782" spans="2:13" s="10" customFormat="1" ht="38.25">
      <c r="B3782" s="207"/>
      <c r="C3782" s="207"/>
      <c r="D3782" s="207"/>
      <c r="E3782" s="207"/>
      <c r="F3782" s="212"/>
      <c r="G3782" s="207"/>
      <c r="H3782" s="207" t="s">
        <v>549</v>
      </c>
      <c r="I3782" s="213" t="s">
        <v>550</v>
      </c>
      <c r="J3782" s="278" t="s">
        <v>10276</v>
      </c>
      <c r="K3782" s="211" t="s">
        <v>9034</v>
      </c>
      <c r="L3782" s="49" t="s">
        <v>551</v>
      </c>
      <c r="M3782" s="9"/>
    </row>
    <row r="3783" spans="2:13" s="10" customFormat="1" ht="25.5">
      <c r="B3783" s="207"/>
      <c r="C3783" s="207"/>
      <c r="D3783" s="207"/>
      <c r="E3783" s="207"/>
      <c r="F3783" s="212"/>
      <c r="G3783" s="207"/>
      <c r="H3783" s="207" t="s">
        <v>552</v>
      </c>
      <c r="I3783" s="213" t="s">
        <v>553</v>
      </c>
      <c r="J3783" s="278" t="s">
        <v>554</v>
      </c>
      <c r="K3783" s="211" t="s">
        <v>9034</v>
      </c>
      <c r="L3783" s="49" t="s">
        <v>555</v>
      </c>
      <c r="M3783" s="9"/>
    </row>
    <row r="3784" spans="2:13" s="10" customFormat="1" ht="25.5">
      <c r="B3784" s="207"/>
      <c r="C3784" s="207"/>
      <c r="D3784" s="207"/>
      <c r="E3784" s="207"/>
      <c r="F3784" s="212"/>
      <c r="G3784" s="207" t="s">
        <v>556</v>
      </c>
      <c r="H3784" s="207" t="s">
        <v>557</v>
      </c>
      <c r="I3784" s="213" t="s">
        <v>558</v>
      </c>
      <c r="J3784" s="278" t="s">
        <v>559</v>
      </c>
      <c r="K3784" s="211" t="s">
        <v>9034</v>
      </c>
      <c r="L3784" s="9">
        <v>88026000</v>
      </c>
      <c r="M3784" s="9"/>
    </row>
    <row r="3785" spans="2:13" s="10" customFormat="1">
      <c r="B3785" s="207"/>
      <c r="C3785" s="207"/>
      <c r="D3785" s="207"/>
      <c r="E3785" s="207"/>
      <c r="F3785" s="212"/>
      <c r="G3785" s="207" t="s">
        <v>560</v>
      </c>
      <c r="H3785" s="207" t="s">
        <v>561</v>
      </c>
      <c r="I3785" s="213"/>
      <c r="J3785" s="278" t="s">
        <v>562</v>
      </c>
      <c r="K3785" s="211"/>
      <c r="L3785" s="9"/>
      <c r="M3785" s="9"/>
    </row>
    <row r="3786" spans="2:13" s="10" customFormat="1" ht="25.5">
      <c r="B3786" s="207"/>
      <c r="C3786" s="207"/>
      <c r="D3786" s="207"/>
      <c r="E3786" s="207"/>
      <c r="F3786" s="212"/>
      <c r="G3786" s="207"/>
      <c r="H3786" s="207"/>
      <c r="I3786" s="213" t="s">
        <v>563</v>
      </c>
      <c r="J3786" s="278" t="s">
        <v>564</v>
      </c>
      <c r="K3786" s="211" t="s">
        <v>8565</v>
      </c>
      <c r="L3786" s="9">
        <v>88031000</v>
      </c>
      <c r="M3786" s="9"/>
    </row>
    <row r="3787" spans="2:13" s="10" customFormat="1">
      <c r="B3787" s="207"/>
      <c r="C3787" s="207"/>
      <c r="D3787" s="207"/>
      <c r="E3787" s="207"/>
      <c r="F3787" s="212"/>
      <c r="G3787" s="207"/>
      <c r="H3787" s="207"/>
      <c r="I3787" s="213" t="s">
        <v>565</v>
      </c>
      <c r="J3787" s="278" t="s">
        <v>566</v>
      </c>
      <c r="K3787" s="211" t="s">
        <v>8565</v>
      </c>
      <c r="L3787" s="9">
        <v>88032000</v>
      </c>
      <c r="M3787" s="9"/>
    </row>
    <row r="3788" spans="2:13" s="10" customFormat="1" ht="25.5">
      <c r="B3788" s="207"/>
      <c r="C3788" s="207"/>
      <c r="D3788" s="207"/>
      <c r="E3788" s="207"/>
      <c r="F3788" s="212"/>
      <c r="G3788" s="207"/>
      <c r="H3788" s="207"/>
      <c r="I3788" s="213" t="s">
        <v>567</v>
      </c>
      <c r="J3788" s="278" t="s">
        <v>568</v>
      </c>
      <c r="K3788" s="211" t="s">
        <v>8565</v>
      </c>
      <c r="L3788" s="9">
        <v>88033000</v>
      </c>
      <c r="M3788" s="9"/>
    </row>
    <row r="3789" spans="2:13" s="10" customFormat="1">
      <c r="B3789" s="207"/>
      <c r="C3789" s="207"/>
      <c r="D3789" s="207"/>
      <c r="E3789" s="207"/>
      <c r="F3789" s="212"/>
      <c r="G3789" s="207"/>
      <c r="H3789" s="207"/>
      <c r="I3789" s="213" t="s">
        <v>569</v>
      </c>
      <c r="J3789" s="279" t="s">
        <v>570</v>
      </c>
      <c r="K3789" s="211" t="s">
        <v>8565</v>
      </c>
      <c r="L3789" s="9">
        <v>88039010</v>
      </c>
      <c r="M3789" s="9"/>
    </row>
    <row r="3790" spans="2:13" s="10" customFormat="1" ht="25.5">
      <c r="B3790" s="207"/>
      <c r="C3790" s="207"/>
      <c r="D3790" s="207"/>
      <c r="E3790" s="207"/>
      <c r="F3790" s="212"/>
      <c r="G3790" s="207"/>
      <c r="H3790" s="207"/>
      <c r="I3790" s="213" t="s">
        <v>571</v>
      </c>
      <c r="J3790" s="278" t="s">
        <v>572</v>
      </c>
      <c r="K3790" s="211" t="s">
        <v>8565</v>
      </c>
      <c r="L3790" s="9">
        <v>88039020</v>
      </c>
      <c r="M3790" s="9"/>
    </row>
    <row r="3791" spans="2:13" s="10" customFormat="1">
      <c r="B3791" s="207"/>
      <c r="C3791" s="207"/>
      <c r="D3791" s="207"/>
      <c r="E3791" s="207"/>
      <c r="F3791" s="212"/>
      <c r="G3791" s="207"/>
      <c r="H3791" s="207"/>
      <c r="I3791" s="213" t="s">
        <v>573</v>
      </c>
      <c r="J3791" s="278" t="s">
        <v>574</v>
      </c>
      <c r="K3791" s="211" t="s">
        <v>8565</v>
      </c>
      <c r="L3791" s="9">
        <v>88039090</v>
      </c>
      <c r="M3791" s="9"/>
    </row>
    <row r="3792" spans="2:13" s="10" customFormat="1" ht="25.5">
      <c r="B3792" s="207"/>
      <c r="C3792" s="207"/>
      <c r="D3792" s="207"/>
      <c r="E3792" s="207"/>
      <c r="F3792" s="212"/>
      <c r="G3792" s="207" t="s">
        <v>575</v>
      </c>
      <c r="H3792" s="207" t="s">
        <v>576</v>
      </c>
      <c r="I3792" s="213" t="s">
        <v>577</v>
      </c>
      <c r="J3792" s="278" t="s">
        <v>578</v>
      </c>
      <c r="K3792" s="211" t="s">
        <v>11279</v>
      </c>
      <c r="L3792" s="9"/>
      <c r="M3792" s="9"/>
    </row>
    <row r="3793" spans="2:19" s="10" customFormat="1" ht="25.5">
      <c r="B3793" s="207"/>
      <c r="C3793" s="207"/>
      <c r="D3793" s="207"/>
      <c r="E3793" s="207"/>
      <c r="F3793" s="212"/>
      <c r="G3793" s="207" t="s">
        <v>579</v>
      </c>
      <c r="H3793" s="207" t="s">
        <v>580</v>
      </c>
      <c r="I3793" s="213" t="s">
        <v>581</v>
      </c>
      <c r="J3793" s="278" t="s">
        <v>582</v>
      </c>
      <c r="K3793" s="211" t="s">
        <v>11279</v>
      </c>
      <c r="L3793" s="9"/>
      <c r="M3793" s="9"/>
    </row>
    <row r="3794" spans="2:19" s="10" customFormat="1">
      <c r="B3794" s="207"/>
      <c r="C3794" s="207"/>
      <c r="D3794" s="207" t="s">
        <v>583</v>
      </c>
      <c r="E3794" s="207" t="s">
        <v>584</v>
      </c>
      <c r="F3794" s="212" t="s">
        <v>585</v>
      </c>
      <c r="G3794" s="207"/>
      <c r="H3794" s="207"/>
      <c r="I3794" s="213"/>
      <c r="J3794" s="214" t="s">
        <v>586</v>
      </c>
      <c r="K3794" s="211"/>
      <c r="L3794" s="9"/>
      <c r="M3794" s="9"/>
    </row>
    <row r="3795" spans="2:19" s="10" customFormat="1" ht="25.5">
      <c r="B3795" s="207"/>
      <c r="C3795" s="207"/>
      <c r="D3795" s="207"/>
      <c r="E3795" s="207"/>
      <c r="F3795" s="212"/>
      <c r="G3795" s="207" t="s">
        <v>587</v>
      </c>
      <c r="H3795" s="207"/>
      <c r="I3795" s="213"/>
      <c r="J3795" s="278" t="s">
        <v>588</v>
      </c>
      <c r="K3795" s="220"/>
      <c r="L3795" s="9"/>
      <c r="M3795" s="9"/>
    </row>
    <row r="3796" spans="2:19" s="10" customFormat="1" ht="25.5">
      <c r="B3796" s="207"/>
      <c r="C3796" s="207"/>
      <c r="D3796" s="207"/>
      <c r="E3796" s="207"/>
      <c r="F3796" s="212"/>
      <c r="G3796" s="207"/>
      <c r="H3796" s="207" t="s">
        <v>589</v>
      </c>
      <c r="I3796" s="213" t="s">
        <v>590</v>
      </c>
      <c r="J3796" s="278" t="s">
        <v>591</v>
      </c>
      <c r="K3796" s="211" t="s">
        <v>9034</v>
      </c>
      <c r="L3796" s="9" t="s">
        <v>592</v>
      </c>
      <c r="M3796" s="9"/>
    </row>
    <row r="3797" spans="2:19" s="10" customFormat="1" ht="25.5">
      <c r="B3797" s="207"/>
      <c r="C3797" s="207"/>
      <c r="D3797" s="207"/>
      <c r="E3797" s="207"/>
      <c r="F3797" s="212"/>
      <c r="G3797" s="207"/>
      <c r="H3797" s="207" t="s">
        <v>593</v>
      </c>
      <c r="I3797" s="213" t="s">
        <v>594</v>
      </c>
      <c r="J3797" s="278" t="s">
        <v>595</v>
      </c>
      <c r="K3797" s="211" t="s">
        <v>8747</v>
      </c>
      <c r="L3797" s="9" t="s">
        <v>592</v>
      </c>
      <c r="M3797" s="9"/>
    </row>
    <row r="3798" spans="2:19" s="10" customFormat="1" ht="25.5">
      <c r="B3798" s="207"/>
      <c r="C3798" s="207"/>
      <c r="D3798" s="207"/>
      <c r="E3798" s="207"/>
      <c r="F3798" s="212"/>
      <c r="G3798" s="207" t="s">
        <v>596</v>
      </c>
      <c r="H3798" s="207" t="s">
        <v>597</v>
      </c>
      <c r="I3798" s="213" t="s">
        <v>598</v>
      </c>
      <c r="J3798" s="214" t="s">
        <v>599</v>
      </c>
      <c r="K3798" s="211" t="s">
        <v>11279</v>
      </c>
      <c r="L3798" s="9"/>
      <c r="M3798" s="9"/>
    </row>
    <row r="3799" spans="2:19" s="10" customFormat="1" ht="25.5">
      <c r="B3799" s="207"/>
      <c r="C3799" s="207"/>
      <c r="D3799" s="207" t="s">
        <v>600</v>
      </c>
      <c r="E3799" s="207"/>
      <c r="F3799" s="212"/>
      <c r="G3799" s="207"/>
      <c r="H3799" s="207"/>
      <c r="I3799" s="213"/>
      <c r="J3799" s="214" t="s">
        <v>601</v>
      </c>
      <c r="K3799" s="211"/>
      <c r="L3799" s="9"/>
      <c r="M3799" s="9"/>
    </row>
    <row r="3800" spans="2:19" s="10" customFormat="1">
      <c r="B3800" s="207"/>
      <c r="C3800" s="207"/>
      <c r="D3800" s="207"/>
      <c r="E3800" s="207" t="s">
        <v>602</v>
      </c>
      <c r="F3800" s="212" t="s">
        <v>603</v>
      </c>
      <c r="G3800" s="207"/>
      <c r="H3800" s="207"/>
      <c r="I3800" s="213"/>
      <c r="J3800" s="214" t="s">
        <v>604</v>
      </c>
      <c r="K3800" s="211"/>
      <c r="L3800" s="9"/>
      <c r="M3800" s="9"/>
    </row>
    <row r="3801" spans="2:19" s="10" customFormat="1">
      <c r="B3801" s="207"/>
      <c r="C3801" s="207"/>
      <c r="D3801" s="207"/>
      <c r="E3801" s="207"/>
      <c r="F3801" s="212"/>
      <c r="G3801" s="207" t="s">
        <v>605</v>
      </c>
      <c r="H3801" s="207" t="s">
        <v>606</v>
      </c>
      <c r="I3801" s="213"/>
      <c r="J3801" s="214" t="s">
        <v>607</v>
      </c>
      <c r="K3801" s="211"/>
      <c r="L3801" s="9"/>
      <c r="M3801" s="9" t="s">
        <v>608</v>
      </c>
      <c r="N3801" s="10" t="s">
        <v>609</v>
      </c>
    </row>
    <row r="3802" spans="2:19" s="10" customFormat="1" ht="38.25">
      <c r="B3802" s="207"/>
      <c r="C3802" s="207"/>
      <c r="D3802" s="207"/>
      <c r="E3802" s="207"/>
      <c r="F3802" s="212"/>
      <c r="G3802" s="207"/>
      <c r="H3802" s="207"/>
      <c r="I3802" s="213" t="s">
        <v>610</v>
      </c>
      <c r="J3802" s="278" t="s">
        <v>611</v>
      </c>
      <c r="K3802" s="211" t="s">
        <v>9034</v>
      </c>
      <c r="L3802" s="49">
        <v>87111000</v>
      </c>
      <c r="M3802" s="9" t="s">
        <v>612</v>
      </c>
    </row>
    <row r="3803" spans="2:19" s="10" customFormat="1" ht="51">
      <c r="B3803" s="207"/>
      <c r="C3803" s="207"/>
      <c r="D3803" s="207"/>
      <c r="E3803" s="207"/>
      <c r="F3803" s="212"/>
      <c r="G3803" s="207"/>
      <c r="H3803" s="207"/>
      <c r="I3803" s="213" t="s">
        <v>613</v>
      </c>
      <c r="J3803" s="278" t="s">
        <v>10277</v>
      </c>
      <c r="K3803" s="211" t="s">
        <v>9034</v>
      </c>
      <c r="L3803" s="49">
        <v>87112000</v>
      </c>
      <c r="M3803" s="9" t="s">
        <v>614</v>
      </c>
    </row>
    <row r="3804" spans="2:19" s="10" customFormat="1" ht="38.25">
      <c r="B3804" s="207"/>
      <c r="C3804" s="207"/>
      <c r="D3804" s="207"/>
      <c r="E3804" s="207"/>
      <c r="F3804" s="212"/>
      <c r="G3804" s="207"/>
      <c r="H3804" s="207"/>
      <c r="I3804" s="213" t="s">
        <v>615</v>
      </c>
      <c r="J3804" s="278" t="s">
        <v>10278</v>
      </c>
      <c r="K3804" s="238" t="s">
        <v>9034</v>
      </c>
      <c r="L3804" s="49">
        <v>87113000</v>
      </c>
      <c r="M3804" s="9"/>
      <c r="Q3804" s="10">
        <v>103992</v>
      </c>
      <c r="R3804" s="10">
        <v>935080</v>
      </c>
      <c r="S3804" s="10">
        <v>42092</v>
      </c>
    </row>
    <row r="3805" spans="2:19" s="10" customFormat="1" ht="38.25">
      <c r="B3805" s="207"/>
      <c r="C3805" s="207"/>
      <c r="D3805" s="207"/>
      <c r="E3805" s="207"/>
      <c r="F3805" s="212"/>
      <c r="G3805" s="207"/>
      <c r="H3805" s="207"/>
      <c r="I3805" s="213" t="s">
        <v>616</v>
      </c>
      <c r="J3805" s="278" t="s">
        <v>10279</v>
      </c>
      <c r="K3805" s="238" t="s">
        <v>9034</v>
      </c>
      <c r="L3805" s="49">
        <v>87114000</v>
      </c>
      <c r="M3805" s="9"/>
    </row>
    <row r="3806" spans="2:19" s="10" customFormat="1" ht="38.25">
      <c r="B3806" s="207"/>
      <c r="C3806" s="207"/>
      <c r="D3806" s="207"/>
      <c r="E3806" s="207"/>
      <c r="F3806" s="212"/>
      <c r="G3806" s="207"/>
      <c r="H3806" s="207"/>
      <c r="I3806" s="213" t="s">
        <v>617</v>
      </c>
      <c r="J3806" s="278" t="s">
        <v>618</v>
      </c>
      <c r="K3806" s="211" t="s">
        <v>9034</v>
      </c>
      <c r="L3806" s="49">
        <v>87115000</v>
      </c>
      <c r="M3806" s="9"/>
    </row>
    <row r="3807" spans="2:19" s="10" customFormat="1" ht="25.5">
      <c r="B3807" s="207"/>
      <c r="C3807" s="207"/>
      <c r="D3807" s="207"/>
      <c r="E3807" s="207"/>
      <c r="F3807" s="212"/>
      <c r="G3807" s="207"/>
      <c r="H3807" s="207"/>
      <c r="I3807" s="213" t="s">
        <v>619</v>
      </c>
      <c r="J3807" s="214" t="s">
        <v>620</v>
      </c>
      <c r="K3807" s="211" t="s">
        <v>9034</v>
      </c>
      <c r="L3807" s="49">
        <v>87119000</v>
      </c>
      <c r="M3807" s="9" t="s">
        <v>608</v>
      </c>
    </row>
    <row r="3808" spans="2:19" s="10" customFormat="1" ht="25.5">
      <c r="B3808" s="207"/>
      <c r="C3808" s="207"/>
      <c r="D3808" s="207"/>
      <c r="E3808" s="207"/>
      <c r="F3808" s="212"/>
      <c r="G3808" s="207" t="s">
        <v>621</v>
      </c>
      <c r="H3808" s="207" t="s">
        <v>622</v>
      </c>
      <c r="I3808" s="213"/>
      <c r="J3808" s="214" t="s">
        <v>623</v>
      </c>
      <c r="K3808" s="211"/>
      <c r="L3808" s="9"/>
      <c r="M3808" s="9" t="s">
        <v>624</v>
      </c>
    </row>
    <row r="3809" spans="2:14" s="10" customFormat="1">
      <c r="B3809" s="207"/>
      <c r="C3809" s="207"/>
      <c r="D3809" s="207"/>
      <c r="E3809" s="207"/>
      <c r="F3809" s="212"/>
      <c r="G3809" s="207"/>
      <c r="H3809" s="207"/>
      <c r="I3809" s="213" t="s">
        <v>625</v>
      </c>
      <c r="J3809" s="214" t="s">
        <v>626</v>
      </c>
      <c r="K3809" s="211" t="s">
        <v>8747</v>
      </c>
      <c r="L3809" s="49">
        <v>87141100</v>
      </c>
      <c r="M3809" s="9">
        <v>3591026</v>
      </c>
    </row>
    <row r="3810" spans="2:14" s="10" customFormat="1" ht="25.5">
      <c r="B3810" s="207"/>
      <c r="C3810" s="207"/>
      <c r="D3810" s="207"/>
      <c r="E3810" s="207"/>
      <c r="F3810" s="212"/>
      <c r="G3810" s="207"/>
      <c r="H3810" s="207"/>
      <c r="I3810" s="213" t="s">
        <v>627</v>
      </c>
      <c r="J3810" s="214" t="s">
        <v>628</v>
      </c>
      <c r="K3810" s="211" t="s">
        <v>8747</v>
      </c>
      <c r="L3810" s="9">
        <v>87141900</v>
      </c>
      <c r="M3810" s="9"/>
    </row>
    <row r="3811" spans="2:14" s="10" customFormat="1" ht="25.5">
      <c r="B3811" s="207"/>
      <c r="C3811" s="207"/>
      <c r="D3811" s="207"/>
      <c r="E3811" s="207"/>
      <c r="F3811" s="212"/>
      <c r="G3811" s="207" t="s">
        <v>629</v>
      </c>
      <c r="H3811" s="207"/>
      <c r="I3811" s="213"/>
      <c r="J3811" s="214" t="s">
        <v>630</v>
      </c>
      <c r="K3811" s="211"/>
      <c r="L3811" s="9"/>
      <c r="M3811" s="9"/>
    </row>
    <row r="3812" spans="2:14" s="10" customFormat="1" ht="51">
      <c r="B3812" s="207"/>
      <c r="C3812" s="207"/>
      <c r="D3812" s="207"/>
      <c r="E3812" s="207"/>
      <c r="F3812" s="212"/>
      <c r="G3812" s="207"/>
      <c r="H3812" s="207" t="s">
        <v>631</v>
      </c>
      <c r="I3812" s="213" t="s">
        <v>632</v>
      </c>
      <c r="J3812" s="214" t="s">
        <v>10280</v>
      </c>
      <c r="K3812" s="211" t="s">
        <v>9034</v>
      </c>
      <c r="L3812" s="49" t="s">
        <v>633</v>
      </c>
      <c r="M3812" s="9"/>
    </row>
    <row r="3813" spans="2:14" s="10" customFormat="1" ht="41.25">
      <c r="B3813" s="207"/>
      <c r="C3813" s="207"/>
      <c r="D3813" s="207"/>
      <c r="E3813" s="207"/>
      <c r="F3813" s="212"/>
      <c r="G3813" s="207"/>
      <c r="H3813" s="207" t="s">
        <v>634</v>
      </c>
      <c r="I3813" s="213" t="s">
        <v>635</v>
      </c>
      <c r="J3813" s="214" t="s">
        <v>11742</v>
      </c>
      <c r="K3813" s="211" t="s">
        <v>9034</v>
      </c>
      <c r="L3813" s="9" t="s">
        <v>636</v>
      </c>
      <c r="M3813" s="9"/>
    </row>
    <row r="3814" spans="2:14" s="10" customFormat="1">
      <c r="B3814" s="207"/>
      <c r="C3814" s="207"/>
      <c r="D3814" s="207"/>
      <c r="E3814" s="207"/>
      <c r="F3814" s="212"/>
      <c r="G3814" s="207" t="s">
        <v>637</v>
      </c>
      <c r="H3814" s="207" t="s">
        <v>638</v>
      </c>
      <c r="I3814" s="213" t="s">
        <v>639</v>
      </c>
      <c r="J3814" s="214" t="s">
        <v>640</v>
      </c>
      <c r="K3814" s="211" t="s">
        <v>11279</v>
      </c>
      <c r="L3814" s="9"/>
      <c r="M3814" s="9"/>
    </row>
    <row r="3815" spans="2:14" s="10" customFormat="1">
      <c r="B3815" s="207"/>
      <c r="C3815" s="207"/>
      <c r="D3815" s="207"/>
      <c r="E3815" s="207" t="s">
        <v>641</v>
      </c>
      <c r="F3815" s="212" t="s">
        <v>642</v>
      </c>
      <c r="G3815" s="207"/>
      <c r="H3815" s="207"/>
      <c r="I3815" s="213"/>
      <c r="J3815" s="214" t="s">
        <v>643</v>
      </c>
      <c r="K3815" s="211"/>
      <c r="L3815" s="9"/>
      <c r="M3815" s="9"/>
    </row>
    <row r="3816" spans="2:14" s="10" customFormat="1" ht="25.5">
      <c r="B3816" s="207"/>
      <c r="C3816" s="207"/>
      <c r="D3816" s="207"/>
      <c r="E3816" s="207"/>
      <c r="F3816" s="212"/>
      <c r="G3816" s="207" t="s">
        <v>644</v>
      </c>
      <c r="H3816" s="207" t="s">
        <v>645</v>
      </c>
      <c r="I3816" s="213"/>
      <c r="J3816" s="278" t="s">
        <v>646</v>
      </c>
      <c r="K3816" s="211"/>
      <c r="L3816" s="9"/>
      <c r="M3816" s="9">
        <v>3592010</v>
      </c>
    </row>
    <row r="3817" spans="2:14" s="10" customFormat="1">
      <c r="B3817" s="207"/>
      <c r="C3817" s="207"/>
      <c r="D3817" s="207"/>
      <c r="E3817" s="207"/>
      <c r="F3817" s="212"/>
      <c r="G3817" s="207"/>
      <c r="H3817" s="207"/>
      <c r="I3817" s="213" t="s">
        <v>647</v>
      </c>
      <c r="J3817" s="278" t="s">
        <v>648</v>
      </c>
      <c r="K3817" s="211" t="s">
        <v>9034</v>
      </c>
      <c r="L3817" s="9">
        <v>87120010</v>
      </c>
      <c r="M3817" s="9" t="s">
        <v>649</v>
      </c>
    </row>
    <row r="3818" spans="2:14" s="10" customFormat="1" ht="25.5">
      <c r="B3818" s="207"/>
      <c r="C3818" s="207"/>
      <c r="D3818" s="207"/>
      <c r="E3818" s="207"/>
      <c r="F3818" s="212"/>
      <c r="G3818" s="207"/>
      <c r="H3818" s="207"/>
      <c r="I3818" s="213" t="s">
        <v>650</v>
      </c>
      <c r="J3818" s="278" t="s">
        <v>651</v>
      </c>
      <c r="K3818" s="211" t="s">
        <v>9034</v>
      </c>
      <c r="L3818" s="9">
        <v>87120020</v>
      </c>
      <c r="M3818" s="9" t="s">
        <v>652</v>
      </c>
    </row>
    <row r="3819" spans="2:14" s="10" customFormat="1" ht="25.5">
      <c r="B3819" s="207"/>
      <c r="C3819" s="207"/>
      <c r="D3819" s="207"/>
      <c r="E3819" s="207"/>
      <c r="F3819" s="212"/>
      <c r="G3819" s="207"/>
      <c r="H3819" s="207"/>
      <c r="I3819" s="213" t="s">
        <v>653</v>
      </c>
      <c r="J3819" s="278" t="s">
        <v>654</v>
      </c>
      <c r="K3819" s="211" t="s">
        <v>9034</v>
      </c>
      <c r="L3819" s="49" t="s">
        <v>655</v>
      </c>
      <c r="M3819" s="9" t="s">
        <v>649</v>
      </c>
      <c r="N3819" s="10" t="s">
        <v>656</v>
      </c>
    </row>
    <row r="3820" spans="2:14" s="10" customFormat="1">
      <c r="B3820" s="207"/>
      <c r="C3820" s="207"/>
      <c r="D3820" s="207"/>
      <c r="E3820" s="207"/>
      <c r="F3820" s="212"/>
      <c r="G3820" s="207" t="s">
        <v>657</v>
      </c>
      <c r="H3820" s="207" t="s">
        <v>658</v>
      </c>
      <c r="I3820" s="213"/>
      <c r="J3820" s="278" t="s">
        <v>659</v>
      </c>
      <c r="K3820" s="211"/>
      <c r="L3820" s="9"/>
      <c r="M3820" s="9">
        <v>3592030</v>
      </c>
      <c r="N3820" s="10" t="s">
        <v>660</v>
      </c>
    </row>
    <row r="3821" spans="2:14" s="10" customFormat="1" ht="25.5">
      <c r="B3821" s="207"/>
      <c r="C3821" s="207"/>
      <c r="D3821" s="207"/>
      <c r="E3821" s="207"/>
      <c r="F3821" s="212"/>
      <c r="G3821" s="207"/>
      <c r="H3821" s="207"/>
      <c r="I3821" s="213" t="s">
        <v>661</v>
      </c>
      <c r="J3821" s="278" t="s">
        <v>662</v>
      </c>
      <c r="K3821" s="211" t="s">
        <v>9034</v>
      </c>
      <c r="L3821" s="9">
        <v>87131000</v>
      </c>
      <c r="M3821" s="9">
        <v>3592032</v>
      </c>
    </row>
    <row r="3822" spans="2:14" s="10" customFormat="1" ht="25.5">
      <c r="B3822" s="207"/>
      <c r="C3822" s="207"/>
      <c r="D3822" s="207"/>
      <c r="E3822" s="207"/>
      <c r="F3822" s="212"/>
      <c r="G3822" s="207"/>
      <c r="H3822" s="207"/>
      <c r="I3822" s="213" t="s">
        <v>663</v>
      </c>
      <c r="J3822" s="278" t="s">
        <v>664</v>
      </c>
      <c r="K3822" s="211" t="s">
        <v>9034</v>
      </c>
      <c r="L3822" s="9">
        <v>87139000</v>
      </c>
      <c r="M3822" s="9" t="s">
        <v>665</v>
      </c>
    </row>
    <row r="3823" spans="2:14" s="10" customFormat="1">
      <c r="B3823" s="207"/>
      <c r="C3823" s="207"/>
      <c r="D3823" s="207"/>
      <c r="E3823" s="207"/>
      <c r="F3823" s="212"/>
      <c r="G3823" s="207" t="s">
        <v>666</v>
      </c>
      <c r="H3823" s="207" t="s">
        <v>667</v>
      </c>
      <c r="I3823" s="213" t="s">
        <v>668</v>
      </c>
      <c r="J3823" s="278" t="s">
        <v>669</v>
      </c>
      <c r="K3823" s="211" t="s">
        <v>9034</v>
      </c>
      <c r="L3823" s="9" t="s">
        <v>670</v>
      </c>
      <c r="M3823" s="9"/>
    </row>
    <row r="3824" spans="2:14" s="10" customFormat="1" ht="25.5">
      <c r="B3824" s="207"/>
      <c r="C3824" s="207"/>
      <c r="D3824" s="207"/>
      <c r="E3824" s="207"/>
      <c r="F3824" s="212"/>
      <c r="G3824" s="207" t="s">
        <v>671</v>
      </c>
      <c r="H3824" s="207" t="s">
        <v>672</v>
      </c>
      <c r="I3824" s="213"/>
      <c r="J3824" s="278" t="s">
        <v>673</v>
      </c>
      <c r="K3824" s="211"/>
      <c r="L3824" s="9"/>
      <c r="M3824" s="9">
        <v>3592040</v>
      </c>
    </row>
    <row r="3825" spans="2:14" s="10" customFormat="1" ht="25.5">
      <c r="B3825" s="207"/>
      <c r="C3825" s="207"/>
      <c r="D3825" s="207"/>
      <c r="E3825" s="207"/>
      <c r="F3825" s="212"/>
      <c r="G3825" s="207"/>
      <c r="H3825" s="207"/>
      <c r="I3825" s="213" t="s">
        <v>674</v>
      </c>
      <c r="J3825" s="214" t="s">
        <v>675</v>
      </c>
      <c r="K3825" s="211" t="s">
        <v>8747</v>
      </c>
      <c r="L3825" s="9">
        <v>87149100</v>
      </c>
      <c r="M3825" s="9">
        <v>3591025</v>
      </c>
    </row>
    <row r="3826" spans="2:14" s="10" customFormat="1">
      <c r="B3826" s="207"/>
      <c r="C3826" s="207"/>
      <c r="D3826" s="207"/>
      <c r="E3826" s="207"/>
      <c r="F3826" s="212"/>
      <c r="G3826" s="207"/>
      <c r="H3826" s="207"/>
      <c r="I3826" s="213" t="s">
        <v>676</v>
      </c>
      <c r="J3826" s="214" t="s">
        <v>677</v>
      </c>
      <c r="K3826" s="211" t="s">
        <v>8747</v>
      </c>
      <c r="L3826" s="9">
        <v>87149200</v>
      </c>
      <c r="M3826" s="9"/>
    </row>
    <row r="3827" spans="2:14" s="10" customFormat="1" ht="25.5">
      <c r="B3827" s="207"/>
      <c r="C3827" s="207"/>
      <c r="D3827" s="207"/>
      <c r="E3827" s="207"/>
      <c r="F3827" s="212"/>
      <c r="G3827" s="207"/>
      <c r="H3827" s="207"/>
      <c r="I3827" s="213" t="s">
        <v>678</v>
      </c>
      <c r="J3827" s="214" t="s">
        <v>679</v>
      </c>
      <c r="K3827" s="211" t="s">
        <v>8747</v>
      </c>
      <c r="L3827" s="9">
        <v>87149300</v>
      </c>
      <c r="M3827" s="9"/>
    </row>
    <row r="3828" spans="2:14" s="10" customFormat="1" ht="25.5">
      <c r="B3828" s="207"/>
      <c r="C3828" s="207"/>
      <c r="D3828" s="207"/>
      <c r="E3828" s="207"/>
      <c r="F3828" s="212"/>
      <c r="G3828" s="207"/>
      <c r="H3828" s="207"/>
      <c r="I3828" s="213" t="s">
        <v>680</v>
      </c>
      <c r="J3828" s="214" t="s">
        <v>681</v>
      </c>
      <c r="K3828" s="211" t="s">
        <v>8747</v>
      </c>
      <c r="L3828" s="9">
        <v>87149400</v>
      </c>
      <c r="M3828" s="9"/>
    </row>
    <row r="3829" spans="2:14" s="10" customFormat="1">
      <c r="B3829" s="207"/>
      <c r="C3829" s="207"/>
      <c r="D3829" s="207"/>
      <c r="E3829" s="207"/>
      <c r="F3829" s="212"/>
      <c r="G3829" s="207"/>
      <c r="H3829" s="207"/>
      <c r="I3829" s="213" t="s">
        <v>682</v>
      </c>
      <c r="J3829" s="214" t="s">
        <v>683</v>
      </c>
      <c r="K3829" s="211" t="s">
        <v>8747</v>
      </c>
      <c r="L3829" s="9">
        <v>87149500</v>
      </c>
      <c r="M3829" s="9"/>
    </row>
    <row r="3830" spans="2:14" s="10" customFormat="1">
      <c r="B3830" s="207"/>
      <c r="C3830" s="207"/>
      <c r="D3830" s="207"/>
      <c r="E3830" s="207"/>
      <c r="F3830" s="212"/>
      <c r="G3830" s="207"/>
      <c r="H3830" s="207"/>
      <c r="I3830" s="213" t="s">
        <v>684</v>
      </c>
      <c r="J3830" s="214" t="s">
        <v>685</v>
      </c>
      <c r="K3830" s="211" t="s">
        <v>8747</v>
      </c>
      <c r="L3830" s="9">
        <v>87149600</v>
      </c>
      <c r="M3830" s="9"/>
    </row>
    <row r="3831" spans="2:14" s="10" customFormat="1">
      <c r="B3831" s="207"/>
      <c r="C3831" s="207"/>
      <c r="D3831" s="207"/>
      <c r="E3831" s="207"/>
      <c r="F3831" s="212"/>
      <c r="G3831" s="207"/>
      <c r="H3831" s="207"/>
      <c r="I3831" s="213" t="s">
        <v>686</v>
      </c>
      <c r="J3831" s="214" t="s">
        <v>687</v>
      </c>
      <c r="K3831" s="211" t="s">
        <v>8747</v>
      </c>
      <c r="L3831" s="9">
        <v>87149900</v>
      </c>
      <c r="M3831" s="9" t="s">
        <v>624</v>
      </c>
    </row>
    <row r="3832" spans="2:14" s="10" customFormat="1" ht="25.5">
      <c r="B3832" s="207"/>
      <c r="C3832" s="207"/>
      <c r="D3832" s="207"/>
      <c r="E3832" s="207"/>
      <c r="F3832" s="212"/>
      <c r="G3832" s="207" t="s">
        <v>688</v>
      </c>
      <c r="H3832" s="207" t="s">
        <v>689</v>
      </c>
      <c r="I3832" s="213"/>
      <c r="J3832" s="278" t="s">
        <v>690</v>
      </c>
      <c r="K3832" s="211"/>
      <c r="L3832" s="9"/>
      <c r="M3832" s="9" t="s">
        <v>691</v>
      </c>
    </row>
    <row r="3833" spans="2:14" s="10" customFormat="1" ht="38.25">
      <c r="B3833" s="207"/>
      <c r="C3833" s="207"/>
      <c r="D3833" s="207"/>
      <c r="E3833" s="207"/>
      <c r="F3833" s="212"/>
      <c r="G3833" s="207"/>
      <c r="H3833" s="207"/>
      <c r="I3833" s="213" t="s">
        <v>692</v>
      </c>
      <c r="J3833" s="278" t="s">
        <v>10281</v>
      </c>
      <c r="K3833" s="211" t="s">
        <v>8747</v>
      </c>
      <c r="L3833" s="49" t="s">
        <v>693</v>
      </c>
      <c r="M3833" s="9" t="s">
        <v>691</v>
      </c>
    </row>
    <row r="3834" spans="2:14" s="10" customFormat="1" ht="38.25">
      <c r="B3834" s="207"/>
      <c r="C3834" s="207"/>
      <c r="D3834" s="207"/>
      <c r="E3834" s="207"/>
      <c r="F3834" s="212"/>
      <c r="G3834" s="207"/>
      <c r="H3834" s="207"/>
      <c r="I3834" s="213" t="s">
        <v>694</v>
      </c>
      <c r="J3834" s="278" t="s">
        <v>10282</v>
      </c>
      <c r="K3834" s="211" t="s">
        <v>8747</v>
      </c>
      <c r="L3834" s="9">
        <v>87142012</v>
      </c>
      <c r="M3834" s="9" t="s">
        <v>691</v>
      </c>
    </row>
    <row r="3835" spans="2:14" s="10" customFormat="1" ht="25.5">
      <c r="B3835" s="207"/>
      <c r="C3835" s="207"/>
      <c r="D3835" s="207"/>
      <c r="E3835" s="207"/>
      <c r="F3835" s="212"/>
      <c r="G3835" s="207"/>
      <c r="H3835" s="207"/>
      <c r="I3835" s="213" t="s">
        <v>695</v>
      </c>
      <c r="J3835" s="278" t="s">
        <v>696</v>
      </c>
      <c r="K3835" s="211" t="s">
        <v>9034</v>
      </c>
      <c r="L3835" s="9">
        <v>87142090</v>
      </c>
      <c r="M3835" s="9" t="s">
        <v>691</v>
      </c>
    </row>
    <row r="3836" spans="2:14" s="10" customFormat="1" ht="25.5">
      <c r="B3836" s="207"/>
      <c r="C3836" s="207"/>
      <c r="D3836" s="207"/>
      <c r="E3836" s="207"/>
      <c r="F3836" s="212"/>
      <c r="G3836" s="207" t="s">
        <v>697</v>
      </c>
      <c r="H3836" s="207" t="s">
        <v>698</v>
      </c>
      <c r="I3836" s="213" t="s">
        <v>699</v>
      </c>
      <c r="J3836" s="214" t="s">
        <v>700</v>
      </c>
      <c r="K3836" s="211" t="s">
        <v>11279</v>
      </c>
      <c r="L3836" s="9"/>
      <c r="M3836" s="9"/>
    </row>
    <row r="3837" spans="2:14" s="10" customFormat="1" ht="25.5">
      <c r="B3837" s="207"/>
      <c r="C3837" s="207"/>
      <c r="D3837" s="207"/>
      <c r="E3837" s="207" t="s">
        <v>701</v>
      </c>
      <c r="F3837" s="212" t="s">
        <v>702</v>
      </c>
      <c r="G3837" s="207"/>
      <c r="H3837" s="207"/>
      <c r="I3837" s="213"/>
      <c r="J3837" s="214" t="s">
        <v>703</v>
      </c>
      <c r="K3837" s="211"/>
      <c r="L3837" s="9"/>
      <c r="M3837" s="9"/>
    </row>
    <row r="3838" spans="2:14" s="10" customFormat="1" ht="25.5">
      <c r="B3838" s="207"/>
      <c r="C3838" s="207"/>
      <c r="D3838" s="207"/>
      <c r="E3838" s="207"/>
      <c r="F3838" s="212"/>
      <c r="G3838" s="207" t="s">
        <v>704</v>
      </c>
      <c r="H3838" s="207" t="s">
        <v>705</v>
      </c>
      <c r="I3838" s="213"/>
      <c r="J3838" s="214" t="s">
        <v>706</v>
      </c>
      <c r="K3838" s="211"/>
      <c r="L3838" s="9"/>
      <c r="M3838" s="9"/>
    </row>
    <row r="3839" spans="2:14" s="10" customFormat="1" ht="38.25">
      <c r="B3839" s="207"/>
      <c r="C3839" s="207"/>
      <c r="D3839" s="207"/>
      <c r="E3839" s="207"/>
      <c r="F3839" s="212"/>
      <c r="G3839" s="207"/>
      <c r="H3839" s="207"/>
      <c r="I3839" s="213" t="s">
        <v>707</v>
      </c>
      <c r="J3839" s="214" t="s">
        <v>708</v>
      </c>
      <c r="K3839" s="211" t="s">
        <v>9034</v>
      </c>
      <c r="L3839" s="9">
        <v>87168010</v>
      </c>
      <c r="M3839" s="9"/>
      <c r="N3839" s="10" t="s">
        <v>709</v>
      </c>
    </row>
    <row r="3840" spans="2:14" s="10" customFormat="1">
      <c r="B3840" s="207"/>
      <c r="C3840" s="207"/>
      <c r="D3840" s="207"/>
      <c r="E3840" s="207"/>
      <c r="F3840" s="212"/>
      <c r="G3840" s="207"/>
      <c r="H3840" s="207"/>
      <c r="I3840" s="213" t="s">
        <v>710</v>
      </c>
      <c r="J3840" s="214" t="s">
        <v>711</v>
      </c>
      <c r="K3840" s="211" t="s">
        <v>9034</v>
      </c>
      <c r="L3840" s="9">
        <v>87168020</v>
      </c>
      <c r="M3840" s="9"/>
    </row>
    <row r="3841" spans="1:18" s="10" customFormat="1" ht="25.5">
      <c r="B3841" s="207"/>
      <c r="C3841" s="207"/>
      <c r="D3841" s="207"/>
      <c r="E3841" s="207"/>
      <c r="F3841" s="212"/>
      <c r="G3841" s="207"/>
      <c r="H3841" s="207"/>
      <c r="I3841" s="213" t="s">
        <v>712</v>
      </c>
      <c r="J3841" s="214" t="s">
        <v>706</v>
      </c>
      <c r="K3841" s="211" t="s">
        <v>9034</v>
      </c>
      <c r="L3841" s="9">
        <v>87168090</v>
      </c>
      <c r="M3841" s="9"/>
      <c r="N3841" s="10" t="s">
        <v>713</v>
      </c>
    </row>
    <row r="3842" spans="1:18" s="10" customFormat="1" ht="25.5">
      <c r="B3842" s="207"/>
      <c r="C3842" s="207"/>
      <c r="D3842" s="207"/>
      <c r="E3842" s="207"/>
      <c r="F3842" s="212"/>
      <c r="G3842" s="207" t="s">
        <v>714</v>
      </c>
      <c r="H3842" s="207" t="s">
        <v>715</v>
      </c>
      <c r="I3842" s="213" t="s">
        <v>716</v>
      </c>
      <c r="J3842" s="214" t="s">
        <v>717</v>
      </c>
      <c r="K3842" s="211" t="s">
        <v>11279</v>
      </c>
      <c r="L3842" s="9"/>
      <c r="M3842" s="9"/>
    </row>
    <row r="3843" spans="1:18" s="10" customFormat="1">
      <c r="B3843" s="207"/>
      <c r="C3843" s="207" t="s">
        <v>718</v>
      </c>
      <c r="D3843" s="206" t="s">
        <v>719</v>
      </c>
      <c r="E3843" s="206" t="s">
        <v>720</v>
      </c>
      <c r="F3843" s="212"/>
      <c r="G3843" s="207"/>
      <c r="H3843" s="207"/>
      <c r="I3843" s="213"/>
      <c r="J3843" s="214" t="s">
        <v>721</v>
      </c>
      <c r="K3843" s="211"/>
      <c r="L3843" s="9"/>
      <c r="M3843" s="9"/>
    </row>
    <row r="3844" spans="1:18" s="10" customFormat="1">
      <c r="B3844" s="207"/>
      <c r="C3844" s="207"/>
      <c r="D3844" s="207"/>
      <c r="E3844" s="207"/>
      <c r="F3844" s="208" t="s">
        <v>722</v>
      </c>
      <c r="G3844" s="206" t="s">
        <v>723</v>
      </c>
      <c r="H3844" s="206"/>
      <c r="I3844" s="209"/>
      <c r="J3844" s="214" t="s">
        <v>724</v>
      </c>
      <c r="K3844" s="211"/>
      <c r="L3844" s="9"/>
      <c r="M3844" s="9"/>
    </row>
    <row r="3845" spans="1:18" s="10" customFormat="1">
      <c r="B3845" s="207"/>
      <c r="C3845" s="207"/>
      <c r="D3845" s="207"/>
      <c r="E3845" s="207"/>
      <c r="F3845" s="208"/>
      <c r="G3845" s="206"/>
      <c r="H3845" s="206" t="s">
        <v>725</v>
      </c>
      <c r="I3845" s="209"/>
      <c r="J3845" s="214" t="s">
        <v>726</v>
      </c>
      <c r="K3845" s="211"/>
      <c r="L3845" s="9"/>
      <c r="M3845" s="9"/>
    </row>
    <row r="3846" spans="1:18" s="10" customFormat="1" ht="25.5">
      <c r="A3846" s="10">
        <v>1</v>
      </c>
      <c r="B3846" s="207"/>
      <c r="C3846" s="207"/>
      <c r="D3846" s="207"/>
      <c r="E3846" s="207"/>
      <c r="F3846" s="208"/>
      <c r="G3846" s="206"/>
      <c r="H3846" s="206"/>
      <c r="I3846" s="209" t="s">
        <v>727</v>
      </c>
      <c r="J3846" s="278" t="s">
        <v>728</v>
      </c>
      <c r="K3846" s="211" t="s">
        <v>9034</v>
      </c>
      <c r="L3846" s="9">
        <v>94014000</v>
      </c>
      <c r="M3846" s="108" t="s">
        <v>9934</v>
      </c>
    </row>
    <row r="3847" spans="1:18" s="10" customFormat="1" ht="25.5">
      <c r="A3847" s="10">
        <v>1</v>
      </c>
      <c r="B3847" s="207"/>
      <c r="C3847" s="207"/>
      <c r="D3847" s="207"/>
      <c r="E3847" s="207"/>
      <c r="F3847" s="208"/>
      <c r="G3847" s="206"/>
      <c r="H3847" s="206"/>
      <c r="I3847" s="209" t="s">
        <v>729</v>
      </c>
      <c r="J3847" s="278" t="s">
        <v>730</v>
      </c>
      <c r="K3847" s="211" t="s">
        <v>9034</v>
      </c>
      <c r="L3847" s="9">
        <v>94015000</v>
      </c>
      <c r="M3847" s="108" t="s">
        <v>9933</v>
      </c>
    </row>
    <row r="3848" spans="1:18" s="10" customFormat="1">
      <c r="A3848" s="10">
        <v>1</v>
      </c>
      <c r="B3848" s="207"/>
      <c r="C3848" s="207"/>
      <c r="D3848" s="207"/>
      <c r="E3848" s="207"/>
      <c r="F3848" s="208"/>
      <c r="G3848" s="206"/>
      <c r="H3848" s="206"/>
      <c r="I3848" s="209" t="s">
        <v>731</v>
      </c>
      <c r="J3848" s="278" t="s">
        <v>732</v>
      </c>
      <c r="K3848" s="211" t="s">
        <v>9034</v>
      </c>
      <c r="L3848" s="9">
        <v>94016000</v>
      </c>
      <c r="M3848" s="108">
        <v>3610014</v>
      </c>
    </row>
    <row r="3849" spans="1:18" s="10" customFormat="1" ht="25.5">
      <c r="B3849" s="207"/>
      <c r="C3849" s="207"/>
      <c r="D3849" s="207"/>
      <c r="E3849" s="207"/>
      <c r="F3849" s="208"/>
      <c r="G3849" s="206"/>
      <c r="H3849" s="206" t="s">
        <v>733</v>
      </c>
      <c r="I3849" s="209"/>
      <c r="J3849" s="214" t="s">
        <v>734</v>
      </c>
      <c r="K3849" s="211"/>
      <c r="L3849" s="9"/>
      <c r="M3849" s="9"/>
    </row>
    <row r="3850" spans="1:18" s="10" customFormat="1" ht="51">
      <c r="A3850" s="10">
        <v>1</v>
      </c>
      <c r="B3850" s="207"/>
      <c r="C3850" s="207"/>
      <c r="D3850" s="207"/>
      <c r="E3850" s="207"/>
      <c r="F3850" s="208"/>
      <c r="G3850" s="206"/>
      <c r="H3850" s="206"/>
      <c r="I3850" s="281" t="s">
        <v>735</v>
      </c>
      <c r="J3850" s="282" t="s">
        <v>9917</v>
      </c>
      <c r="K3850" s="218" t="s">
        <v>9034</v>
      </c>
      <c r="L3850" s="109" t="s">
        <v>9919</v>
      </c>
      <c r="M3850" s="109" t="s">
        <v>9921</v>
      </c>
      <c r="N3850" s="107" t="s">
        <v>9918</v>
      </c>
      <c r="R3850" s="10">
        <v>5560</v>
      </c>
    </row>
    <row r="3851" spans="1:18" s="10" customFormat="1" ht="51">
      <c r="A3851" s="10">
        <v>1</v>
      </c>
      <c r="B3851" s="207"/>
      <c r="C3851" s="207"/>
      <c r="D3851" s="207"/>
      <c r="E3851" s="207"/>
      <c r="F3851" s="208"/>
      <c r="G3851" s="206"/>
      <c r="H3851" s="206"/>
      <c r="I3851" s="281" t="s">
        <v>736</v>
      </c>
      <c r="J3851" s="282" t="s">
        <v>9920</v>
      </c>
      <c r="K3851" s="218" t="s">
        <v>9034</v>
      </c>
      <c r="L3851" s="109" t="s">
        <v>9919</v>
      </c>
      <c r="M3851" s="108" t="s">
        <v>9922</v>
      </c>
    </row>
    <row r="3852" spans="1:18" s="10" customFormat="1" ht="51">
      <c r="A3852" s="10">
        <v>1</v>
      </c>
      <c r="B3852" s="207"/>
      <c r="C3852" s="207"/>
      <c r="D3852" s="207"/>
      <c r="E3852" s="207"/>
      <c r="F3852" s="208"/>
      <c r="G3852" s="206"/>
      <c r="H3852" s="206"/>
      <c r="I3852" s="281" t="s">
        <v>737</v>
      </c>
      <c r="J3852" s="282" t="s">
        <v>9932</v>
      </c>
      <c r="K3852" s="218" t="s">
        <v>9034</v>
      </c>
      <c r="L3852" s="109" t="s">
        <v>9919</v>
      </c>
      <c r="M3852" s="109" t="s">
        <v>9923</v>
      </c>
    </row>
    <row r="3853" spans="1:18" s="10" customFormat="1" ht="63.75">
      <c r="A3853" s="10">
        <v>1</v>
      </c>
      <c r="B3853" s="207"/>
      <c r="C3853" s="207"/>
      <c r="D3853" s="207"/>
      <c r="E3853" s="207"/>
      <c r="F3853" s="208"/>
      <c r="G3853" s="206"/>
      <c r="H3853" s="206"/>
      <c r="I3853" s="281" t="s">
        <v>738</v>
      </c>
      <c r="J3853" s="282" t="s">
        <v>9924</v>
      </c>
      <c r="K3853" s="218" t="s">
        <v>9034</v>
      </c>
      <c r="L3853" s="109" t="s">
        <v>9919</v>
      </c>
      <c r="M3853" s="109" t="s">
        <v>9927</v>
      </c>
    </row>
    <row r="3854" spans="1:18" s="10" customFormat="1" ht="51">
      <c r="A3854" s="10">
        <v>1</v>
      </c>
      <c r="B3854" s="207"/>
      <c r="C3854" s="207"/>
      <c r="D3854" s="207"/>
      <c r="E3854" s="207"/>
      <c r="F3854" s="208"/>
      <c r="G3854" s="206"/>
      <c r="H3854" s="206"/>
      <c r="I3854" s="281" t="s">
        <v>9925</v>
      </c>
      <c r="J3854" s="282" t="s">
        <v>9928</v>
      </c>
      <c r="K3854" s="218" t="s">
        <v>6434</v>
      </c>
      <c r="L3854" s="109" t="s">
        <v>9919</v>
      </c>
      <c r="M3854" s="109" t="s">
        <v>9929</v>
      </c>
      <c r="N3854" s="67"/>
    </row>
    <row r="3855" spans="1:18" s="10" customFormat="1" ht="25.5">
      <c r="A3855" s="10">
        <v>1</v>
      </c>
      <c r="B3855" s="207"/>
      <c r="C3855" s="207"/>
      <c r="D3855" s="207"/>
      <c r="E3855" s="207"/>
      <c r="F3855" s="208"/>
      <c r="G3855" s="206"/>
      <c r="H3855" s="206"/>
      <c r="I3855" s="281" t="s">
        <v>9926</v>
      </c>
      <c r="J3855" s="283" t="s">
        <v>9916</v>
      </c>
      <c r="K3855" s="218" t="s">
        <v>9034</v>
      </c>
      <c r="L3855" s="61">
        <v>94036000</v>
      </c>
      <c r="M3855" s="109" t="s">
        <v>9930</v>
      </c>
      <c r="N3855" s="107" t="s">
        <v>9931</v>
      </c>
    </row>
    <row r="3856" spans="1:18" s="10" customFormat="1" ht="25.5">
      <c r="A3856" s="10">
        <v>1</v>
      </c>
      <c r="B3856" s="207"/>
      <c r="C3856" s="207"/>
      <c r="D3856" s="207"/>
      <c r="E3856" s="207"/>
      <c r="F3856" s="208"/>
      <c r="G3856" s="206"/>
      <c r="H3856" s="206"/>
      <c r="I3856" s="209" t="s">
        <v>739</v>
      </c>
      <c r="J3856" s="283" t="s">
        <v>740</v>
      </c>
      <c r="K3856" s="218" t="s">
        <v>9034</v>
      </c>
      <c r="L3856" s="61">
        <v>94038000</v>
      </c>
      <c r="M3856" s="78"/>
    </row>
    <row r="3857" spans="1:14" s="10" customFormat="1" ht="25.5">
      <c r="B3857" s="207"/>
      <c r="C3857" s="207"/>
      <c r="D3857" s="207"/>
      <c r="E3857" s="207"/>
      <c r="F3857" s="208"/>
      <c r="G3857" s="206"/>
      <c r="H3857" s="206" t="s">
        <v>741</v>
      </c>
      <c r="I3857" s="209"/>
      <c r="J3857" s="214" t="s">
        <v>742</v>
      </c>
      <c r="K3857" s="211"/>
      <c r="L3857" s="9"/>
      <c r="M3857" s="9"/>
    </row>
    <row r="3858" spans="1:14" s="10" customFormat="1" ht="25.5">
      <c r="B3858" s="207"/>
      <c r="C3858" s="207"/>
      <c r="D3858" s="207"/>
      <c r="E3858" s="207"/>
      <c r="F3858" s="208"/>
      <c r="G3858" s="206"/>
      <c r="H3858" s="206"/>
      <c r="I3858" s="209" t="s">
        <v>743</v>
      </c>
      <c r="J3858" s="214" t="s">
        <v>744</v>
      </c>
      <c r="K3858" s="211" t="s">
        <v>10643</v>
      </c>
      <c r="L3858" s="49" t="s">
        <v>745</v>
      </c>
      <c r="M3858" s="9"/>
    </row>
    <row r="3859" spans="1:14" s="10" customFormat="1" ht="25.5">
      <c r="B3859" s="207"/>
      <c r="C3859" s="207"/>
      <c r="D3859" s="207"/>
      <c r="E3859" s="207"/>
      <c r="F3859" s="208"/>
      <c r="G3859" s="206"/>
      <c r="H3859" s="206"/>
      <c r="I3859" s="209" t="s">
        <v>746</v>
      </c>
      <c r="J3859" s="214" t="s">
        <v>747</v>
      </c>
      <c r="K3859" s="211" t="s">
        <v>10643</v>
      </c>
      <c r="L3859" s="9">
        <v>94019099</v>
      </c>
      <c r="M3859" s="9"/>
      <c r="N3859" s="10" t="s">
        <v>748</v>
      </c>
    </row>
    <row r="3860" spans="1:14" s="10" customFormat="1" ht="25.5">
      <c r="B3860" s="207"/>
      <c r="C3860" s="207"/>
      <c r="D3860" s="207"/>
      <c r="E3860" s="207"/>
      <c r="F3860" s="208"/>
      <c r="G3860" s="206"/>
      <c r="H3860" s="206" t="s">
        <v>749</v>
      </c>
      <c r="I3860" s="209" t="s">
        <v>750</v>
      </c>
      <c r="J3860" s="214" t="s">
        <v>751</v>
      </c>
      <c r="K3860" s="211" t="s">
        <v>11279</v>
      </c>
      <c r="L3860" s="9"/>
      <c r="M3860" s="9"/>
    </row>
    <row r="3861" spans="1:14" s="10" customFormat="1" ht="25.5">
      <c r="B3861" s="207"/>
      <c r="C3861" s="207"/>
      <c r="D3861" s="207"/>
      <c r="E3861" s="207"/>
      <c r="F3861" s="208"/>
      <c r="G3861" s="206"/>
      <c r="H3861" s="206" t="s">
        <v>752</v>
      </c>
      <c r="I3861" s="209" t="s">
        <v>753</v>
      </c>
      <c r="J3861" s="214" t="s">
        <v>754</v>
      </c>
      <c r="K3861" s="211" t="s">
        <v>11279</v>
      </c>
      <c r="L3861" s="9"/>
      <c r="M3861" s="9"/>
    </row>
    <row r="3862" spans="1:14" s="10" customFormat="1">
      <c r="B3862" s="207"/>
      <c r="C3862" s="207"/>
      <c r="D3862" s="207"/>
      <c r="E3862" s="207"/>
      <c r="F3862" s="212" t="s">
        <v>755</v>
      </c>
      <c r="G3862" s="207" t="s">
        <v>756</v>
      </c>
      <c r="H3862" s="207"/>
      <c r="I3862" s="213"/>
      <c r="J3862" s="214" t="s">
        <v>757</v>
      </c>
      <c r="K3862" s="211"/>
      <c r="L3862" s="9"/>
      <c r="M3862" s="9"/>
    </row>
    <row r="3863" spans="1:14" s="10" customFormat="1" ht="63.75">
      <c r="A3863" s="10">
        <v>1</v>
      </c>
      <c r="B3863" s="207"/>
      <c r="C3863" s="207"/>
      <c r="D3863" s="207"/>
      <c r="E3863" s="207"/>
      <c r="F3863" s="212"/>
      <c r="G3863" s="207"/>
      <c r="H3863" s="207" t="s">
        <v>758</v>
      </c>
      <c r="I3863" s="212" t="s">
        <v>10196</v>
      </c>
      <c r="J3863" s="214" t="s">
        <v>759</v>
      </c>
      <c r="K3863" s="211" t="s">
        <v>2774</v>
      </c>
      <c r="L3863" s="49" t="s">
        <v>760</v>
      </c>
      <c r="M3863" s="108" t="s">
        <v>9935</v>
      </c>
      <c r="N3863" s="50" t="s">
        <v>2524</v>
      </c>
    </row>
    <row r="3864" spans="1:14" s="10" customFormat="1" ht="25.5">
      <c r="A3864" s="10">
        <v>1</v>
      </c>
      <c r="B3864" s="207"/>
      <c r="C3864" s="207"/>
      <c r="D3864" s="207"/>
      <c r="E3864" s="207"/>
      <c r="F3864" s="212"/>
      <c r="G3864" s="207"/>
      <c r="H3864" s="207" t="s">
        <v>2525</v>
      </c>
      <c r="I3864" s="213"/>
      <c r="J3864" s="214" t="s">
        <v>2526</v>
      </c>
      <c r="K3864" s="211"/>
      <c r="L3864" s="9"/>
      <c r="M3864" s="9"/>
    </row>
    <row r="3865" spans="1:14" s="10" customFormat="1" ht="51">
      <c r="A3865" s="10">
        <v>1</v>
      </c>
      <c r="B3865" s="207"/>
      <c r="C3865" s="207"/>
      <c r="D3865" s="207"/>
      <c r="E3865" s="207"/>
      <c r="F3865" s="212"/>
      <c r="G3865" s="207"/>
      <c r="H3865" s="207"/>
      <c r="I3865" s="216" t="s">
        <v>2527</v>
      </c>
      <c r="J3865" s="282" t="s">
        <v>9939</v>
      </c>
      <c r="K3865" s="218" t="s">
        <v>2774</v>
      </c>
      <c r="L3865" s="108" t="s">
        <v>9947</v>
      </c>
      <c r="M3865" s="109" t="s">
        <v>9921</v>
      </c>
    </row>
    <row r="3866" spans="1:14" s="10" customFormat="1" ht="25.5">
      <c r="A3866" s="10">
        <v>1</v>
      </c>
      <c r="B3866" s="207"/>
      <c r="C3866" s="207"/>
      <c r="D3866" s="207"/>
      <c r="E3866" s="207"/>
      <c r="F3866" s="212"/>
      <c r="G3866" s="207"/>
      <c r="H3866" s="207"/>
      <c r="I3866" s="216" t="s">
        <v>7937</v>
      </c>
      <c r="J3866" s="282" t="s">
        <v>9940</v>
      </c>
      <c r="K3866" s="218" t="s">
        <v>2774</v>
      </c>
      <c r="L3866" s="108" t="s">
        <v>9947</v>
      </c>
      <c r="M3866" s="108" t="s">
        <v>9922</v>
      </c>
    </row>
    <row r="3867" spans="1:14" s="10" customFormat="1" ht="38.25">
      <c r="A3867" s="10">
        <v>1</v>
      </c>
      <c r="B3867" s="207"/>
      <c r="C3867" s="207"/>
      <c r="D3867" s="207"/>
      <c r="E3867" s="207"/>
      <c r="F3867" s="212"/>
      <c r="G3867" s="207"/>
      <c r="H3867" s="207"/>
      <c r="I3867" s="216" t="s">
        <v>9936</v>
      </c>
      <c r="J3867" s="282" t="s">
        <v>9942</v>
      </c>
      <c r="K3867" s="218" t="s">
        <v>2774</v>
      </c>
      <c r="L3867" s="108" t="s">
        <v>9947</v>
      </c>
      <c r="M3867" s="109" t="s">
        <v>9923</v>
      </c>
    </row>
    <row r="3868" spans="1:14" s="10" customFormat="1" ht="63.75">
      <c r="A3868" s="10">
        <v>1</v>
      </c>
      <c r="B3868" s="207"/>
      <c r="C3868" s="207"/>
      <c r="D3868" s="207"/>
      <c r="E3868" s="207"/>
      <c r="F3868" s="212"/>
      <c r="G3868" s="207"/>
      <c r="H3868" s="207"/>
      <c r="I3868" s="216" t="s">
        <v>9937</v>
      </c>
      <c r="J3868" s="282" t="s">
        <v>9941</v>
      </c>
      <c r="K3868" s="218" t="s">
        <v>2774</v>
      </c>
      <c r="L3868" s="108" t="s">
        <v>9947</v>
      </c>
      <c r="M3868" s="109" t="s">
        <v>9927</v>
      </c>
    </row>
    <row r="3869" spans="1:14" s="10" customFormat="1" ht="25.5">
      <c r="A3869" s="10">
        <v>1</v>
      </c>
      <c r="B3869" s="207"/>
      <c r="C3869" s="207"/>
      <c r="D3869" s="207"/>
      <c r="E3869" s="207"/>
      <c r="F3869" s="212"/>
      <c r="G3869" s="207"/>
      <c r="H3869" s="207"/>
      <c r="I3869" s="216" t="s">
        <v>9938</v>
      </c>
      <c r="J3869" s="282" t="s">
        <v>9943</v>
      </c>
      <c r="K3869" s="218" t="s">
        <v>6434</v>
      </c>
      <c r="L3869" s="108" t="s">
        <v>9947</v>
      </c>
      <c r="M3869" s="109" t="s">
        <v>9929</v>
      </c>
    </row>
    <row r="3870" spans="1:14" s="10" customFormat="1" ht="25.5">
      <c r="A3870" s="10">
        <v>1</v>
      </c>
      <c r="B3870" s="207"/>
      <c r="C3870" s="207"/>
      <c r="D3870" s="207"/>
      <c r="E3870" s="207"/>
      <c r="F3870" s="212"/>
      <c r="G3870" s="207"/>
      <c r="H3870" s="207"/>
      <c r="I3870" s="216" t="s">
        <v>9945</v>
      </c>
      <c r="J3870" s="282" t="s">
        <v>9944</v>
      </c>
      <c r="K3870" s="218" t="s">
        <v>2774</v>
      </c>
      <c r="L3870" s="108" t="s">
        <v>9947</v>
      </c>
      <c r="M3870" s="109" t="s">
        <v>9930</v>
      </c>
    </row>
    <row r="3871" spans="1:14" s="10" customFormat="1">
      <c r="A3871" s="10">
        <v>1</v>
      </c>
      <c r="B3871" s="207"/>
      <c r="C3871" s="207"/>
      <c r="D3871" s="207"/>
      <c r="E3871" s="207"/>
      <c r="F3871" s="212"/>
      <c r="G3871" s="207"/>
      <c r="H3871" s="207"/>
      <c r="I3871" s="216" t="s">
        <v>9946</v>
      </c>
      <c r="J3871" s="283" t="s">
        <v>7938</v>
      </c>
      <c r="K3871" s="238" t="s">
        <v>9034</v>
      </c>
      <c r="L3871" s="61">
        <v>94037000</v>
      </c>
      <c r="M3871" s="61"/>
      <c r="N3871" s="10" t="s">
        <v>1031</v>
      </c>
    </row>
    <row r="3872" spans="1:14" s="10" customFormat="1" ht="25.5">
      <c r="B3872" s="207"/>
      <c r="C3872" s="207"/>
      <c r="D3872" s="207"/>
      <c r="E3872" s="207"/>
      <c r="F3872" s="212"/>
      <c r="G3872" s="207"/>
      <c r="H3872" s="207" t="s">
        <v>1032</v>
      </c>
      <c r="I3872" s="213" t="s">
        <v>1033</v>
      </c>
      <c r="J3872" s="214" t="s">
        <v>1034</v>
      </c>
      <c r="K3872" s="211" t="s">
        <v>10643</v>
      </c>
      <c r="L3872" s="9" t="s">
        <v>1035</v>
      </c>
      <c r="M3872" s="9"/>
    </row>
    <row r="3873" spans="1:14" s="10" customFormat="1" ht="25.5">
      <c r="B3873" s="207"/>
      <c r="C3873" s="207"/>
      <c r="D3873" s="207"/>
      <c r="E3873" s="207"/>
      <c r="F3873" s="212"/>
      <c r="G3873" s="207"/>
      <c r="H3873" s="207" t="s">
        <v>1036</v>
      </c>
      <c r="I3873" s="213" t="s">
        <v>1037</v>
      </c>
      <c r="J3873" s="214" t="s">
        <v>1038</v>
      </c>
      <c r="K3873" s="211" t="s">
        <v>11279</v>
      </c>
      <c r="L3873" s="9"/>
      <c r="M3873" s="9"/>
    </row>
    <row r="3874" spans="1:14" s="10" customFormat="1" ht="25.5">
      <c r="B3874" s="207"/>
      <c r="C3874" s="207"/>
      <c r="D3874" s="207"/>
      <c r="E3874" s="207"/>
      <c r="F3874" s="212"/>
      <c r="G3874" s="207"/>
      <c r="H3874" s="207" t="s">
        <v>1039</v>
      </c>
      <c r="I3874" s="213" t="s">
        <v>1040</v>
      </c>
      <c r="J3874" s="214" t="s">
        <v>1041</v>
      </c>
      <c r="K3874" s="211" t="s">
        <v>11279</v>
      </c>
      <c r="L3874" s="9"/>
      <c r="M3874" s="9"/>
    </row>
    <row r="3875" spans="1:14" s="10" customFormat="1">
      <c r="B3875" s="207"/>
      <c r="C3875" s="207"/>
      <c r="D3875" s="207"/>
      <c r="E3875" s="207"/>
      <c r="F3875" s="212"/>
      <c r="G3875" s="207" t="s">
        <v>1042</v>
      </c>
      <c r="H3875" s="207"/>
      <c r="I3875" s="213"/>
      <c r="J3875" s="214" t="s">
        <v>1043</v>
      </c>
      <c r="K3875" s="211"/>
      <c r="L3875" s="9"/>
      <c r="M3875" s="9"/>
    </row>
    <row r="3876" spans="1:14" s="10" customFormat="1">
      <c r="B3876" s="207"/>
      <c r="C3876" s="207"/>
      <c r="D3876" s="207"/>
      <c r="E3876" s="207"/>
      <c r="F3876" s="212"/>
      <c r="G3876" s="207"/>
      <c r="H3876" s="207" t="s">
        <v>1044</v>
      </c>
      <c r="I3876" s="213" t="s">
        <v>1045</v>
      </c>
      <c r="J3876" s="214" t="s">
        <v>1046</v>
      </c>
      <c r="K3876" s="211" t="s">
        <v>8565</v>
      </c>
      <c r="L3876" s="9">
        <v>94041000</v>
      </c>
      <c r="M3876" s="9"/>
    </row>
    <row r="3877" spans="1:14" s="10" customFormat="1">
      <c r="A3877" s="10">
        <v>1</v>
      </c>
      <c r="B3877" s="207"/>
      <c r="C3877" s="207"/>
      <c r="D3877" s="207"/>
      <c r="E3877" s="207"/>
      <c r="F3877" s="212"/>
      <c r="G3877" s="207"/>
      <c r="H3877" s="280" t="s">
        <v>1047</v>
      </c>
      <c r="I3877" s="213"/>
      <c r="J3877" s="214" t="s">
        <v>1048</v>
      </c>
      <c r="K3877" s="211"/>
      <c r="L3877" s="9"/>
      <c r="M3877" s="9"/>
    </row>
    <row r="3878" spans="1:14" s="10" customFormat="1" ht="25.5">
      <c r="A3878" s="10">
        <v>1</v>
      </c>
      <c r="B3878" s="207"/>
      <c r="C3878" s="207"/>
      <c r="D3878" s="207"/>
      <c r="E3878" s="207"/>
      <c r="F3878" s="208"/>
      <c r="G3878" s="206"/>
      <c r="H3878" s="206"/>
      <c r="I3878" s="216" t="s">
        <v>1049</v>
      </c>
      <c r="J3878" s="214" t="s">
        <v>1050</v>
      </c>
      <c r="K3878" s="211" t="s">
        <v>8565</v>
      </c>
      <c r="L3878" s="9">
        <v>94042100</v>
      </c>
      <c r="M3878" s="9">
        <v>3610171</v>
      </c>
      <c r="N3878" s="10">
        <v>166004133</v>
      </c>
    </row>
    <row r="3879" spans="1:14" s="10" customFormat="1">
      <c r="A3879" s="10">
        <v>1</v>
      </c>
      <c r="B3879" s="207"/>
      <c r="C3879" s="207"/>
      <c r="D3879" s="207"/>
      <c r="E3879" s="207"/>
      <c r="F3879" s="208"/>
      <c r="G3879" s="206"/>
      <c r="H3879" s="206"/>
      <c r="I3879" s="216" t="s">
        <v>1051</v>
      </c>
      <c r="J3879" s="214" t="s">
        <v>1052</v>
      </c>
      <c r="K3879" s="211" t="s">
        <v>8565</v>
      </c>
      <c r="L3879" s="9">
        <v>94042910</v>
      </c>
      <c r="M3879" s="9">
        <v>3610173</v>
      </c>
      <c r="N3879" s="10">
        <v>20828</v>
      </c>
    </row>
    <row r="3880" spans="1:14" s="10" customFormat="1">
      <c r="A3880" s="10">
        <v>1</v>
      </c>
      <c r="B3880" s="207"/>
      <c r="C3880" s="207"/>
      <c r="D3880" s="207"/>
      <c r="E3880" s="207"/>
      <c r="F3880" s="208"/>
      <c r="G3880" s="206"/>
      <c r="H3880" s="206"/>
      <c r="I3880" s="216" t="s">
        <v>1053</v>
      </c>
      <c r="J3880" s="214" t="s">
        <v>1054</v>
      </c>
      <c r="K3880" s="211" t="s">
        <v>8565</v>
      </c>
      <c r="L3880" s="9">
        <v>94042920</v>
      </c>
      <c r="M3880" s="9"/>
      <c r="N3880" s="10">
        <f>N3879*N3878</f>
        <v>3457534082124</v>
      </c>
    </row>
    <row r="3881" spans="1:14" s="10" customFormat="1">
      <c r="A3881" s="10">
        <v>1</v>
      </c>
      <c r="B3881" s="207"/>
      <c r="C3881" s="207"/>
      <c r="D3881" s="207"/>
      <c r="E3881" s="207"/>
      <c r="F3881" s="208"/>
      <c r="G3881" s="206"/>
      <c r="H3881" s="206"/>
      <c r="I3881" s="216" t="s">
        <v>1055</v>
      </c>
      <c r="J3881" s="214" t="s">
        <v>1056</v>
      </c>
      <c r="K3881" s="211" t="s">
        <v>8565</v>
      </c>
      <c r="L3881" s="9">
        <v>94042990</v>
      </c>
      <c r="M3881" s="9">
        <v>3610173</v>
      </c>
    </row>
    <row r="3882" spans="1:14" s="10" customFormat="1">
      <c r="B3882" s="207"/>
      <c r="C3882" s="207"/>
      <c r="D3882" s="207"/>
      <c r="E3882" s="207"/>
      <c r="F3882" s="212"/>
      <c r="G3882" s="207"/>
      <c r="H3882" s="207" t="s">
        <v>1057</v>
      </c>
      <c r="I3882" s="213" t="s">
        <v>1058</v>
      </c>
      <c r="J3882" s="214" t="s">
        <v>1059</v>
      </c>
      <c r="K3882" s="211" t="s">
        <v>11279</v>
      </c>
      <c r="L3882" s="9"/>
      <c r="M3882" s="9"/>
    </row>
    <row r="3883" spans="1:14" s="10" customFormat="1">
      <c r="B3883" s="207"/>
      <c r="C3883" s="207" t="s">
        <v>1060</v>
      </c>
      <c r="D3883" s="207"/>
      <c r="E3883" s="207"/>
      <c r="F3883" s="212"/>
      <c r="G3883" s="207"/>
      <c r="H3883" s="207"/>
      <c r="I3883" s="213"/>
      <c r="J3883" s="214" t="s">
        <v>1061</v>
      </c>
      <c r="K3883" s="211"/>
      <c r="L3883" s="9"/>
      <c r="M3883" s="9"/>
      <c r="N3883" s="39"/>
    </row>
    <row r="3884" spans="1:14" s="10" customFormat="1" ht="25.5">
      <c r="B3884" s="207"/>
      <c r="C3884" s="207"/>
      <c r="D3884" s="207" t="s">
        <v>1062</v>
      </c>
      <c r="E3884" s="207"/>
      <c r="F3884" s="212"/>
      <c r="G3884" s="207"/>
      <c r="H3884" s="207"/>
      <c r="I3884" s="213"/>
      <c r="J3884" s="214" t="s">
        <v>1063</v>
      </c>
      <c r="K3884" s="211"/>
      <c r="L3884" s="9"/>
      <c r="M3884" s="9"/>
      <c r="N3884" s="39"/>
    </row>
    <row r="3885" spans="1:14" s="10" customFormat="1">
      <c r="B3885" s="207"/>
      <c r="C3885" s="207"/>
      <c r="D3885" s="207"/>
      <c r="E3885" s="207" t="s">
        <v>1064</v>
      </c>
      <c r="F3885" s="212" t="s">
        <v>1065</v>
      </c>
      <c r="G3885" s="207"/>
      <c r="H3885" s="207"/>
      <c r="I3885" s="213"/>
      <c r="J3885" s="214" t="s">
        <v>1066</v>
      </c>
      <c r="K3885" s="211"/>
      <c r="L3885" s="9"/>
      <c r="M3885" s="9"/>
      <c r="N3885" s="39"/>
    </row>
    <row r="3886" spans="1:14" s="10" customFormat="1">
      <c r="B3886" s="207"/>
      <c r="C3886" s="207"/>
      <c r="D3886" s="207"/>
      <c r="E3886" s="207"/>
      <c r="F3886" s="212"/>
      <c r="G3886" s="207" t="s">
        <v>1067</v>
      </c>
      <c r="H3886" s="207"/>
      <c r="I3886" s="213"/>
      <c r="J3886" s="278" t="s">
        <v>1068</v>
      </c>
      <c r="K3886" s="211"/>
      <c r="L3886" s="9"/>
      <c r="M3886" s="9"/>
      <c r="N3886" s="39"/>
    </row>
    <row r="3887" spans="1:14" s="10" customFormat="1">
      <c r="B3887" s="207"/>
      <c r="C3887" s="207"/>
      <c r="D3887" s="207"/>
      <c r="E3887" s="207"/>
      <c r="F3887" s="212"/>
      <c r="G3887" s="207"/>
      <c r="H3887" s="207" t="s">
        <v>1069</v>
      </c>
      <c r="I3887" s="213"/>
      <c r="J3887" s="278" t="s">
        <v>1068</v>
      </c>
      <c r="K3887" s="211"/>
      <c r="L3887" s="9"/>
      <c r="M3887" s="9"/>
      <c r="N3887" s="39"/>
    </row>
    <row r="3888" spans="1:14" s="10" customFormat="1" ht="25.5">
      <c r="B3888" s="207"/>
      <c r="C3888" s="207"/>
      <c r="D3888" s="207"/>
      <c r="E3888" s="207"/>
      <c r="F3888" s="212"/>
      <c r="G3888" s="207"/>
      <c r="H3888" s="207"/>
      <c r="I3888" s="213" t="s">
        <v>1070</v>
      </c>
      <c r="J3888" s="278" t="s">
        <v>1071</v>
      </c>
      <c r="K3888" s="211" t="s">
        <v>10980</v>
      </c>
      <c r="L3888" s="9">
        <v>71189010</v>
      </c>
      <c r="M3888" s="9"/>
      <c r="N3888" s="39"/>
    </row>
    <row r="3889" spans="2:14" s="10" customFormat="1" ht="25.5">
      <c r="B3889" s="207"/>
      <c r="C3889" s="207"/>
      <c r="D3889" s="207"/>
      <c r="E3889" s="207"/>
      <c r="F3889" s="212"/>
      <c r="G3889" s="207"/>
      <c r="H3889" s="207"/>
      <c r="I3889" s="213" t="s">
        <v>1072</v>
      </c>
      <c r="J3889" s="278" t="s">
        <v>1073</v>
      </c>
      <c r="K3889" s="211" t="s">
        <v>10980</v>
      </c>
      <c r="L3889" s="9">
        <v>71181010</v>
      </c>
      <c r="M3889" s="9"/>
      <c r="N3889" s="39"/>
    </row>
    <row r="3890" spans="2:14" s="10" customFormat="1" ht="25.5">
      <c r="B3890" s="207"/>
      <c r="C3890" s="207"/>
      <c r="D3890" s="207"/>
      <c r="E3890" s="207"/>
      <c r="F3890" s="212"/>
      <c r="G3890" s="207"/>
      <c r="H3890" s="207"/>
      <c r="I3890" s="213" t="s">
        <v>1074</v>
      </c>
      <c r="J3890" s="278" t="s">
        <v>1075</v>
      </c>
      <c r="K3890" s="211" t="s">
        <v>10980</v>
      </c>
      <c r="L3890" s="9">
        <v>71189020</v>
      </c>
      <c r="M3890" s="9"/>
      <c r="N3890" s="39"/>
    </row>
    <row r="3891" spans="2:14" s="10" customFormat="1" ht="25.5">
      <c r="B3891" s="207"/>
      <c r="C3891" s="207"/>
      <c r="D3891" s="207"/>
      <c r="E3891" s="207"/>
      <c r="F3891" s="212"/>
      <c r="G3891" s="207"/>
      <c r="H3891" s="207"/>
      <c r="I3891" s="213" t="s">
        <v>1076</v>
      </c>
      <c r="J3891" s="278" t="s">
        <v>1077</v>
      </c>
      <c r="K3891" s="211" t="s">
        <v>10980</v>
      </c>
      <c r="L3891" s="9">
        <v>71189000</v>
      </c>
      <c r="M3891" s="9"/>
      <c r="N3891" s="39"/>
    </row>
    <row r="3892" spans="2:14" s="10" customFormat="1" ht="25.5">
      <c r="B3892" s="207"/>
      <c r="C3892" s="207"/>
      <c r="D3892" s="207"/>
      <c r="E3892" s="207"/>
      <c r="F3892" s="212"/>
      <c r="G3892" s="207"/>
      <c r="H3892" s="207"/>
      <c r="I3892" s="213" t="s">
        <v>1078</v>
      </c>
      <c r="J3892" s="278" t="s">
        <v>1079</v>
      </c>
      <c r="K3892" s="211" t="s">
        <v>10980</v>
      </c>
      <c r="L3892" s="9">
        <v>71189090</v>
      </c>
      <c r="M3892" s="9"/>
      <c r="N3892" s="39"/>
    </row>
    <row r="3893" spans="2:14" s="10" customFormat="1">
      <c r="B3893" s="207"/>
      <c r="C3893" s="207"/>
      <c r="D3893" s="207"/>
      <c r="E3893" s="207"/>
      <c r="F3893" s="212"/>
      <c r="G3893" s="207"/>
      <c r="H3893" s="207" t="s">
        <v>1080</v>
      </c>
      <c r="I3893" s="213" t="s">
        <v>1081</v>
      </c>
      <c r="J3893" s="214" t="s">
        <v>1082</v>
      </c>
      <c r="K3893" s="211" t="s">
        <v>11279</v>
      </c>
      <c r="L3893" s="9"/>
      <c r="M3893" s="9"/>
      <c r="N3893" s="39"/>
    </row>
    <row r="3894" spans="2:14" s="10" customFormat="1">
      <c r="B3894" s="207"/>
      <c r="C3894" s="207"/>
      <c r="D3894" s="207"/>
      <c r="E3894" s="207"/>
      <c r="F3894" s="212"/>
      <c r="G3894" s="207" t="s">
        <v>1083</v>
      </c>
      <c r="H3894" s="207"/>
      <c r="I3894" s="213"/>
      <c r="J3894" s="214" t="s">
        <v>1066</v>
      </c>
      <c r="K3894" s="211"/>
      <c r="L3894" s="9"/>
      <c r="M3894" s="9"/>
      <c r="N3894" s="39"/>
    </row>
    <row r="3895" spans="2:14" s="10" customFormat="1" ht="38.25">
      <c r="B3895" s="207"/>
      <c r="C3895" s="207"/>
      <c r="D3895" s="207"/>
      <c r="E3895" s="207"/>
      <c r="F3895" s="212"/>
      <c r="G3895" s="207"/>
      <c r="H3895" s="207" t="s">
        <v>1084</v>
      </c>
      <c r="I3895" s="213"/>
      <c r="J3895" s="214" t="s">
        <v>1085</v>
      </c>
      <c r="K3895" s="211"/>
      <c r="L3895" s="9"/>
      <c r="M3895" s="9"/>
      <c r="N3895" s="39"/>
    </row>
    <row r="3896" spans="2:14" s="10" customFormat="1">
      <c r="B3896" s="207"/>
      <c r="C3896" s="207"/>
      <c r="D3896" s="207"/>
      <c r="E3896" s="207"/>
      <c r="F3896" s="212"/>
      <c r="G3896" s="207"/>
      <c r="H3896" s="207"/>
      <c r="I3896" s="213" t="s">
        <v>1086</v>
      </c>
      <c r="J3896" s="214" t="s">
        <v>1087</v>
      </c>
      <c r="K3896" s="211" t="s">
        <v>10980</v>
      </c>
      <c r="L3896" s="9">
        <v>71012200</v>
      </c>
      <c r="M3896" s="9"/>
      <c r="N3896" s="39"/>
    </row>
    <row r="3897" spans="2:14" s="10" customFormat="1" ht="25.5">
      <c r="B3897" s="207"/>
      <c r="C3897" s="207"/>
      <c r="D3897" s="207"/>
      <c r="E3897" s="207"/>
      <c r="F3897" s="212"/>
      <c r="G3897" s="207"/>
      <c r="H3897" s="207"/>
      <c r="I3897" s="213" t="s">
        <v>1088</v>
      </c>
      <c r="J3897" s="214" t="s">
        <v>1089</v>
      </c>
      <c r="K3897" s="211" t="s">
        <v>10980</v>
      </c>
      <c r="L3897" s="9">
        <v>71023900</v>
      </c>
      <c r="M3897" s="9"/>
      <c r="N3897" s="39"/>
    </row>
    <row r="3898" spans="2:14" s="10" customFormat="1">
      <c r="B3898" s="207"/>
      <c r="C3898" s="207"/>
      <c r="D3898" s="207"/>
      <c r="E3898" s="207"/>
      <c r="F3898" s="212"/>
      <c r="G3898" s="207"/>
      <c r="H3898" s="207"/>
      <c r="I3898" s="213" t="s">
        <v>1090</v>
      </c>
      <c r="J3898" s="214" t="s">
        <v>1091</v>
      </c>
      <c r="K3898" s="211" t="s">
        <v>10980</v>
      </c>
      <c r="L3898" s="9">
        <v>71039100</v>
      </c>
      <c r="M3898" s="9"/>
      <c r="N3898" s="39"/>
    </row>
    <row r="3899" spans="2:14" s="10" customFormat="1" ht="38.25">
      <c r="B3899" s="207"/>
      <c r="C3899" s="207"/>
      <c r="D3899" s="207"/>
      <c r="E3899" s="207"/>
      <c r="F3899" s="212"/>
      <c r="G3899" s="207"/>
      <c r="H3899" s="207"/>
      <c r="I3899" s="213" t="s">
        <v>1092</v>
      </c>
      <c r="J3899" s="214" t="s">
        <v>1093</v>
      </c>
      <c r="K3899" s="211" t="s">
        <v>10980</v>
      </c>
      <c r="L3899" s="49" t="s">
        <v>1094</v>
      </c>
      <c r="M3899" s="9"/>
      <c r="N3899" s="39"/>
    </row>
    <row r="3900" spans="2:14" s="10" customFormat="1" ht="38.25">
      <c r="B3900" s="207"/>
      <c r="C3900" s="207"/>
      <c r="D3900" s="207"/>
      <c r="E3900" s="207"/>
      <c r="F3900" s="212"/>
      <c r="G3900" s="207"/>
      <c r="H3900" s="207" t="s">
        <v>1095</v>
      </c>
      <c r="I3900" s="213"/>
      <c r="J3900" s="278" t="s">
        <v>1096</v>
      </c>
      <c r="K3900" s="211"/>
      <c r="L3900" s="9"/>
      <c r="M3900" s="9"/>
      <c r="N3900" s="39"/>
    </row>
    <row r="3901" spans="2:14" s="10" customFormat="1">
      <c r="B3901" s="207"/>
      <c r="C3901" s="207"/>
      <c r="D3901" s="207"/>
      <c r="E3901" s="207"/>
      <c r="F3901" s="212"/>
      <c r="G3901" s="207"/>
      <c r="H3901" s="207"/>
      <c r="I3901" s="213" t="s">
        <v>1097</v>
      </c>
      <c r="J3901" s="278" t="s">
        <v>1098</v>
      </c>
      <c r="K3901" s="211" t="s">
        <v>10980</v>
      </c>
      <c r="L3901" s="9">
        <v>71022900</v>
      </c>
      <c r="M3901" s="9"/>
      <c r="N3901" s="39"/>
    </row>
    <row r="3902" spans="2:14" s="10" customFormat="1" ht="25.5">
      <c r="B3902" s="207"/>
      <c r="C3902" s="207"/>
      <c r="D3902" s="207"/>
      <c r="E3902" s="207"/>
      <c r="F3902" s="212"/>
      <c r="G3902" s="207"/>
      <c r="H3902" s="207"/>
      <c r="I3902" s="213" t="s">
        <v>1099</v>
      </c>
      <c r="J3902" s="278" t="s">
        <v>1100</v>
      </c>
      <c r="K3902" s="211" t="s">
        <v>10980</v>
      </c>
      <c r="L3902" s="9">
        <v>71050000</v>
      </c>
      <c r="M3902" s="9"/>
      <c r="N3902" s="39" t="s">
        <v>1101</v>
      </c>
    </row>
    <row r="3903" spans="2:14" s="10" customFormat="1" ht="51">
      <c r="B3903" s="207"/>
      <c r="C3903" s="207"/>
      <c r="D3903" s="207"/>
      <c r="E3903" s="207"/>
      <c r="F3903" s="212"/>
      <c r="G3903" s="207"/>
      <c r="H3903" s="207" t="s">
        <v>1102</v>
      </c>
      <c r="I3903" s="213"/>
      <c r="J3903" s="214" t="s">
        <v>1103</v>
      </c>
      <c r="K3903" s="211"/>
      <c r="L3903" s="9"/>
      <c r="M3903" s="9"/>
      <c r="N3903" s="39"/>
    </row>
    <row r="3904" spans="2:14" s="10" customFormat="1" ht="38.25">
      <c r="B3904" s="207"/>
      <c r="C3904" s="207"/>
      <c r="D3904" s="207"/>
      <c r="E3904" s="207"/>
      <c r="F3904" s="212"/>
      <c r="G3904" s="207"/>
      <c r="H3904" s="207"/>
      <c r="I3904" s="213" t="s">
        <v>1104</v>
      </c>
      <c r="J3904" s="214" t="s">
        <v>1105</v>
      </c>
      <c r="K3904" s="211" t="s">
        <v>10980</v>
      </c>
      <c r="L3904" s="5" t="s">
        <v>1106</v>
      </c>
      <c r="M3904" s="9"/>
      <c r="N3904" s="42" t="s">
        <v>1107</v>
      </c>
    </row>
    <row r="3905" spans="2:14" s="10" customFormat="1" ht="38.25">
      <c r="B3905" s="207"/>
      <c r="C3905" s="207"/>
      <c r="D3905" s="207"/>
      <c r="E3905" s="207"/>
      <c r="F3905" s="212"/>
      <c r="G3905" s="207"/>
      <c r="H3905" s="207"/>
      <c r="I3905" s="213" t="s">
        <v>1108</v>
      </c>
      <c r="J3905" s="214" t="s">
        <v>1109</v>
      </c>
      <c r="K3905" s="211" t="s">
        <v>10980</v>
      </c>
      <c r="L3905" s="49" t="s">
        <v>1110</v>
      </c>
      <c r="M3905" s="9"/>
      <c r="N3905" s="42" t="s">
        <v>1111</v>
      </c>
    </row>
    <row r="3906" spans="2:14" s="10" customFormat="1" ht="25.5">
      <c r="B3906" s="207"/>
      <c r="C3906" s="207"/>
      <c r="D3906" s="207"/>
      <c r="E3906" s="207"/>
      <c r="F3906" s="212"/>
      <c r="G3906" s="207"/>
      <c r="H3906" s="207"/>
      <c r="I3906" s="213" t="s">
        <v>1112</v>
      </c>
      <c r="J3906" s="214" t="s">
        <v>1113</v>
      </c>
      <c r="K3906" s="211" t="s">
        <v>10980</v>
      </c>
      <c r="L3906" s="49" t="s">
        <v>1114</v>
      </c>
      <c r="M3906" s="9"/>
      <c r="N3906" s="39"/>
    </row>
    <row r="3907" spans="2:14" s="10" customFormat="1" ht="38.25">
      <c r="B3907" s="207"/>
      <c r="C3907" s="207"/>
      <c r="D3907" s="207"/>
      <c r="E3907" s="207"/>
      <c r="F3907" s="212"/>
      <c r="G3907" s="207"/>
      <c r="H3907" s="207" t="s">
        <v>1115</v>
      </c>
      <c r="I3907" s="213"/>
      <c r="J3907" s="214" t="s">
        <v>1116</v>
      </c>
      <c r="K3907" s="211"/>
      <c r="L3907" s="9"/>
      <c r="M3907" s="9"/>
      <c r="N3907" s="39"/>
    </row>
    <row r="3908" spans="2:14" s="10" customFormat="1" ht="25.5">
      <c r="B3908" s="207"/>
      <c r="C3908" s="207"/>
      <c r="D3908" s="207"/>
      <c r="E3908" s="207"/>
      <c r="F3908" s="212"/>
      <c r="G3908" s="207"/>
      <c r="H3908" s="207"/>
      <c r="I3908" s="213" t="s">
        <v>1117</v>
      </c>
      <c r="J3908" s="214" t="s">
        <v>1118</v>
      </c>
      <c r="K3908" s="211" t="s">
        <v>10980</v>
      </c>
      <c r="L3908" s="9">
        <v>71151000</v>
      </c>
      <c r="M3908" s="9"/>
      <c r="N3908" s="39"/>
    </row>
    <row r="3909" spans="2:14" s="10" customFormat="1" ht="25.5">
      <c r="B3909" s="207"/>
      <c r="C3909" s="207"/>
      <c r="D3909" s="207"/>
      <c r="E3909" s="207"/>
      <c r="F3909" s="212"/>
      <c r="G3909" s="207"/>
      <c r="H3909" s="207"/>
      <c r="I3909" s="213" t="s">
        <v>1119</v>
      </c>
      <c r="J3909" s="214" t="s">
        <v>1120</v>
      </c>
      <c r="K3909" s="211" t="s">
        <v>10980</v>
      </c>
      <c r="L3909" s="9">
        <v>71161000</v>
      </c>
      <c r="M3909" s="9"/>
      <c r="N3909" s="39"/>
    </row>
    <row r="3910" spans="2:14" s="10" customFormat="1" ht="25.5">
      <c r="B3910" s="207"/>
      <c r="C3910" s="207"/>
      <c r="D3910" s="207"/>
      <c r="E3910" s="207"/>
      <c r="F3910" s="212"/>
      <c r="G3910" s="207"/>
      <c r="H3910" s="207"/>
      <c r="I3910" s="213" t="s">
        <v>1121</v>
      </c>
      <c r="J3910" s="284" t="s">
        <v>1122</v>
      </c>
      <c r="K3910" s="211" t="s">
        <v>10980</v>
      </c>
      <c r="L3910" s="9">
        <v>71162000</v>
      </c>
      <c r="M3910" s="9"/>
      <c r="N3910" s="39"/>
    </row>
    <row r="3911" spans="2:14" s="10" customFormat="1" ht="25.5">
      <c r="B3911" s="207"/>
      <c r="C3911" s="207"/>
      <c r="D3911" s="207"/>
      <c r="E3911" s="207"/>
      <c r="F3911" s="212"/>
      <c r="G3911" s="207"/>
      <c r="H3911" s="207"/>
      <c r="I3911" s="213" t="s">
        <v>1123</v>
      </c>
      <c r="J3911" s="214" t="s">
        <v>1124</v>
      </c>
      <c r="K3911" s="211" t="s">
        <v>10980</v>
      </c>
      <c r="L3911" s="9">
        <v>71159000</v>
      </c>
      <c r="M3911" s="9"/>
      <c r="N3911" s="39"/>
    </row>
    <row r="3912" spans="2:14" s="10" customFormat="1" ht="25.5">
      <c r="B3912" s="207"/>
      <c r="C3912" s="207"/>
      <c r="D3912" s="207"/>
      <c r="E3912" s="207"/>
      <c r="F3912" s="212"/>
      <c r="G3912" s="207"/>
      <c r="H3912" s="207" t="s">
        <v>1125</v>
      </c>
      <c r="I3912" s="213" t="s">
        <v>1126</v>
      </c>
      <c r="J3912" s="214" t="s">
        <v>1127</v>
      </c>
      <c r="K3912" s="211" t="s">
        <v>11279</v>
      </c>
      <c r="L3912" s="9"/>
      <c r="M3912" s="9"/>
      <c r="N3912" s="39"/>
    </row>
    <row r="3913" spans="2:14" s="10" customFormat="1">
      <c r="B3913" s="207"/>
      <c r="C3913" s="207"/>
      <c r="D3913" s="207"/>
      <c r="E3913" s="207" t="s">
        <v>1128</v>
      </c>
      <c r="F3913" s="212" t="s">
        <v>1129</v>
      </c>
      <c r="G3913" s="207"/>
      <c r="H3913" s="207"/>
      <c r="I3913" s="213"/>
      <c r="J3913" s="214" t="s">
        <v>1130</v>
      </c>
      <c r="K3913" s="211"/>
      <c r="L3913" s="9"/>
      <c r="M3913" s="9"/>
      <c r="N3913" s="39"/>
    </row>
    <row r="3914" spans="2:14" s="10" customFormat="1">
      <c r="B3914" s="207"/>
      <c r="C3914" s="207"/>
      <c r="D3914" s="207"/>
      <c r="E3914" s="207"/>
      <c r="F3914" s="212"/>
      <c r="G3914" s="207" t="s">
        <v>1131</v>
      </c>
      <c r="H3914" s="207" t="s">
        <v>1132</v>
      </c>
      <c r="I3914" s="213"/>
      <c r="J3914" s="214" t="s">
        <v>1133</v>
      </c>
      <c r="K3914" s="211"/>
      <c r="L3914" s="9"/>
      <c r="M3914" s="9" t="s">
        <v>1134</v>
      </c>
      <c r="N3914" s="39"/>
    </row>
    <row r="3915" spans="2:14" s="10" customFormat="1" ht="25.5">
      <c r="B3915" s="207"/>
      <c r="C3915" s="207"/>
      <c r="D3915" s="207"/>
      <c r="E3915" s="207"/>
      <c r="F3915" s="212"/>
      <c r="G3915" s="207"/>
      <c r="H3915" s="207"/>
      <c r="I3915" s="213" t="s">
        <v>1135</v>
      </c>
      <c r="J3915" s="214" t="s">
        <v>1136</v>
      </c>
      <c r="K3915" s="211" t="s">
        <v>9034</v>
      </c>
      <c r="L3915" s="9">
        <v>71171100</v>
      </c>
      <c r="M3915" s="9" t="s">
        <v>1134</v>
      </c>
      <c r="N3915" s="39"/>
    </row>
    <row r="3916" spans="2:14" s="10" customFormat="1" ht="25.5">
      <c r="B3916" s="207"/>
      <c r="C3916" s="207"/>
      <c r="D3916" s="207"/>
      <c r="E3916" s="207"/>
      <c r="F3916" s="212"/>
      <c r="G3916" s="207"/>
      <c r="H3916" s="207"/>
      <c r="I3916" s="213" t="s">
        <v>1137</v>
      </c>
      <c r="J3916" s="214" t="s">
        <v>1138</v>
      </c>
      <c r="K3916" s="211" t="s">
        <v>9034</v>
      </c>
      <c r="L3916" s="49" t="s">
        <v>1139</v>
      </c>
      <c r="M3916" s="9" t="s">
        <v>1134</v>
      </c>
      <c r="N3916" s="39"/>
    </row>
    <row r="3917" spans="2:14" s="10" customFormat="1" ht="25.5">
      <c r="B3917" s="207"/>
      <c r="C3917" s="207"/>
      <c r="D3917" s="207"/>
      <c r="E3917" s="207"/>
      <c r="F3917" s="212"/>
      <c r="G3917" s="207" t="s">
        <v>1140</v>
      </c>
      <c r="H3917" s="207" t="s">
        <v>1141</v>
      </c>
      <c r="I3917" s="213" t="s">
        <v>1142</v>
      </c>
      <c r="J3917" s="214" t="s">
        <v>1143</v>
      </c>
      <c r="K3917" s="211" t="s">
        <v>11279</v>
      </c>
      <c r="L3917" s="9"/>
      <c r="M3917" s="9" t="s">
        <v>1134</v>
      </c>
      <c r="N3917" s="39"/>
    </row>
    <row r="3918" spans="2:14" s="10" customFormat="1">
      <c r="B3918" s="207"/>
      <c r="C3918" s="207"/>
      <c r="D3918" s="207" t="s">
        <v>1144</v>
      </c>
      <c r="E3918" s="207" t="s">
        <v>1145</v>
      </c>
      <c r="F3918" s="212" t="s">
        <v>1146</v>
      </c>
      <c r="G3918" s="207"/>
      <c r="H3918" s="207"/>
      <c r="I3918" s="213"/>
      <c r="J3918" s="214" t="s">
        <v>1147</v>
      </c>
      <c r="K3918" s="211"/>
      <c r="L3918" s="9"/>
      <c r="M3918" s="9"/>
      <c r="N3918" s="39"/>
    </row>
    <row r="3919" spans="2:14" s="10" customFormat="1">
      <c r="B3919" s="207"/>
      <c r="C3919" s="207"/>
      <c r="D3919" s="207"/>
      <c r="E3919" s="207"/>
      <c r="F3919" s="212"/>
      <c r="G3919" s="207" t="s">
        <v>1148</v>
      </c>
      <c r="H3919" s="207"/>
      <c r="I3919" s="213"/>
      <c r="J3919" s="214" t="s">
        <v>1149</v>
      </c>
      <c r="K3919" s="211"/>
      <c r="L3919" s="9"/>
      <c r="M3919" s="9"/>
      <c r="N3919" s="39"/>
    </row>
    <row r="3920" spans="2:14" s="10" customFormat="1">
      <c r="B3920" s="207"/>
      <c r="C3920" s="207"/>
      <c r="D3920" s="207"/>
      <c r="E3920" s="207"/>
      <c r="F3920" s="212"/>
      <c r="G3920" s="207"/>
      <c r="H3920" s="207" t="s">
        <v>1150</v>
      </c>
      <c r="I3920" s="213"/>
      <c r="J3920" s="278" t="s">
        <v>1151</v>
      </c>
      <c r="K3920" s="211"/>
      <c r="L3920" s="9"/>
      <c r="M3920" s="9"/>
      <c r="N3920" s="39"/>
    </row>
    <row r="3921" spans="2:14" s="10" customFormat="1">
      <c r="B3921" s="207"/>
      <c r="C3921" s="207"/>
      <c r="D3921" s="207"/>
      <c r="E3921" s="207"/>
      <c r="F3921" s="212"/>
      <c r="G3921" s="207"/>
      <c r="H3921" s="207"/>
      <c r="I3921" s="213" t="s">
        <v>1152</v>
      </c>
      <c r="J3921" s="278" t="s">
        <v>1153</v>
      </c>
      <c r="K3921" s="211" t="s">
        <v>9034</v>
      </c>
      <c r="L3921" s="9">
        <v>92011000</v>
      </c>
      <c r="M3921" s="9" t="s">
        <v>1154</v>
      </c>
      <c r="N3921" s="39"/>
    </row>
    <row r="3922" spans="2:14" s="10" customFormat="1">
      <c r="B3922" s="207"/>
      <c r="C3922" s="207"/>
      <c r="D3922" s="207"/>
      <c r="E3922" s="207"/>
      <c r="F3922" s="212"/>
      <c r="G3922" s="207"/>
      <c r="H3922" s="207"/>
      <c r="I3922" s="213" t="s">
        <v>1155</v>
      </c>
      <c r="J3922" s="278" t="s">
        <v>1156</v>
      </c>
      <c r="K3922" s="211" t="s">
        <v>9034</v>
      </c>
      <c r="L3922" s="9">
        <v>92012000</v>
      </c>
      <c r="M3922" s="9" t="s">
        <v>1154</v>
      </c>
      <c r="N3922" s="39"/>
    </row>
    <row r="3923" spans="2:14" s="10" customFormat="1">
      <c r="B3923" s="207"/>
      <c r="C3923" s="207"/>
      <c r="D3923" s="207"/>
      <c r="E3923" s="207"/>
      <c r="F3923" s="212"/>
      <c r="G3923" s="207"/>
      <c r="H3923" s="207"/>
      <c r="I3923" s="213" t="s">
        <v>1157</v>
      </c>
      <c r="J3923" s="278" t="s">
        <v>1158</v>
      </c>
      <c r="K3923" s="211" t="s">
        <v>9034</v>
      </c>
      <c r="L3923" s="9">
        <v>92019000</v>
      </c>
      <c r="M3923" s="9" t="s">
        <v>1154</v>
      </c>
      <c r="N3923" s="39"/>
    </row>
    <row r="3924" spans="2:14" s="10" customFormat="1">
      <c r="B3924" s="207"/>
      <c r="C3924" s="207"/>
      <c r="D3924" s="207"/>
      <c r="E3924" s="207"/>
      <c r="F3924" s="212"/>
      <c r="G3924" s="207"/>
      <c r="H3924" s="207" t="s">
        <v>1159</v>
      </c>
      <c r="I3924" s="213"/>
      <c r="J3924" s="278" t="s">
        <v>1160</v>
      </c>
      <c r="K3924" s="211"/>
      <c r="L3924" s="9"/>
      <c r="M3924" s="9" t="s">
        <v>1154</v>
      </c>
      <c r="N3924" s="39"/>
    </row>
    <row r="3925" spans="2:14" s="10" customFormat="1">
      <c r="B3925" s="207"/>
      <c r="C3925" s="207"/>
      <c r="D3925" s="207"/>
      <c r="E3925" s="207"/>
      <c r="F3925" s="212"/>
      <c r="G3925" s="207"/>
      <c r="H3925" s="207"/>
      <c r="I3925" s="213" t="s">
        <v>1161</v>
      </c>
      <c r="J3925" s="278" t="s">
        <v>1162</v>
      </c>
      <c r="K3925" s="211" t="s">
        <v>9034</v>
      </c>
      <c r="L3925" s="9">
        <v>92021000</v>
      </c>
      <c r="M3925" s="9"/>
      <c r="N3925" s="39"/>
    </row>
    <row r="3926" spans="2:14" s="10" customFormat="1">
      <c r="B3926" s="207"/>
      <c r="C3926" s="207"/>
      <c r="D3926" s="207"/>
      <c r="E3926" s="207"/>
      <c r="F3926" s="212"/>
      <c r="G3926" s="207"/>
      <c r="H3926" s="207"/>
      <c r="I3926" s="213" t="s">
        <v>1163</v>
      </c>
      <c r="J3926" s="278" t="s">
        <v>1160</v>
      </c>
      <c r="K3926" s="211" t="s">
        <v>9034</v>
      </c>
      <c r="L3926" s="9">
        <v>92029000</v>
      </c>
      <c r="M3926" s="9"/>
      <c r="N3926" s="39" t="s">
        <v>1164</v>
      </c>
    </row>
    <row r="3927" spans="2:14" s="10" customFormat="1">
      <c r="B3927" s="207"/>
      <c r="C3927" s="207"/>
      <c r="D3927" s="207"/>
      <c r="E3927" s="207"/>
      <c r="F3927" s="212"/>
      <c r="G3927" s="207"/>
      <c r="H3927" s="207" t="s">
        <v>1165</v>
      </c>
      <c r="I3927" s="213"/>
      <c r="J3927" s="278" t="s">
        <v>1166</v>
      </c>
      <c r="K3927" s="211"/>
      <c r="L3927" s="9"/>
      <c r="M3927" s="9" t="s">
        <v>1167</v>
      </c>
      <c r="N3927" s="39"/>
    </row>
    <row r="3928" spans="2:14" s="10" customFormat="1">
      <c r="B3928" s="207"/>
      <c r="C3928" s="207"/>
      <c r="D3928" s="207"/>
      <c r="E3928" s="207"/>
      <c r="F3928" s="212"/>
      <c r="G3928" s="207"/>
      <c r="H3928" s="207"/>
      <c r="I3928" s="213" t="s">
        <v>1168</v>
      </c>
      <c r="J3928" s="278" t="s">
        <v>1169</v>
      </c>
      <c r="K3928" s="211" t="s">
        <v>9034</v>
      </c>
      <c r="L3928" s="9">
        <v>92051000</v>
      </c>
      <c r="M3928" s="9" t="s">
        <v>1167</v>
      </c>
      <c r="N3928" s="39"/>
    </row>
    <row r="3929" spans="2:14" s="10" customFormat="1" ht="38.25">
      <c r="B3929" s="207"/>
      <c r="C3929" s="207"/>
      <c r="D3929" s="207"/>
      <c r="E3929" s="207"/>
      <c r="F3929" s="212"/>
      <c r="G3929" s="207"/>
      <c r="H3929" s="207"/>
      <c r="I3929" s="213" t="s">
        <v>1170</v>
      </c>
      <c r="J3929" s="278" t="s">
        <v>1171</v>
      </c>
      <c r="K3929" s="211" t="s">
        <v>9034</v>
      </c>
      <c r="L3929" s="9">
        <v>92059010</v>
      </c>
      <c r="M3929" s="9" t="s">
        <v>1167</v>
      </c>
      <c r="N3929" s="39"/>
    </row>
    <row r="3930" spans="2:14" s="10" customFormat="1">
      <c r="B3930" s="207"/>
      <c r="C3930" s="207"/>
      <c r="D3930" s="207"/>
      <c r="E3930" s="207"/>
      <c r="F3930" s="212"/>
      <c r="G3930" s="207"/>
      <c r="H3930" s="207"/>
      <c r="I3930" s="213" t="s">
        <v>1172</v>
      </c>
      <c r="J3930" s="278" t="s">
        <v>1173</v>
      </c>
      <c r="K3930" s="238" t="s">
        <v>9034</v>
      </c>
      <c r="L3930" s="9">
        <v>92059090</v>
      </c>
      <c r="M3930" s="9"/>
      <c r="N3930" s="39"/>
    </row>
    <row r="3931" spans="2:14" s="10" customFormat="1" ht="25.5">
      <c r="B3931" s="207"/>
      <c r="C3931" s="207"/>
      <c r="D3931" s="207"/>
      <c r="E3931" s="207"/>
      <c r="F3931" s="212"/>
      <c r="G3931" s="207"/>
      <c r="H3931" s="207" t="s">
        <v>1174</v>
      </c>
      <c r="I3931" s="213"/>
      <c r="J3931" s="278" t="s">
        <v>1175</v>
      </c>
      <c r="K3931" s="211"/>
      <c r="L3931" s="9"/>
      <c r="M3931" s="9" t="s">
        <v>1167</v>
      </c>
      <c r="N3931" s="39"/>
    </row>
    <row r="3932" spans="2:14" s="10" customFormat="1">
      <c r="B3932" s="207"/>
      <c r="C3932" s="207"/>
      <c r="D3932" s="207"/>
      <c r="E3932" s="207"/>
      <c r="F3932" s="212"/>
      <c r="G3932" s="207"/>
      <c r="H3932" s="207"/>
      <c r="I3932" s="213" t="s">
        <v>1176</v>
      </c>
      <c r="J3932" s="278" t="s">
        <v>1177</v>
      </c>
      <c r="K3932" s="211" t="s">
        <v>9034</v>
      </c>
      <c r="L3932" s="9">
        <v>92071000</v>
      </c>
      <c r="M3932" s="9" t="s">
        <v>1167</v>
      </c>
      <c r="N3932" s="39"/>
    </row>
    <row r="3933" spans="2:14" s="10" customFormat="1" ht="25.5">
      <c r="B3933" s="207"/>
      <c r="C3933" s="207"/>
      <c r="D3933" s="207"/>
      <c r="E3933" s="207"/>
      <c r="F3933" s="212"/>
      <c r="G3933" s="207"/>
      <c r="H3933" s="207"/>
      <c r="I3933" s="213" t="s">
        <v>1178</v>
      </c>
      <c r="J3933" s="278" t="s">
        <v>1179</v>
      </c>
      <c r="K3933" s="211" t="s">
        <v>9034</v>
      </c>
      <c r="L3933" s="9">
        <v>92079000</v>
      </c>
      <c r="M3933" s="9" t="s">
        <v>1167</v>
      </c>
      <c r="N3933" s="39"/>
    </row>
    <row r="3934" spans="2:14" s="10" customFormat="1">
      <c r="B3934" s="207"/>
      <c r="C3934" s="207"/>
      <c r="D3934" s="207"/>
      <c r="E3934" s="207"/>
      <c r="F3934" s="212"/>
      <c r="G3934" s="207"/>
      <c r="H3934" s="207" t="s">
        <v>1180</v>
      </c>
      <c r="I3934" s="213"/>
      <c r="J3934" s="214" t="s">
        <v>1181</v>
      </c>
      <c r="K3934" s="211"/>
      <c r="L3934" s="9"/>
      <c r="M3934" s="9"/>
      <c r="N3934" s="39"/>
    </row>
    <row r="3935" spans="2:14" s="10" customFormat="1">
      <c r="B3935" s="207"/>
      <c r="C3935" s="207"/>
      <c r="D3935" s="207"/>
      <c r="E3935" s="207"/>
      <c r="F3935" s="212"/>
      <c r="G3935" s="207"/>
      <c r="H3935" s="207"/>
      <c r="I3935" s="213" t="s">
        <v>1182</v>
      </c>
      <c r="J3935" s="214" t="s">
        <v>1183</v>
      </c>
      <c r="K3935" s="211" t="s">
        <v>9034</v>
      </c>
      <c r="L3935" s="9">
        <v>92060000</v>
      </c>
      <c r="M3935" s="9"/>
      <c r="N3935" s="39"/>
    </row>
    <row r="3936" spans="2:14" s="10" customFormat="1">
      <c r="B3936" s="207"/>
      <c r="C3936" s="207"/>
      <c r="D3936" s="207"/>
      <c r="E3936" s="207"/>
      <c r="F3936" s="212"/>
      <c r="G3936" s="207"/>
      <c r="H3936" s="207"/>
      <c r="I3936" s="213" t="s">
        <v>1184</v>
      </c>
      <c r="J3936" s="214" t="s">
        <v>1185</v>
      </c>
      <c r="K3936" s="211" t="s">
        <v>9034</v>
      </c>
      <c r="L3936" s="9">
        <v>92081000</v>
      </c>
      <c r="M3936" s="9"/>
      <c r="N3936" s="39"/>
    </row>
    <row r="3937" spans="2:14" s="10" customFormat="1" ht="38.25">
      <c r="B3937" s="207"/>
      <c r="C3937" s="207"/>
      <c r="D3937" s="207"/>
      <c r="E3937" s="207"/>
      <c r="F3937" s="212"/>
      <c r="G3937" s="207"/>
      <c r="H3937" s="207"/>
      <c r="I3937" s="213" t="s">
        <v>1186</v>
      </c>
      <c r="J3937" s="214" t="s">
        <v>1187</v>
      </c>
      <c r="K3937" s="211" t="s">
        <v>9034</v>
      </c>
      <c r="L3937" s="9">
        <v>92089010</v>
      </c>
      <c r="M3937" s="9"/>
      <c r="N3937" s="39"/>
    </row>
    <row r="3938" spans="2:14" s="10" customFormat="1">
      <c r="B3938" s="207"/>
      <c r="C3938" s="207"/>
      <c r="D3938" s="207"/>
      <c r="E3938" s="207"/>
      <c r="F3938" s="212"/>
      <c r="G3938" s="207"/>
      <c r="H3938" s="207"/>
      <c r="I3938" s="213" t="s">
        <v>1188</v>
      </c>
      <c r="J3938" s="214" t="s">
        <v>1189</v>
      </c>
      <c r="K3938" s="211" t="s">
        <v>9034</v>
      </c>
      <c r="L3938" s="9">
        <v>92089090</v>
      </c>
      <c r="M3938" s="9"/>
      <c r="N3938" s="39"/>
    </row>
    <row r="3939" spans="2:14" s="10" customFormat="1" ht="25.5">
      <c r="B3939" s="207"/>
      <c r="C3939" s="207"/>
      <c r="D3939" s="207"/>
      <c r="E3939" s="207"/>
      <c r="F3939" s="212"/>
      <c r="G3939" s="207"/>
      <c r="H3939" s="207" t="s">
        <v>1190</v>
      </c>
      <c r="I3939" s="213"/>
      <c r="J3939" s="214" t="s">
        <v>1191</v>
      </c>
      <c r="K3939" s="277"/>
      <c r="L3939" s="9"/>
      <c r="M3939" s="9"/>
      <c r="N3939" s="39"/>
    </row>
    <row r="3940" spans="2:14" s="10" customFormat="1">
      <c r="B3940" s="207"/>
      <c r="C3940" s="207"/>
      <c r="D3940" s="207"/>
      <c r="E3940" s="207"/>
      <c r="F3940" s="212"/>
      <c r="G3940" s="207"/>
      <c r="H3940" s="207"/>
      <c r="I3940" s="213" t="s">
        <v>1192</v>
      </c>
      <c r="J3940" s="214" t="s">
        <v>1193</v>
      </c>
      <c r="K3940" s="211" t="s">
        <v>8747</v>
      </c>
      <c r="L3940" s="9">
        <v>92093000</v>
      </c>
      <c r="M3940" s="9"/>
      <c r="N3940" s="39"/>
    </row>
    <row r="3941" spans="2:14" s="10" customFormat="1" ht="25.5">
      <c r="B3941" s="207"/>
      <c r="C3941" s="207"/>
      <c r="D3941" s="207"/>
      <c r="E3941" s="207"/>
      <c r="F3941" s="212"/>
      <c r="G3941" s="207"/>
      <c r="H3941" s="207"/>
      <c r="I3941" s="213" t="s">
        <v>1194</v>
      </c>
      <c r="J3941" s="214" t="s">
        <v>1195</v>
      </c>
      <c r="K3941" s="211" t="s">
        <v>8747</v>
      </c>
      <c r="L3941" s="49" t="s">
        <v>1196</v>
      </c>
      <c r="M3941" s="9"/>
      <c r="N3941" s="39"/>
    </row>
    <row r="3942" spans="2:14" s="10" customFormat="1">
      <c r="B3942" s="207"/>
      <c r="C3942" s="207"/>
      <c r="D3942" s="207"/>
      <c r="E3942" s="207"/>
      <c r="F3942" s="212"/>
      <c r="G3942" s="207" t="s">
        <v>1197</v>
      </c>
      <c r="H3942" s="207" t="s">
        <v>1198</v>
      </c>
      <c r="I3942" s="213" t="s">
        <v>1199</v>
      </c>
      <c r="J3942" s="278" t="s">
        <v>1200</v>
      </c>
      <c r="K3942" s="211" t="s">
        <v>11279</v>
      </c>
      <c r="L3942" s="9"/>
      <c r="M3942" s="9"/>
      <c r="N3942" s="39"/>
    </row>
    <row r="3943" spans="2:14" s="10" customFormat="1">
      <c r="B3943" s="207"/>
      <c r="C3943" s="207"/>
      <c r="D3943" s="207" t="s">
        <v>1201</v>
      </c>
      <c r="E3943" s="207" t="s">
        <v>1202</v>
      </c>
      <c r="F3943" s="212" t="s">
        <v>1203</v>
      </c>
      <c r="G3943" s="207"/>
      <c r="H3943" s="207"/>
      <c r="I3943" s="213"/>
      <c r="J3943" s="214" t="s">
        <v>1204</v>
      </c>
      <c r="K3943" s="211"/>
      <c r="L3943" s="9"/>
      <c r="M3943" s="9"/>
      <c r="N3943" s="39"/>
    </row>
    <row r="3944" spans="2:14" s="10" customFormat="1" ht="51">
      <c r="B3944" s="207"/>
      <c r="C3944" s="207"/>
      <c r="D3944" s="207"/>
      <c r="E3944" s="207"/>
      <c r="F3944" s="212"/>
      <c r="G3944" s="207" t="s">
        <v>1205</v>
      </c>
      <c r="H3944" s="207"/>
      <c r="I3944" s="213"/>
      <c r="J3944" s="278" t="s">
        <v>1206</v>
      </c>
      <c r="K3944" s="211"/>
      <c r="L3944" s="9"/>
      <c r="M3944" s="9"/>
      <c r="N3944" s="39"/>
    </row>
    <row r="3945" spans="2:14" s="10" customFormat="1">
      <c r="B3945" s="207"/>
      <c r="C3945" s="207"/>
      <c r="D3945" s="207"/>
      <c r="E3945" s="207"/>
      <c r="F3945" s="212"/>
      <c r="G3945" s="207"/>
      <c r="H3945" s="207" t="s">
        <v>1207</v>
      </c>
      <c r="I3945" s="213" t="s">
        <v>1208</v>
      </c>
      <c r="J3945" s="278" t="s">
        <v>1209</v>
      </c>
      <c r="K3945" s="211" t="s">
        <v>9034</v>
      </c>
      <c r="L3945" s="9">
        <v>95061100</v>
      </c>
      <c r="M3945" s="9" t="s">
        <v>1210</v>
      </c>
      <c r="N3945" s="39"/>
    </row>
    <row r="3946" spans="2:14" s="10" customFormat="1">
      <c r="B3946" s="207"/>
      <c r="C3946" s="207"/>
      <c r="D3946" s="207"/>
      <c r="E3946" s="207"/>
      <c r="F3946" s="212"/>
      <c r="G3946" s="207"/>
      <c r="H3946" s="207" t="s">
        <v>1211</v>
      </c>
      <c r="I3946" s="213" t="s">
        <v>1212</v>
      </c>
      <c r="J3946" s="278" t="s">
        <v>1213</v>
      </c>
      <c r="K3946" s="211" t="s">
        <v>9034</v>
      </c>
      <c r="L3946" s="9">
        <v>95061200</v>
      </c>
      <c r="M3946" s="9" t="s">
        <v>1210</v>
      </c>
      <c r="N3946" s="39"/>
    </row>
    <row r="3947" spans="2:14" s="10" customFormat="1" ht="25.5">
      <c r="B3947" s="207"/>
      <c r="C3947" s="207"/>
      <c r="D3947" s="207"/>
      <c r="E3947" s="207"/>
      <c r="F3947" s="212"/>
      <c r="G3947" s="207"/>
      <c r="H3947" s="207" t="s">
        <v>1214</v>
      </c>
      <c r="I3947" s="213" t="s">
        <v>1215</v>
      </c>
      <c r="J3947" s="278" t="s">
        <v>1216</v>
      </c>
      <c r="K3947" s="211" t="s">
        <v>9034</v>
      </c>
      <c r="L3947" s="9">
        <v>95067000</v>
      </c>
      <c r="M3947" s="9" t="s">
        <v>1210</v>
      </c>
      <c r="N3947" s="39"/>
    </row>
    <row r="3948" spans="2:14" s="10" customFormat="1">
      <c r="B3948" s="207"/>
      <c r="C3948" s="207"/>
      <c r="D3948" s="207"/>
      <c r="E3948" s="207"/>
      <c r="F3948" s="212"/>
      <c r="G3948" s="207"/>
      <c r="H3948" s="207" t="s">
        <v>1217</v>
      </c>
      <c r="I3948" s="213" t="s">
        <v>1218</v>
      </c>
      <c r="J3948" s="278" t="s">
        <v>1219</v>
      </c>
      <c r="K3948" s="211" t="s">
        <v>9034</v>
      </c>
      <c r="L3948" s="9">
        <v>95061900</v>
      </c>
      <c r="M3948" s="9"/>
      <c r="N3948" s="39"/>
    </row>
    <row r="3949" spans="2:14" s="10" customFormat="1" ht="25.5">
      <c r="B3949" s="207"/>
      <c r="C3949" s="207"/>
      <c r="D3949" s="207"/>
      <c r="E3949" s="207"/>
      <c r="F3949" s="212"/>
      <c r="G3949" s="207"/>
      <c r="H3949" s="207" t="s">
        <v>1220</v>
      </c>
      <c r="I3949" s="213" t="s">
        <v>1221</v>
      </c>
      <c r="J3949" s="242" t="s">
        <v>1222</v>
      </c>
      <c r="K3949" s="211" t="s">
        <v>9034</v>
      </c>
      <c r="L3949" s="49" t="s">
        <v>8312</v>
      </c>
      <c r="M3949" s="9" t="s">
        <v>1210</v>
      </c>
      <c r="N3949" s="39"/>
    </row>
    <row r="3950" spans="2:14" s="10" customFormat="1" ht="25.5">
      <c r="B3950" s="207"/>
      <c r="C3950" s="207"/>
      <c r="D3950" s="207"/>
      <c r="E3950" s="207"/>
      <c r="F3950" s="212"/>
      <c r="G3950" s="207" t="s">
        <v>1223</v>
      </c>
      <c r="H3950" s="207"/>
      <c r="I3950" s="213"/>
      <c r="J3950" s="242" t="s">
        <v>1224</v>
      </c>
      <c r="K3950" s="211"/>
      <c r="L3950" s="49"/>
      <c r="M3950" s="9"/>
      <c r="N3950" s="39"/>
    </row>
    <row r="3951" spans="2:14" s="10" customFormat="1" ht="25.5">
      <c r="B3951" s="207"/>
      <c r="C3951" s="207"/>
      <c r="D3951" s="207"/>
      <c r="E3951" s="207"/>
      <c r="F3951" s="212"/>
      <c r="G3951" s="207"/>
      <c r="H3951" s="207" t="s">
        <v>1225</v>
      </c>
      <c r="I3951" s="213" t="s">
        <v>1226</v>
      </c>
      <c r="J3951" s="278" t="s">
        <v>1227</v>
      </c>
      <c r="K3951" s="211" t="s">
        <v>9034</v>
      </c>
      <c r="L3951" s="49" t="s">
        <v>1228</v>
      </c>
      <c r="M3951" s="9" t="s">
        <v>1210</v>
      </c>
      <c r="N3951" s="39"/>
    </row>
    <row r="3952" spans="2:14" s="10" customFormat="1" ht="25.5">
      <c r="B3952" s="207"/>
      <c r="C3952" s="207"/>
      <c r="D3952" s="207"/>
      <c r="E3952" s="207"/>
      <c r="F3952" s="212"/>
      <c r="G3952" s="207"/>
      <c r="H3952" s="207" t="s">
        <v>1229</v>
      </c>
      <c r="I3952" s="213" t="s">
        <v>1230</v>
      </c>
      <c r="J3952" s="278" t="s">
        <v>1231</v>
      </c>
      <c r="K3952" s="211" t="s">
        <v>9034</v>
      </c>
      <c r="L3952" s="9">
        <v>95069100</v>
      </c>
      <c r="M3952" s="9" t="s">
        <v>1210</v>
      </c>
      <c r="N3952" s="39"/>
    </row>
    <row r="3953" spans="2:14" s="10" customFormat="1" ht="63.75">
      <c r="B3953" s="207"/>
      <c r="C3953" s="207"/>
      <c r="D3953" s="207"/>
      <c r="E3953" s="207"/>
      <c r="F3953" s="212"/>
      <c r="G3953" s="207" t="s">
        <v>1232</v>
      </c>
      <c r="H3953" s="207"/>
      <c r="I3953" s="213"/>
      <c r="J3953" s="278" t="s">
        <v>1233</v>
      </c>
      <c r="K3953" s="211"/>
      <c r="L3953" s="9"/>
      <c r="M3953" s="9"/>
      <c r="N3953" s="39"/>
    </row>
    <row r="3954" spans="2:14" s="10" customFormat="1" ht="25.5">
      <c r="B3954" s="207"/>
      <c r="C3954" s="207"/>
      <c r="D3954" s="207"/>
      <c r="E3954" s="207"/>
      <c r="F3954" s="212"/>
      <c r="G3954" s="207"/>
      <c r="H3954" s="207" t="s">
        <v>1234</v>
      </c>
      <c r="I3954" s="213" t="s">
        <v>1235</v>
      </c>
      <c r="J3954" s="278" t="s">
        <v>1236</v>
      </c>
      <c r="K3954" s="238" t="s">
        <v>10844</v>
      </c>
      <c r="L3954" s="9"/>
      <c r="M3954" s="9"/>
      <c r="N3954" s="39"/>
    </row>
    <row r="3955" spans="2:14" s="10" customFormat="1" ht="38.25">
      <c r="B3955" s="207"/>
      <c r="C3955" s="207"/>
      <c r="D3955" s="207"/>
      <c r="E3955" s="207"/>
      <c r="F3955" s="212"/>
      <c r="G3955" s="207"/>
      <c r="H3955" s="207" t="s">
        <v>1237</v>
      </c>
      <c r="I3955" s="213"/>
      <c r="J3955" s="278" t="s">
        <v>1238</v>
      </c>
      <c r="K3955" s="277"/>
      <c r="L3955" s="49" t="s">
        <v>1239</v>
      </c>
      <c r="M3955" s="9"/>
      <c r="N3955" s="39"/>
    </row>
    <row r="3956" spans="2:14" s="10" customFormat="1">
      <c r="B3956" s="207"/>
      <c r="C3956" s="207"/>
      <c r="D3956" s="207"/>
      <c r="E3956" s="207"/>
      <c r="F3956" s="212"/>
      <c r="G3956" s="207"/>
      <c r="H3956" s="207"/>
      <c r="I3956" s="213" t="s">
        <v>1240</v>
      </c>
      <c r="J3956" s="278" t="s">
        <v>1241</v>
      </c>
      <c r="K3956" s="211" t="s">
        <v>8565</v>
      </c>
      <c r="L3956" s="49">
        <v>95065100</v>
      </c>
      <c r="M3956" s="9"/>
      <c r="N3956" s="39"/>
    </row>
    <row r="3957" spans="2:14" s="10" customFormat="1">
      <c r="B3957" s="207"/>
      <c r="C3957" s="207"/>
      <c r="D3957" s="207"/>
      <c r="E3957" s="207"/>
      <c r="F3957" s="212"/>
      <c r="G3957" s="207"/>
      <c r="H3957" s="207"/>
      <c r="I3957" s="213" t="s">
        <v>1242</v>
      </c>
      <c r="J3957" s="278" t="s">
        <v>1243</v>
      </c>
      <c r="K3957" s="211" t="s">
        <v>8565</v>
      </c>
      <c r="L3957" s="49">
        <v>95065900</v>
      </c>
      <c r="M3957" s="9"/>
      <c r="N3957" s="39"/>
    </row>
    <row r="3958" spans="2:14" s="10" customFormat="1">
      <c r="B3958" s="207"/>
      <c r="C3958" s="207"/>
      <c r="D3958" s="207"/>
      <c r="E3958" s="207"/>
      <c r="F3958" s="212"/>
      <c r="G3958" s="207"/>
      <c r="H3958" s="207"/>
      <c r="I3958" s="213" t="s">
        <v>1244</v>
      </c>
      <c r="J3958" s="278" t="s">
        <v>1245</v>
      </c>
      <c r="K3958" s="238" t="s">
        <v>8565</v>
      </c>
      <c r="L3958" s="49" t="s">
        <v>1246</v>
      </c>
      <c r="M3958" s="9"/>
      <c r="N3958" s="39"/>
    </row>
    <row r="3959" spans="2:14" s="10" customFormat="1">
      <c r="B3959" s="207"/>
      <c r="C3959" s="207"/>
      <c r="D3959" s="207"/>
      <c r="E3959" s="207"/>
      <c r="F3959" s="212"/>
      <c r="G3959" s="207"/>
      <c r="H3959" s="207" t="s">
        <v>1247</v>
      </c>
      <c r="I3959" s="213"/>
      <c r="J3959" s="278" t="s">
        <v>1248</v>
      </c>
      <c r="K3959" s="211"/>
      <c r="L3959" s="9"/>
      <c r="M3959" s="9"/>
      <c r="N3959" s="39"/>
    </row>
    <row r="3960" spans="2:14" s="10" customFormat="1">
      <c r="B3960" s="207"/>
      <c r="C3960" s="207"/>
      <c r="D3960" s="207"/>
      <c r="E3960" s="207"/>
      <c r="F3960" s="212"/>
      <c r="G3960" s="207"/>
      <c r="H3960" s="207"/>
      <c r="I3960" s="213" t="s">
        <v>1249</v>
      </c>
      <c r="J3960" s="278" t="s">
        <v>1250</v>
      </c>
      <c r="K3960" s="211" t="s">
        <v>1251</v>
      </c>
      <c r="L3960" s="49" t="s">
        <v>1246</v>
      </c>
      <c r="M3960" s="9"/>
      <c r="N3960" s="39"/>
    </row>
    <row r="3961" spans="2:14" s="10" customFormat="1">
      <c r="B3961" s="207"/>
      <c r="C3961" s="207"/>
      <c r="D3961" s="207"/>
      <c r="E3961" s="207"/>
      <c r="F3961" s="212"/>
      <c r="G3961" s="207"/>
      <c r="H3961" s="207"/>
      <c r="I3961" s="213" t="s">
        <v>1252</v>
      </c>
      <c r="J3961" s="278" t="s">
        <v>1253</v>
      </c>
      <c r="K3961" s="211" t="s">
        <v>1251</v>
      </c>
      <c r="L3961" s="9">
        <v>95063200</v>
      </c>
      <c r="M3961" s="9"/>
      <c r="N3961" s="39"/>
    </row>
    <row r="3962" spans="2:14" s="10" customFormat="1">
      <c r="B3962" s="207"/>
      <c r="C3962" s="207"/>
      <c r="D3962" s="207"/>
      <c r="E3962" s="207"/>
      <c r="F3962" s="212"/>
      <c r="G3962" s="207"/>
      <c r="H3962" s="207"/>
      <c r="I3962" s="213" t="s">
        <v>1254</v>
      </c>
      <c r="J3962" s="278" t="s">
        <v>1255</v>
      </c>
      <c r="K3962" s="211" t="s">
        <v>1251</v>
      </c>
      <c r="L3962" s="9">
        <v>95066100</v>
      </c>
      <c r="M3962" s="9"/>
      <c r="N3962" s="39"/>
    </row>
    <row r="3963" spans="2:14" s="10" customFormat="1" ht="38.25">
      <c r="B3963" s="207"/>
      <c r="C3963" s="207"/>
      <c r="D3963" s="207"/>
      <c r="E3963" s="207"/>
      <c r="F3963" s="212"/>
      <c r="G3963" s="207"/>
      <c r="H3963" s="207"/>
      <c r="I3963" s="213" t="s">
        <v>1256</v>
      </c>
      <c r="J3963" s="278" t="s">
        <v>1257</v>
      </c>
      <c r="K3963" s="211" t="s">
        <v>1251</v>
      </c>
      <c r="L3963" s="9">
        <v>95066200</v>
      </c>
      <c r="M3963" s="9"/>
      <c r="N3963" s="42" t="s">
        <v>1258</v>
      </c>
    </row>
    <row r="3964" spans="2:14" s="10" customFormat="1">
      <c r="B3964" s="207"/>
      <c r="C3964" s="207"/>
      <c r="D3964" s="207"/>
      <c r="E3964" s="207"/>
      <c r="F3964" s="212"/>
      <c r="G3964" s="207"/>
      <c r="H3964" s="207"/>
      <c r="I3964" s="213" t="s">
        <v>1259</v>
      </c>
      <c r="J3964" s="278" t="s">
        <v>1260</v>
      </c>
      <c r="K3964" s="211" t="s">
        <v>1251</v>
      </c>
      <c r="L3964" s="9">
        <v>95066900</v>
      </c>
      <c r="M3964" s="9"/>
      <c r="N3964" s="39"/>
    </row>
    <row r="3965" spans="2:14" s="10" customFormat="1">
      <c r="B3965" s="207"/>
      <c r="C3965" s="207"/>
      <c r="D3965" s="207"/>
      <c r="E3965" s="207"/>
      <c r="F3965" s="212"/>
      <c r="G3965" s="207"/>
      <c r="H3965" s="207" t="s">
        <v>1261</v>
      </c>
      <c r="I3965" s="213" t="s">
        <v>1262</v>
      </c>
      <c r="J3965" s="278" t="s">
        <v>1263</v>
      </c>
      <c r="K3965" s="211" t="s">
        <v>8565</v>
      </c>
      <c r="L3965" s="9">
        <v>95064010</v>
      </c>
      <c r="M3965" s="9"/>
      <c r="N3965" s="39"/>
    </row>
    <row r="3966" spans="2:14" s="10" customFormat="1">
      <c r="B3966" s="207"/>
      <c r="C3966" s="207"/>
      <c r="D3966" s="207"/>
      <c r="E3966" s="207"/>
      <c r="F3966" s="212"/>
      <c r="G3966" s="207"/>
      <c r="H3966" s="207" t="s">
        <v>1264</v>
      </c>
      <c r="I3966" s="213" t="s">
        <v>1265</v>
      </c>
      <c r="J3966" s="278" t="s">
        <v>1266</v>
      </c>
      <c r="K3966" s="211" t="s">
        <v>8565</v>
      </c>
      <c r="L3966" s="9">
        <v>95063100</v>
      </c>
      <c r="M3966" s="9"/>
      <c r="N3966" s="39"/>
    </row>
    <row r="3967" spans="2:14" s="10" customFormat="1">
      <c r="B3967" s="207"/>
      <c r="C3967" s="207"/>
      <c r="D3967" s="207"/>
      <c r="E3967" s="207"/>
      <c r="F3967" s="212"/>
      <c r="G3967" s="207"/>
      <c r="H3967" s="207" t="s">
        <v>1267</v>
      </c>
      <c r="I3967" s="213" t="s">
        <v>1268</v>
      </c>
      <c r="J3967" s="278" t="s">
        <v>1269</v>
      </c>
      <c r="K3967" s="211" t="s">
        <v>8565</v>
      </c>
      <c r="L3967" s="9" t="s">
        <v>1270</v>
      </c>
      <c r="M3967" s="9"/>
      <c r="N3967" s="39" t="s">
        <v>1271</v>
      </c>
    </row>
    <row r="3968" spans="2:14" s="10" customFormat="1" ht="25.5">
      <c r="B3968" s="207"/>
      <c r="C3968" s="207"/>
      <c r="D3968" s="207"/>
      <c r="E3968" s="207"/>
      <c r="F3968" s="212"/>
      <c r="G3968" s="207"/>
      <c r="H3968" s="207" t="s">
        <v>1272</v>
      </c>
      <c r="I3968" s="213" t="s">
        <v>1273</v>
      </c>
      <c r="J3968" s="278" t="s">
        <v>1274</v>
      </c>
      <c r="K3968" s="211" t="s">
        <v>8565</v>
      </c>
      <c r="L3968" s="49">
        <v>95069900</v>
      </c>
      <c r="M3968" s="9"/>
      <c r="N3968" s="39"/>
    </row>
    <row r="3969" spans="1:14" s="10" customFormat="1" ht="63.75">
      <c r="B3969" s="207"/>
      <c r="C3969" s="207"/>
      <c r="D3969" s="207"/>
      <c r="E3969" s="207"/>
      <c r="F3969" s="212"/>
      <c r="G3969" s="207" t="s">
        <v>1275</v>
      </c>
      <c r="H3969" s="207"/>
      <c r="I3969" s="213"/>
      <c r="J3969" s="278" t="s">
        <v>1276</v>
      </c>
      <c r="K3969" s="211"/>
      <c r="L3969" s="9"/>
      <c r="M3969" s="9"/>
      <c r="N3969" s="42" t="s">
        <v>1277</v>
      </c>
    </row>
    <row r="3970" spans="1:14" s="10" customFormat="1" ht="63.75">
      <c r="B3970" s="207"/>
      <c r="C3970" s="207"/>
      <c r="D3970" s="207"/>
      <c r="E3970" s="207"/>
      <c r="F3970" s="212"/>
      <c r="G3970" s="207"/>
      <c r="H3970" s="207" t="s">
        <v>1278</v>
      </c>
      <c r="I3970" s="213" t="s">
        <v>1279</v>
      </c>
      <c r="J3970" s="278" t="s">
        <v>1280</v>
      </c>
      <c r="K3970" s="211" t="s">
        <v>9034</v>
      </c>
      <c r="L3970" s="49" t="s">
        <v>1281</v>
      </c>
      <c r="M3970" s="9"/>
      <c r="N3970" s="42" t="s">
        <v>1282</v>
      </c>
    </row>
    <row r="3971" spans="1:14" s="10" customFormat="1" ht="51">
      <c r="B3971" s="207"/>
      <c r="C3971" s="207"/>
      <c r="D3971" s="207"/>
      <c r="E3971" s="207"/>
      <c r="F3971" s="212"/>
      <c r="G3971" s="207"/>
      <c r="H3971" s="207" t="s">
        <v>1283</v>
      </c>
      <c r="I3971" s="213" t="s">
        <v>1284</v>
      </c>
      <c r="J3971" s="278" t="s">
        <v>1285</v>
      </c>
      <c r="K3971" s="211" t="s">
        <v>9034</v>
      </c>
      <c r="L3971" s="49" t="s">
        <v>1286</v>
      </c>
      <c r="M3971" s="9"/>
      <c r="N3971" s="42" t="s">
        <v>1287</v>
      </c>
    </row>
    <row r="3972" spans="1:14" s="10" customFormat="1" ht="25.5">
      <c r="B3972" s="207"/>
      <c r="C3972" s="207"/>
      <c r="D3972" s="207"/>
      <c r="E3972" s="207"/>
      <c r="F3972" s="212"/>
      <c r="G3972" s="207" t="s">
        <v>1288</v>
      </c>
      <c r="H3972" s="207" t="s">
        <v>1289</v>
      </c>
      <c r="I3972" s="213" t="s">
        <v>1290</v>
      </c>
      <c r="J3972" s="214" t="s">
        <v>1291</v>
      </c>
      <c r="K3972" s="211" t="s">
        <v>11279</v>
      </c>
      <c r="L3972" s="9"/>
      <c r="M3972" s="9"/>
      <c r="N3972" s="39"/>
    </row>
    <row r="3973" spans="1:14" s="10" customFormat="1">
      <c r="B3973" s="207"/>
      <c r="C3973" s="207"/>
      <c r="D3973" s="207" t="s">
        <v>1292</v>
      </c>
      <c r="E3973" s="207" t="s">
        <v>1293</v>
      </c>
      <c r="F3973" s="212" t="s">
        <v>1294</v>
      </c>
      <c r="G3973" s="207"/>
      <c r="H3973" s="207"/>
      <c r="I3973" s="213"/>
      <c r="J3973" s="214" t="s">
        <v>1295</v>
      </c>
      <c r="K3973" s="211"/>
      <c r="L3973" s="9"/>
      <c r="M3973" s="9"/>
      <c r="N3973" s="39"/>
    </row>
    <row r="3974" spans="1:14" s="10" customFormat="1" ht="38.25">
      <c r="A3974" s="10">
        <v>1</v>
      </c>
      <c r="B3974" s="207"/>
      <c r="C3974" s="207"/>
      <c r="D3974" s="207"/>
      <c r="E3974" s="207"/>
      <c r="F3974" s="212"/>
      <c r="G3974" s="280" t="s">
        <v>1296</v>
      </c>
      <c r="H3974" s="280"/>
      <c r="I3974" s="216"/>
      <c r="J3974" s="214" t="s">
        <v>1297</v>
      </c>
      <c r="K3974" s="211"/>
      <c r="L3974" s="9"/>
      <c r="M3974" s="9" t="s">
        <v>1298</v>
      </c>
      <c r="N3974" s="39"/>
    </row>
    <row r="3975" spans="1:14" s="10" customFormat="1">
      <c r="A3975" s="10">
        <v>1</v>
      </c>
      <c r="B3975" s="207"/>
      <c r="C3975" s="207"/>
      <c r="D3975" s="207"/>
      <c r="E3975" s="207"/>
      <c r="F3975" s="212"/>
      <c r="G3975" s="280"/>
      <c r="H3975" s="280" t="s">
        <v>1299</v>
      </c>
      <c r="I3975" s="216" t="s">
        <v>1300</v>
      </c>
      <c r="J3975" s="214" t="s">
        <v>1301</v>
      </c>
      <c r="K3975" s="211" t="s">
        <v>1302</v>
      </c>
      <c r="L3975" s="49">
        <v>95030021</v>
      </c>
      <c r="M3975" s="9" t="s">
        <v>1298</v>
      </c>
      <c r="N3975" s="39"/>
    </row>
    <row r="3976" spans="1:14" s="10" customFormat="1" ht="25.5">
      <c r="A3976" s="10">
        <v>1</v>
      </c>
      <c r="B3976" s="207"/>
      <c r="C3976" s="207"/>
      <c r="D3976" s="207"/>
      <c r="E3976" s="207"/>
      <c r="F3976" s="212"/>
      <c r="G3976" s="280"/>
      <c r="H3976" s="280" t="s">
        <v>1303</v>
      </c>
      <c r="I3976" s="216" t="s">
        <v>1304</v>
      </c>
      <c r="J3976" s="214" t="s">
        <v>1305</v>
      </c>
      <c r="K3976" s="211" t="s">
        <v>1302</v>
      </c>
      <c r="L3976" s="49">
        <v>95030060</v>
      </c>
      <c r="M3976" s="9"/>
      <c r="N3976" s="39"/>
    </row>
    <row r="3977" spans="1:14" s="10" customFormat="1" ht="25.5">
      <c r="A3977" s="10">
        <v>1</v>
      </c>
      <c r="B3977" s="207"/>
      <c r="C3977" s="207"/>
      <c r="D3977" s="207"/>
      <c r="E3977" s="207"/>
      <c r="F3977" s="212"/>
      <c r="G3977" s="280"/>
      <c r="H3977" s="280" t="s">
        <v>1306</v>
      </c>
      <c r="I3977" s="216" t="s">
        <v>1307</v>
      </c>
      <c r="J3977" s="278" t="s">
        <v>1308</v>
      </c>
      <c r="K3977" s="211" t="s">
        <v>10643</v>
      </c>
      <c r="L3977" s="49" t="s">
        <v>1309</v>
      </c>
      <c r="M3977" s="9" t="s">
        <v>1298</v>
      </c>
      <c r="N3977" s="39"/>
    </row>
    <row r="3978" spans="1:14" s="10" customFormat="1" ht="51">
      <c r="B3978" s="207"/>
      <c r="C3978" s="207"/>
      <c r="D3978" s="207"/>
      <c r="E3978" s="207"/>
      <c r="F3978" s="212"/>
      <c r="G3978" s="207" t="s">
        <v>1310</v>
      </c>
      <c r="H3978" s="207" t="s">
        <v>1311</v>
      </c>
      <c r="I3978" s="213"/>
      <c r="J3978" s="278" t="s">
        <v>1497</v>
      </c>
      <c r="K3978" s="211"/>
      <c r="L3978" s="9"/>
      <c r="M3978" s="9" t="s">
        <v>1498</v>
      </c>
      <c r="N3978" s="39" t="s">
        <v>1499</v>
      </c>
    </row>
    <row r="3979" spans="1:14" s="10" customFormat="1" ht="25.5">
      <c r="B3979" s="207"/>
      <c r="C3979" s="207"/>
      <c r="D3979" s="207"/>
      <c r="E3979" s="207"/>
      <c r="F3979" s="212"/>
      <c r="G3979" s="207"/>
      <c r="H3979" s="207"/>
      <c r="I3979" s="213" t="s">
        <v>1500</v>
      </c>
      <c r="J3979" s="278" t="s">
        <v>1501</v>
      </c>
      <c r="K3979" s="211" t="s">
        <v>6434</v>
      </c>
      <c r="L3979" s="9">
        <v>95030030</v>
      </c>
      <c r="M3979" s="9" t="s">
        <v>1498</v>
      </c>
      <c r="N3979" s="39"/>
    </row>
    <row r="3980" spans="1:14" s="10" customFormat="1" ht="38.25">
      <c r="B3980" s="207"/>
      <c r="C3980" s="207"/>
      <c r="D3980" s="207"/>
      <c r="E3980" s="207"/>
      <c r="F3980" s="212"/>
      <c r="G3980" s="207"/>
      <c r="H3980" s="207"/>
      <c r="I3980" s="213" t="s">
        <v>1502</v>
      </c>
      <c r="J3980" s="278" t="s">
        <v>1503</v>
      </c>
      <c r="K3980" s="211" t="s">
        <v>6434</v>
      </c>
      <c r="L3980" s="49" t="s">
        <v>1504</v>
      </c>
      <c r="M3980" s="9" t="s">
        <v>1498</v>
      </c>
      <c r="N3980" s="39"/>
    </row>
    <row r="3981" spans="1:14" s="10" customFormat="1" ht="25.5">
      <c r="B3981" s="207"/>
      <c r="C3981" s="207"/>
      <c r="D3981" s="207"/>
      <c r="E3981" s="207"/>
      <c r="F3981" s="212"/>
      <c r="G3981" s="207"/>
      <c r="H3981" s="207"/>
      <c r="I3981" s="213" t="s">
        <v>1505</v>
      </c>
      <c r="J3981" s="278" t="s">
        <v>1506</v>
      </c>
      <c r="K3981" s="211" t="s">
        <v>6434</v>
      </c>
      <c r="L3981" s="9">
        <v>95030050</v>
      </c>
      <c r="M3981" s="9" t="s">
        <v>1498</v>
      </c>
      <c r="N3981" s="39"/>
    </row>
    <row r="3982" spans="1:14" s="10" customFormat="1">
      <c r="B3982" s="207"/>
      <c r="C3982" s="207"/>
      <c r="D3982" s="207"/>
      <c r="E3982" s="207"/>
      <c r="F3982" s="212"/>
      <c r="G3982" s="207" t="s">
        <v>1507</v>
      </c>
      <c r="H3982" s="207"/>
      <c r="I3982" s="213"/>
      <c r="J3982" s="214" t="s">
        <v>1508</v>
      </c>
      <c r="K3982" s="211"/>
      <c r="L3982" s="9"/>
      <c r="M3982" s="9"/>
      <c r="N3982" s="39"/>
    </row>
    <row r="3983" spans="1:14" s="10" customFormat="1" ht="25.5">
      <c r="B3983" s="207"/>
      <c r="C3983" s="207"/>
      <c r="D3983" s="207"/>
      <c r="E3983" s="207"/>
      <c r="F3983" s="212"/>
      <c r="G3983" s="207"/>
      <c r="H3983" s="207" t="s">
        <v>1509</v>
      </c>
      <c r="I3983" s="213" t="s">
        <v>1510</v>
      </c>
      <c r="J3983" s="278" t="s">
        <v>1511</v>
      </c>
      <c r="K3983" s="211" t="s">
        <v>10643</v>
      </c>
      <c r="L3983" s="9">
        <v>95030010</v>
      </c>
      <c r="M3983" s="9" t="s">
        <v>1512</v>
      </c>
      <c r="N3983" s="39"/>
    </row>
    <row r="3984" spans="1:14" s="10" customFormat="1">
      <c r="B3984" s="207"/>
      <c r="C3984" s="207"/>
      <c r="D3984" s="207"/>
      <c r="E3984" s="207"/>
      <c r="F3984" s="212"/>
      <c r="G3984" s="207"/>
      <c r="H3984" s="207" t="s">
        <v>1513</v>
      </c>
      <c r="I3984" s="213"/>
      <c r="J3984" s="278" t="s">
        <v>1514</v>
      </c>
      <c r="K3984" s="211"/>
      <c r="L3984" s="9"/>
      <c r="M3984" s="9" t="s">
        <v>1512</v>
      </c>
      <c r="N3984" s="39"/>
    </row>
    <row r="3985" spans="2:14" s="10" customFormat="1">
      <c r="B3985" s="207"/>
      <c r="C3985" s="207"/>
      <c r="D3985" s="207"/>
      <c r="E3985" s="207"/>
      <c r="F3985" s="212"/>
      <c r="G3985" s="207"/>
      <c r="H3985" s="207"/>
      <c r="I3985" s="213" t="s">
        <v>1515</v>
      </c>
      <c r="J3985" s="278" t="s">
        <v>1516</v>
      </c>
      <c r="K3985" s="211" t="s">
        <v>10643</v>
      </c>
      <c r="L3985" s="9">
        <v>95030071</v>
      </c>
      <c r="M3985" s="9"/>
      <c r="N3985" s="39"/>
    </row>
    <row r="3986" spans="2:14" s="10" customFormat="1">
      <c r="B3986" s="207"/>
      <c r="C3986" s="207"/>
      <c r="D3986" s="207"/>
      <c r="E3986" s="207"/>
      <c r="F3986" s="212"/>
      <c r="G3986" s="207"/>
      <c r="H3986" s="207"/>
      <c r="I3986" s="213" t="s">
        <v>1517</v>
      </c>
      <c r="J3986" s="278" t="s">
        <v>1518</v>
      </c>
      <c r="K3986" s="211" t="s">
        <v>10643</v>
      </c>
      <c r="L3986" s="9">
        <v>95030079</v>
      </c>
      <c r="M3986" s="9"/>
      <c r="N3986" s="39"/>
    </row>
    <row r="3987" spans="2:14" s="10" customFormat="1" ht="51">
      <c r="B3987" s="207"/>
      <c r="C3987" s="207"/>
      <c r="D3987" s="207"/>
      <c r="E3987" s="207"/>
      <c r="F3987" s="212"/>
      <c r="G3987" s="207"/>
      <c r="H3987" s="207" t="s">
        <v>1519</v>
      </c>
      <c r="I3987" s="213" t="s">
        <v>1520</v>
      </c>
      <c r="J3987" s="214" t="s">
        <v>1521</v>
      </c>
      <c r="K3987" s="211" t="s">
        <v>10643</v>
      </c>
      <c r="L3987" s="49" t="s">
        <v>1522</v>
      </c>
      <c r="M3987" s="9" t="s">
        <v>1512</v>
      </c>
      <c r="N3987" s="39"/>
    </row>
    <row r="3988" spans="2:14" s="10" customFormat="1">
      <c r="B3988" s="207"/>
      <c r="C3988" s="207"/>
      <c r="D3988" s="207"/>
      <c r="E3988" s="207"/>
      <c r="F3988" s="212"/>
      <c r="G3988" s="207" t="s">
        <v>1523</v>
      </c>
      <c r="H3988" s="207"/>
      <c r="I3988" s="213"/>
      <c r="J3988" s="214" t="s">
        <v>1524</v>
      </c>
      <c r="K3988" s="211"/>
      <c r="L3988" s="9"/>
      <c r="M3988" s="9"/>
      <c r="N3988" s="39"/>
    </row>
    <row r="3989" spans="2:14" s="10" customFormat="1">
      <c r="B3989" s="207"/>
      <c r="C3989" s="207"/>
      <c r="D3989" s="207"/>
      <c r="E3989" s="207"/>
      <c r="F3989" s="212"/>
      <c r="G3989" s="207"/>
      <c r="H3989" s="207" t="s">
        <v>1525</v>
      </c>
      <c r="I3989" s="213" t="s">
        <v>1526</v>
      </c>
      <c r="J3989" s="278" t="s">
        <v>1527</v>
      </c>
      <c r="K3989" s="211" t="s">
        <v>6434</v>
      </c>
      <c r="L3989" s="9">
        <v>95044000</v>
      </c>
      <c r="M3989" s="9"/>
      <c r="N3989" s="39"/>
    </row>
    <row r="3990" spans="2:14" s="10" customFormat="1" ht="51">
      <c r="B3990" s="207"/>
      <c r="C3990" s="207"/>
      <c r="D3990" s="207"/>
      <c r="E3990" s="207"/>
      <c r="F3990" s="212"/>
      <c r="G3990" s="207"/>
      <c r="H3990" s="207" t="s">
        <v>1528</v>
      </c>
      <c r="I3990" s="213"/>
      <c r="J3990" s="278" t="s">
        <v>1529</v>
      </c>
      <c r="K3990" s="211"/>
      <c r="L3990" s="9"/>
      <c r="M3990" s="9"/>
      <c r="N3990" s="39"/>
    </row>
    <row r="3991" spans="2:14" s="10" customFormat="1" ht="25.5">
      <c r="B3991" s="207"/>
      <c r="C3991" s="207"/>
      <c r="D3991" s="207"/>
      <c r="E3991" s="207"/>
      <c r="F3991" s="212"/>
      <c r="G3991" s="207"/>
      <c r="H3991" s="207"/>
      <c r="I3991" s="213" t="s">
        <v>1530</v>
      </c>
      <c r="J3991" s="278" t="s">
        <v>1531</v>
      </c>
      <c r="K3991" s="211" t="s">
        <v>6434</v>
      </c>
      <c r="L3991" s="9">
        <v>95042000</v>
      </c>
      <c r="M3991" s="9"/>
      <c r="N3991" s="39"/>
    </row>
    <row r="3992" spans="2:14" s="10" customFormat="1" ht="51">
      <c r="B3992" s="207"/>
      <c r="C3992" s="207"/>
      <c r="D3992" s="207"/>
      <c r="E3992" s="207"/>
      <c r="F3992" s="212"/>
      <c r="G3992" s="207"/>
      <c r="H3992" s="207"/>
      <c r="I3992" s="213" t="s">
        <v>1532</v>
      </c>
      <c r="J3992" s="278" t="s">
        <v>1533</v>
      </c>
      <c r="K3992" s="211" t="s">
        <v>6434</v>
      </c>
      <c r="L3992" s="9">
        <v>95043000</v>
      </c>
      <c r="M3992" s="9"/>
      <c r="N3992" s="39"/>
    </row>
    <row r="3993" spans="2:14" s="10" customFormat="1" ht="63.75">
      <c r="B3993" s="207"/>
      <c r="C3993" s="207"/>
      <c r="D3993" s="207"/>
      <c r="E3993" s="207"/>
      <c r="F3993" s="212"/>
      <c r="G3993" s="207"/>
      <c r="H3993" s="207"/>
      <c r="I3993" s="213" t="s">
        <v>1534</v>
      </c>
      <c r="J3993" s="278" t="s">
        <v>1535</v>
      </c>
      <c r="K3993" s="211" t="s">
        <v>6434</v>
      </c>
      <c r="L3993" s="9">
        <v>95049000</v>
      </c>
      <c r="M3993" s="9"/>
      <c r="N3993" s="42" t="s">
        <v>1536</v>
      </c>
    </row>
    <row r="3994" spans="2:14" s="10" customFormat="1" ht="38.25">
      <c r="B3994" s="207"/>
      <c r="C3994" s="207"/>
      <c r="D3994" s="207"/>
      <c r="E3994" s="207"/>
      <c r="F3994" s="212"/>
      <c r="G3994" s="207"/>
      <c r="H3994" s="207" t="s">
        <v>1537</v>
      </c>
      <c r="I3994" s="213" t="s">
        <v>1538</v>
      </c>
      <c r="J3994" s="278" t="s">
        <v>1539</v>
      </c>
      <c r="K3994" s="211" t="s">
        <v>8565</v>
      </c>
      <c r="L3994" s="9">
        <v>95080000</v>
      </c>
      <c r="M3994" s="9"/>
      <c r="N3994" s="42" t="s">
        <v>1540</v>
      </c>
    </row>
    <row r="3995" spans="2:14" s="10" customFormat="1">
      <c r="B3995" s="207"/>
      <c r="C3995" s="207"/>
      <c r="D3995" s="207"/>
      <c r="E3995" s="207"/>
      <c r="F3995" s="212"/>
      <c r="G3995" s="207" t="s">
        <v>1541</v>
      </c>
      <c r="H3995" s="207" t="s">
        <v>1542</v>
      </c>
      <c r="I3995" s="213" t="s">
        <v>1543</v>
      </c>
      <c r="J3995" s="278" t="s">
        <v>1544</v>
      </c>
      <c r="K3995" s="211" t="s">
        <v>11279</v>
      </c>
      <c r="L3995" s="9"/>
      <c r="M3995" s="9"/>
      <c r="N3995" s="39"/>
    </row>
    <row r="3996" spans="2:14" s="10" customFormat="1" ht="25.5">
      <c r="B3996" s="207"/>
      <c r="C3996" s="207"/>
      <c r="D3996" s="207" t="s">
        <v>1545</v>
      </c>
      <c r="E3996" s="207" t="s">
        <v>1546</v>
      </c>
      <c r="F3996" s="212"/>
      <c r="G3996" s="207"/>
      <c r="H3996" s="207"/>
      <c r="I3996" s="213"/>
      <c r="J3996" s="214" t="s">
        <v>1547</v>
      </c>
      <c r="K3996" s="211"/>
      <c r="L3996" s="9"/>
      <c r="M3996" s="9"/>
      <c r="N3996" s="39"/>
    </row>
    <row r="3997" spans="2:14" s="10" customFormat="1">
      <c r="B3997" s="207"/>
      <c r="C3997" s="207"/>
      <c r="D3997" s="207"/>
      <c r="E3997" s="207" t="s">
        <v>9725</v>
      </c>
      <c r="F3997" s="212" t="s">
        <v>1548</v>
      </c>
      <c r="G3997" s="207"/>
      <c r="H3997" s="207"/>
      <c r="I3997" s="213"/>
      <c r="J3997" s="214" t="s">
        <v>1549</v>
      </c>
      <c r="K3997" s="211"/>
      <c r="L3997" s="9"/>
      <c r="M3997" s="9"/>
      <c r="N3997" s="39"/>
    </row>
    <row r="3998" spans="2:14" s="10" customFormat="1" ht="25.5">
      <c r="B3998" s="207"/>
      <c r="C3998" s="207"/>
      <c r="D3998" s="207"/>
      <c r="E3998" s="207"/>
      <c r="F3998" s="212"/>
      <c r="G3998" s="207" t="s">
        <v>1550</v>
      </c>
      <c r="H3998" s="207"/>
      <c r="I3998" s="213"/>
      <c r="J3998" s="214" t="s">
        <v>1551</v>
      </c>
      <c r="K3998" s="211"/>
      <c r="L3998" s="9"/>
      <c r="M3998" s="9"/>
      <c r="N3998" s="39"/>
    </row>
    <row r="3999" spans="2:14" s="10" customFormat="1" ht="25.5">
      <c r="B3999" s="207"/>
      <c r="C3999" s="207"/>
      <c r="D3999" s="207"/>
      <c r="E3999" s="207"/>
      <c r="F3999" s="212"/>
      <c r="G3999" s="207"/>
      <c r="H3999" s="207" t="s">
        <v>1552</v>
      </c>
      <c r="I3999" s="213"/>
      <c r="J3999" s="278" t="s">
        <v>1553</v>
      </c>
      <c r="K3999" s="211"/>
      <c r="L3999" s="9"/>
      <c r="M3999" s="9" t="s">
        <v>1554</v>
      </c>
      <c r="N3999" s="39"/>
    </row>
    <row r="4000" spans="2:14" s="10" customFormat="1" ht="38.25">
      <c r="B4000" s="207"/>
      <c r="C4000" s="207"/>
      <c r="D4000" s="207"/>
      <c r="E4000" s="207"/>
      <c r="F4000" s="212"/>
      <c r="G4000" s="207"/>
      <c r="H4000" s="207"/>
      <c r="I4000" s="213" t="s">
        <v>1555</v>
      </c>
      <c r="J4000" s="278" t="s">
        <v>1556</v>
      </c>
      <c r="K4000" s="211" t="s">
        <v>1557</v>
      </c>
      <c r="L4000" s="9">
        <v>90184100</v>
      </c>
      <c r="M4000" s="9" t="s">
        <v>1554</v>
      </c>
      <c r="N4000" s="39"/>
    </row>
    <row r="4001" spans="2:14" s="10" customFormat="1" ht="25.5">
      <c r="B4001" s="207"/>
      <c r="C4001" s="207"/>
      <c r="D4001" s="207"/>
      <c r="E4001" s="207"/>
      <c r="F4001" s="212"/>
      <c r="G4001" s="207"/>
      <c r="H4001" s="207"/>
      <c r="I4001" s="213" t="s">
        <v>1558</v>
      </c>
      <c r="J4001" s="278" t="s">
        <v>1559</v>
      </c>
      <c r="K4001" s="211" t="s">
        <v>1557</v>
      </c>
      <c r="L4001" s="9">
        <v>90184900</v>
      </c>
      <c r="M4001" s="9" t="s">
        <v>1554</v>
      </c>
      <c r="N4001" s="39"/>
    </row>
    <row r="4002" spans="2:14" s="10" customFormat="1" ht="25.5">
      <c r="B4002" s="207"/>
      <c r="C4002" s="207"/>
      <c r="D4002" s="207"/>
      <c r="E4002" s="207"/>
      <c r="F4002" s="212"/>
      <c r="G4002" s="207"/>
      <c r="H4002" s="207" t="s">
        <v>1560</v>
      </c>
      <c r="I4002" s="213" t="s">
        <v>1561</v>
      </c>
      <c r="J4002" s="278" t="s">
        <v>1562</v>
      </c>
      <c r="K4002" s="211" t="s">
        <v>8565</v>
      </c>
      <c r="L4002" s="9">
        <v>84192000</v>
      </c>
      <c r="M4002" s="9" t="s">
        <v>1563</v>
      </c>
      <c r="N4002" s="39"/>
    </row>
    <row r="4003" spans="2:14" s="10" customFormat="1" ht="89.25">
      <c r="B4003" s="207"/>
      <c r="C4003" s="207"/>
      <c r="D4003" s="207"/>
      <c r="E4003" s="207"/>
      <c r="F4003" s="212"/>
      <c r="G4003" s="207"/>
      <c r="H4003" s="207" t="s">
        <v>1564</v>
      </c>
      <c r="I4003" s="213"/>
      <c r="J4003" s="278" t="s">
        <v>1565</v>
      </c>
      <c r="K4003" s="211"/>
      <c r="L4003" s="9"/>
      <c r="M4003" s="49" t="s">
        <v>1566</v>
      </c>
      <c r="N4003" s="42" t="s">
        <v>1567</v>
      </c>
    </row>
    <row r="4004" spans="2:14" s="10" customFormat="1">
      <c r="B4004" s="207"/>
      <c r="C4004" s="207"/>
      <c r="D4004" s="207"/>
      <c r="E4004" s="207"/>
      <c r="F4004" s="212"/>
      <c r="G4004" s="207"/>
      <c r="H4004" s="207"/>
      <c r="I4004" s="213" t="s">
        <v>1568</v>
      </c>
      <c r="J4004" s="278" t="s">
        <v>1569</v>
      </c>
      <c r="K4004" s="211" t="s">
        <v>10643</v>
      </c>
      <c r="L4004" s="9">
        <v>90183100</v>
      </c>
      <c r="M4004" s="9" t="s">
        <v>1570</v>
      </c>
      <c r="N4004" s="39"/>
    </row>
    <row r="4005" spans="2:14" s="10" customFormat="1" ht="25.5">
      <c r="B4005" s="207"/>
      <c r="C4005" s="207"/>
      <c r="D4005" s="207"/>
      <c r="E4005" s="207"/>
      <c r="F4005" s="212"/>
      <c r="G4005" s="207"/>
      <c r="H4005" s="207"/>
      <c r="I4005" s="213" t="s">
        <v>1571</v>
      </c>
      <c r="J4005" s="278" t="s">
        <v>1572</v>
      </c>
      <c r="K4005" s="211" t="s">
        <v>10643</v>
      </c>
      <c r="L4005" s="9">
        <v>90183200</v>
      </c>
      <c r="M4005" s="9" t="s">
        <v>1570</v>
      </c>
      <c r="N4005" s="39"/>
    </row>
    <row r="4006" spans="2:14" s="10" customFormat="1" ht="25.5">
      <c r="B4006" s="207"/>
      <c r="C4006" s="207"/>
      <c r="D4006" s="207"/>
      <c r="E4006" s="207"/>
      <c r="F4006" s="212"/>
      <c r="G4006" s="207"/>
      <c r="H4006" s="207"/>
      <c r="I4006" s="213" t="s">
        <v>1573</v>
      </c>
      <c r="J4006" s="278" t="s">
        <v>1574</v>
      </c>
      <c r="K4006" s="211" t="s">
        <v>10643</v>
      </c>
      <c r="L4006" s="9">
        <v>90183900</v>
      </c>
      <c r="M4006" s="9" t="s">
        <v>1570</v>
      </c>
      <c r="N4006" s="39"/>
    </row>
    <row r="4007" spans="2:14" s="10" customFormat="1">
      <c r="B4007" s="207"/>
      <c r="C4007" s="207"/>
      <c r="D4007" s="207"/>
      <c r="E4007" s="207"/>
      <c r="F4007" s="212"/>
      <c r="G4007" s="207"/>
      <c r="H4007" s="207"/>
      <c r="I4007" s="213" t="s">
        <v>1575</v>
      </c>
      <c r="J4007" s="278" t="s">
        <v>1576</v>
      </c>
      <c r="K4007" s="211" t="s">
        <v>10643</v>
      </c>
      <c r="L4007" s="9">
        <v>90185000</v>
      </c>
      <c r="M4007" s="9"/>
      <c r="N4007" s="39"/>
    </row>
    <row r="4008" spans="2:14" s="10" customFormat="1" ht="25.5">
      <c r="B4008" s="207"/>
      <c r="C4008" s="207"/>
      <c r="D4008" s="207"/>
      <c r="E4008" s="207"/>
      <c r="F4008" s="212"/>
      <c r="G4008" s="207"/>
      <c r="H4008" s="207"/>
      <c r="I4008" s="213" t="s">
        <v>1577</v>
      </c>
      <c r="J4008" s="278" t="s">
        <v>1578</v>
      </c>
      <c r="K4008" s="211" t="s">
        <v>10643</v>
      </c>
      <c r="L4008" s="9">
        <v>90189000</v>
      </c>
      <c r="M4008" s="9"/>
      <c r="N4008" s="39"/>
    </row>
    <row r="4009" spans="2:14" s="10" customFormat="1" ht="51">
      <c r="B4009" s="207"/>
      <c r="C4009" s="207"/>
      <c r="D4009" s="207"/>
      <c r="E4009" s="207"/>
      <c r="F4009" s="212"/>
      <c r="G4009" s="207" t="s">
        <v>1579</v>
      </c>
      <c r="H4009" s="207" t="s">
        <v>1580</v>
      </c>
      <c r="I4009" s="213"/>
      <c r="J4009" s="278" t="s">
        <v>1581</v>
      </c>
      <c r="K4009" s="211"/>
      <c r="L4009" s="9"/>
      <c r="M4009" s="9"/>
      <c r="N4009" s="39"/>
    </row>
    <row r="4010" spans="2:14" s="10" customFormat="1" ht="51">
      <c r="B4010" s="207"/>
      <c r="C4010" s="207"/>
      <c r="D4010" s="207"/>
      <c r="E4010" s="207"/>
      <c r="F4010" s="212"/>
      <c r="G4010" s="207"/>
      <c r="H4010" s="207"/>
      <c r="I4010" s="213" t="s">
        <v>1582</v>
      </c>
      <c r="J4010" s="278" t="s">
        <v>1583</v>
      </c>
      <c r="K4010" s="211" t="s">
        <v>8565</v>
      </c>
      <c r="L4010" s="49">
        <v>94021000</v>
      </c>
      <c r="M4010" s="49" t="s">
        <v>1584</v>
      </c>
      <c r="N4010" s="42" t="s">
        <v>1585</v>
      </c>
    </row>
    <row r="4011" spans="2:14" s="10" customFormat="1" ht="25.5">
      <c r="B4011" s="207"/>
      <c r="C4011" s="207"/>
      <c r="D4011" s="207"/>
      <c r="E4011" s="207"/>
      <c r="F4011" s="212"/>
      <c r="G4011" s="207"/>
      <c r="H4011" s="207"/>
      <c r="I4011" s="213" t="s">
        <v>1586</v>
      </c>
      <c r="J4011" s="278" t="s">
        <v>1587</v>
      </c>
      <c r="K4011" s="211" t="s">
        <v>8565</v>
      </c>
      <c r="L4011" s="9">
        <v>94029000</v>
      </c>
      <c r="M4011" s="9"/>
      <c r="N4011" s="39"/>
    </row>
    <row r="4012" spans="2:14" s="10" customFormat="1" ht="25.5">
      <c r="B4012" s="207"/>
      <c r="C4012" s="207"/>
      <c r="D4012" s="207"/>
      <c r="E4012" s="207"/>
      <c r="F4012" s="212"/>
      <c r="G4012" s="207" t="s">
        <v>1588</v>
      </c>
      <c r="H4012" s="207"/>
      <c r="I4012" s="213"/>
      <c r="J4012" s="214" t="s">
        <v>1589</v>
      </c>
      <c r="K4012" s="211"/>
      <c r="L4012" s="9"/>
      <c r="M4012" s="9"/>
      <c r="N4012" s="39"/>
    </row>
    <row r="4013" spans="2:14" s="10" customFormat="1" ht="25.5">
      <c r="B4013" s="207"/>
      <c r="C4013" s="207"/>
      <c r="D4013" s="207"/>
      <c r="E4013" s="207"/>
      <c r="F4013" s="212"/>
      <c r="G4013" s="207"/>
      <c r="H4013" s="207" t="s">
        <v>1590</v>
      </c>
      <c r="I4013" s="213"/>
      <c r="J4013" s="278" t="s">
        <v>1591</v>
      </c>
      <c r="K4013" s="211"/>
      <c r="L4013" s="9"/>
      <c r="M4013" s="9"/>
      <c r="N4013" s="39"/>
    </row>
    <row r="4014" spans="2:14" s="10" customFormat="1">
      <c r="B4014" s="207"/>
      <c r="C4014" s="207"/>
      <c r="D4014" s="207"/>
      <c r="E4014" s="207"/>
      <c r="F4014" s="212"/>
      <c r="G4014" s="207"/>
      <c r="H4014" s="207"/>
      <c r="I4014" s="213" t="s">
        <v>1592</v>
      </c>
      <c r="J4014" s="278" t="s">
        <v>1593</v>
      </c>
      <c r="K4014" s="211" t="s">
        <v>10643</v>
      </c>
      <c r="L4014" s="9">
        <v>90041000</v>
      </c>
      <c r="M4014" s="9"/>
      <c r="N4014" s="39"/>
    </row>
    <row r="4015" spans="2:14" s="10" customFormat="1">
      <c r="B4015" s="207"/>
      <c r="C4015" s="207"/>
      <c r="D4015" s="207"/>
      <c r="E4015" s="207"/>
      <c r="F4015" s="212"/>
      <c r="G4015" s="207"/>
      <c r="H4015" s="207"/>
      <c r="I4015" s="213" t="s">
        <v>1594</v>
      </c>
      <c r="J4015" s="278" t="s">
        <v>1595</v>
      </c>
      <c r="K4015" s="211" t="s">
        <v>10643</v>
      </c>
      <c r="L4015" s="9">
        <v>90049010</v>
      </c>
      <c r="M4015" s="9"/>
      <c r="N4015" s="39"/>
    </row>
    <row r="4016" spans="2:14" s="10" customFormat="1">
      <c r="B4016" s="207"/>
      <c r="C4016" s="207"/>
      <c r="D4016" s="207"/>
      <c r="E4016" s="207"/>
      <c r="F4016" s="212"/>
      <c r="G4016" s="207"/>
      <c r="H4016" s="207"/>
      <c r="I4016" s="213" t="s">
        <v>1596</v>
      </c>
      <c r="J4016" s="278" t="s">
        <v>1597</v>
      </c>
      <c r="K4016" s="211" t="s">
        <v>10643</v>
      </c>
      <c r="L4016" s="9">
        <v>90049020</v>
      </c>
      <c r="M4016" s="9"/>
      <c r="N4016" s="39"/>
    </row>
    <row r="4017" spans="2:14" s="10" customFormat="1">
      <c r="B4017" s="207"/>
      <c r="C4017" s="207"/>
      <c r="D4017" s="207"/>
      <c r="E4017" s="207"/>
      <c r="F4017" s="212"/>
      <c r="G4017" s="207"/>
      <c r="H4017" s="207"/>
      <c r="I4017" s="213" t="s">
        <v>1598</v>
      </c>
      <c r="J4017" s="278" t="s">
        <v>1599</v>
      </c>
      <c r="K4017" s="211" t="s">
        <v>10643</v>
      </c>
      <c r="L4017" s="9">
        <v>90049050</v>
      </c>
      <c r="M4017" s="9"/>
      <c r="N4017" s="39"/>
    </row>
    <row r="4018" spans="2:14" s="10" customFormat="1">
      <c r="B4018" s="207"/>
      <c r="C4018" s="207"/>
      <c r="D4018" s="207"/>
      <c r="E4018" s="207"/>
      <c r="F4018" s="212"/>
      <c r="G4018" s="207"/>
      <c r="H4018" s="207"/>
      <c r="I4018" s="213" t="s">
        <v>1600</v>
      </c>
      <c r="J4018" s="278" t="s">
        <v>1601</v>
      </c>
      <c r="K4018" s="211" t="s">
        <v>10643</v>
      </c>
      <c r="L4018" s="9">
        <v>90049090</v>
      </c>
      <c r="M4018" s="9"/>
      <c r="N4018" s="39"/>
    </row>
    <row r="4019" spans="2:14" s="10" customFormat="1" ht="25.5">
      <c r="B4019" s="207"/>
      <c r="C4019" s="207"/>
      <c r="D4019" s="207"/>
      <c r="E4019" s="207"/>
      <c r="F4019" s="212"/>
      <c r="G4019" s="207"/>
      <c r="H4019" s="207" t="s">
        <v>1602</v>
      </c>
      <c r="I4019" s="213"/>
      <c r="J4019" s="278" t="s">
        <v>1603</v>
      </c>
      <c r="K4019" s="211"/>
      <c r="L4019" s="9"/>
      <c r="M4019" s="9"/>
      <c r="N4019" s="39"/>
    </row>
    <row r="4020" spans="2:14" s="10" customFormat="1">
      <c r="B4020" s="207"/>
      <c r="C4020" s="207"/>
      <c r="D4020" s="207"/>
      <c r="E4020" s="207"/>
      <c r="F4020" s="212"/>
      <c r="G4020" s="207"/>
      <c r="H4020" s="207"/>
      <c r="I4020" s="213" t="s">
        <v>1604</v>
      </c>
      <c r="J4020" s="278" t="s">
        <v>1605</v>
      </c>
      <c r="K4020" s="211" t="s">
        <v>10643</v>
      </c>
      <c r="L4020" s="9">
        <v>90031100</v>
      </c>
      <c r="M4020" s="9"/>
      <c r="N4020" s="39"/>
    </row>
    <row r="4021" spans="2:14" s="10" customFormat="1">
      <c r="B4021" s="207"/>
      <c r="C4021" s="207"/>
      <c r="D4021" s="207"/>
      <c r="E4021" s="207"/>
      <c r="F4021" s="212"/>
      <c r="G4021" s="207"/>
      <c r="H4021" s="207"/>
      <c r="I4021" s="213" t="s">
        <v>1606</v>
      </c>
      <c r="J4021" s="278" t="s">
        <v>1607</v>
      </c>
      <c r="K4021" s="211" t="s">
        <v>10643</v>
      </c>
      <c r="L4021" s="9">
        <v>90031900</v>
      </c>
      <c r="M4021" s="9"/>
      <c r="N4021" s="39"/>
    </row>
    <row r="4022" spans="2:14" s="10" customFormat="1">
      <c r="B4022" s="207"/>
      <c r="C4022" s="207"/>
      <c r="D4022" s="207"/>
      <c r="E4022" s="207"/>
      <c r="F4022" s="212"/>
      <c r="G4022" s="207"/>
      <c r="H4022" s="207" t="s">
        <v>1608</v>
      </c>
      <c r="I4022" s="213" t="s">
        <v>1609</v>
      </c>
      <c r="J4022" s="278" t="s">
        <v>1610</v>
      </c>
      <c r="K4022" s="211" t="s">
        <v>10643</v>
      </c>
      <c r="L4022" s="9">
        <v>90039000</v>
      </c>
      <c r="M4022" s="9"/>
      <c r="N4022" s="39"/>
    </row>
    <row r="4023" spans="2:14" s="10" customFormat="1" ht="25.5">
      <c r="B4023" s="207"/>
      <c r="C4023" s="207"/>
      <c r="D4023" s="207"/>
      <c r="E4023" s="207"/>
      <c r="F4023" s="212"/>
      <c r="G4023" s="207" t="s">
        <v>1611</v>
      </c>
      <c r="H4023" s="207" t="s">
        <v>1612</v>
      </c>
      <c r="I4023" s="213" t="s">
        <v>1613</v>
      </c>
      <c r="J4023" s="214" t="s">
        <v>1614</v>
      </c>
      <c r="K4023" s="211" t="s">
        <v>11279</v>
      </c>
      <c r="L4023" s="9"/>
      <c r="M4023" s="9"/>
      <c r="N4023" s="39"/>
    </row>
    <row r="4024" spans="2:14" s="10" customFormat="1">
      <c r="B4024" s="207"/>
      <c r="C4024" s="207"/>
      <c r="D4024" s="207"/>
      <c r="E4024" s="207" t="s">
        <v>9725</v>
      </c>
      <c r="F4024" s="212" t="s">
        <v>1615</v>
      </c>
      <c r="G4024" s="207"/>
      <c r="H4024" s="207"/>
      <c r="I4024" s="213"/>
      <c r="J4024" s="214" t="s">
        <v>1616</v>
      </c>
      <c r="K4024" s="211"/>
      <c r="L4024" s="9"/>
      <c r="M4024" s="9"/>
      <c r="N4024" s="39"/>
    </row>
    <row r="4025" spans="2:14" s="10" customFormat="1" ht="25.5">
      <c r="B4025" s="207"/>
      <c r="C4025" s="207"/>
      <c r="D4025" s="207"/>
      <c r="E4025" s="207"/>
      <c r="F4025" s="212"/>
      <c r="G4025" s="207" t="s">
        <v>1617</v>
      </c>
      <c r="H4025" s="207"/>
      <c r="I4025" s="213"/>
      <c r="J4025" s="214" t="s">
        <v>1618</v>
      </c>
      <c r="K4025" s="211"/>
      <c r="L4025" s="9"/>
      <c r="M4025" s="9"/>
      <c r="N4025" s="39"/>
    </row>
    <row r="4026" spans="2:14" s="10" customFormat="1">
      <c r="B4026" s="207"/>
      <c r="C4026" s="207"/>
      <c r="D4026" s="207"/>
      <c r="E4026" s="207"/>
      <c r="F4026" s="212"/>
      <c r="G4026" s="207"/>
      <c r="H4026" s="207" t="s">
        <v>1619</v>
      </c>
      <c r="I4026" s="213"/>
      <c r="J4026" s="214" t="s">
        <v>1620</v>
      </c>
      <c r="K4026" s="211"/>
      <c r="L4026" s="9"/>
      <c r="M4026" s="9" t="s">
        <v>1621</v>
      </c>
      <c r="N4026" s="39"/>
    </row>
    <row r="4027" spans="2:14" s="10" customFormat="1" ht="25.5">
      <c r="B4027" s="207"/>
      <c r="C4027" s="207"/>
      <c r="D4027" s="207"/>
      <c r="E4027" s="207"/>
      <c r="F4027" s="212"/>
      <c r="G4027" s="207"/>
      <c r="H4027" s="207"/>
      <c r="I4027" s="213" t="s">
        <v>1622</v>
      </c>
      <c r="J4027" s="214" t="s">
        <v>1623</v>
      </c>
      <c r="K4027" s="211" t="s">
        <v>8565</v>
      </c>
      <c r="L4027" s="9">
        <v>90191000</v>
      </c>
      <c r="M4027" s="9" t="s">
        <v>1621</v>
      </c>
      <c r="N4027" s="39"/>
    </row>
    <row r="4028" spans="2:14" s="10" customFormat="1" ht="38.25">
      <c r="B4028" s="207"/>
      <c r="C4028" s="207"/>
      <c r="D4028" s="207"/>
      <c r="E4028" s="207"/>
      <c r="F4028" s="212"/>
      <c r="G4028" s="207"/>
      <c r="H4028" s="207"/>
      <c r="I4028" s="213" t="s">
        <v>1624</v>
      </c>
      <c r="J4028" s="214" t="s">
        <v>1625</v>
      </c>
      <c r="K4028" s="211" t="s">
        <v>8565</v>
      </c>
      <c r="L4028" s="9">
        <v>90192000</v>
      </c>
      <c r="M4028" s="9" t="s">
        <v>1621</v>
      </c>
      <c r="N4028" s="39"/>
    </row>
    <row r="4029" spans="2:14" s="10" customFormat="1" ht="51">
      <c r="B4029" s="207"/>
      <c r="C4029" s="207"/>
      <c r="D4029" s="207"/>
      <c r="E4029" s="207"/>
      <c r="F4029" s="212"/>
      <c r="G4029" s="207"/>
      <c r="H4029" s="207"/>
      <c r="I4029" s="213" t="s">
        <v>1626</v>
      </c>
      <c r="J4029" s="214" t="s">
        <v>1627</v>
      </c>
      <c r="K4029" s="211" t="s">
        <v>8565</v>
      </c>
      <c r="L4029" s="9">
        <v>90200000</v>
      </c>
      <c r="M4029" s="9"/>
      <c r="N4029" s="39"/>
    </row>
    <row r="4030" spans="2:14" s="10" customFormat="1" ht="25.5">
      <c r="B4030" s="207"/>
      <c r="C4030" s="207"/>
      <c r="D4030" s="207"/>
      <c r="E4030" s="207"/>
      <c r="F4030" s="212"/>
      <c r="G4030" s="207"/>
      <c r="H4030" s="207" t="s">
        <v>1628</v>
      </c>
      <c r="I4030" s="213"/>
      <c r="J4030" s="214" t="s">
        <v>1629</v>
      </c>
      <c r="K4030" s="211"/>
      <c r="L4030" s="9"/>
      <c r="M4030" s="9"/>
      <c r="N4030" s="39"/>
    </row>
    <row r="4031" spans="2:14" s="10" customFormat="1">
      <c r="B4031" s="207"/>
      <c r="C4031" s="207"/>
      <c r="D4031" s="207"/>
      <c r="E4031" s="207"/>
      <c r="F4031" s="212"/>
      <c r="G4031" s="207"/>
      <c r="H4031" s="207"/>
      <c r="I4031" s="213" t="s">
        <v>1630</v>
      </c>
      <c r="J4031" s="214" t="s">
        <v>1631</v>
      </c>
      <c r="K4031" s="211" t="s">
        <v>10980</v>
      </c>
      <c r="L4031" s="9">
        <v>90211000</v>
      </c>
      <c r="M4031" s="9" t="s">
        <v>1632</v>
      </c>
      <c r="N4031" s="39"/>
    </row>
    <row r="4032" spans="2:14" s="10" customFormat="1" ht="25.5">
      <c r="B4032" s="207"/>
      <c r="C4032" s="207"/>
      <c r="D4032" s="207"/>
      <c r="E4032" s="207"/>
      <c r="F4032" s="212"/>
      <c r="G4032" s="207"/>
      <c r="H4032" s="207"/>
      <c r="I4032" s="213" t="s">
        <v>1633</v>
      </c>
      <c r="J4032" s="214" t="s">
        <v>1634</v>
      </c>
      <c r="K4032" s="211" t="s">
        <v>10980</v>
      </c>
      <c r="L4032" s="9">
        <v>90212100</v>
      </c>
      <c r="M4032" s="9">
        <v>3311080</v>
      </c>
      <c r="N4032" s="39"/>
    </row>
    <row r="4033" spans="1:14" s="10" customFormat="1" ht="25.5">
      <c r="B4033" s="207"/>
      <c r="C4033" s="207"/>
      <c r="D4033" s="207"/>
      <c r="E4033" s="207"/>
      <c r="F4033" s="212"/>
      <c r="G4033" s="207"/>
      <c r="H4033" s="207"/>
      <c r="I4033" s="213" t="s">
        <v>1635</v>
      </c>
      <c r="J4033" s="214" t="s">
        <v>1636</v>
      </c>
      <c r="K4033" s="211" t="s">
        <v>10980</v>
      </c>
      <c r="L4033" s="9">
        <v>30064010</v>
      </c>
      <c r="M4033" s="9"/>
      <c r="N4033" s="39"/>
    </row>
    <row r="4034" spans="1:14" s="10" customFormat="1" ht="25.5">
      <c r="B4034" s="207"/>
      <c r="C4034" s="207"/>
      <c r="D4034" s="207"/>
      <c r="E4034" s="207"/>
      <c r="F4034" s="212"/>
      <c r="G4034" s="207"/>
      <c r="H4034" s="207"/>
      <c r="I4034" s="213" t="s">
        <v>1637</v>
      </c>
      <c r="J4034" s="214" t="s">
        <v>1638</v>
      </c>
      <c r="K4034" s="211" t="s">
        <v>10980</v>
      </c>
      <c r="L4034" s="9">
        <v>90213000</v>
      </c>
      <c r="M4034" s="9"/>
      <c r="N4034" s="39"/>
    </row>
    <row r="4035" spans="1:14" s="10" customFormat="1">
      <c r="B4035" s="207"/>
      <c r="C4035" s="207"/>
      <c r="D4035" s="207"/>
      <c r="E4035" s="207"/>
      <c r="F4035" s="212"/>
      <c r="G4035" s="207" t="s">
        <v>1639</v>
      </c>
      <c r="H4035" s="207" t="s">
        <v>1640</v>
      </c>
      <c r="I4035" s="213" t="s">
        <v>1641</v>
      </c>
      <c r="J4035" s="214" t="s">
        <v>1642</v>
      </c>
      <c r="K4035" s="211" t="s">
        <v>11279</v>
      </c>
      <c r="L4035" s="9"/>
      <c r="M4035" s="9"/>
      <c r="N4035" s="39"/>
    </row>
    <row r="4036" spans="1:14" s="10" customFormat="1">
      <c r="B4036" s="207"/>
      <c r="C4036" s="207"/>
      <c r="D4036" s="207" t="s">
        <v>1643</v>
      </c>
      <c r="E4036" s="207" t="s">
        <v>1644</v>
      </c>
      <c r="F4036" s="212" t="s">
        <v>1645</v>
      </c>
      <c r="G4036" s="207"/>
      <c r="H4036" s="207"/>
      <c r="I4036" s="213"/>
      <c r="J4036" s="214" t="s">
        <v>1646</v>
      </c>
      <c r="K4036" s="211"/>
      <c r="L4036" s="9"/>
      <c r="M4036" s="9"/>
      <c r="N4036" s="39"/>
    </row>
    <row r="4037" spans="1:14" s="10" customFormat="1">
      <c r="B4037" s="207"/>
      <c r="C4037" s="207"/>
      <c r="D4037" s="207"/>
      <c r="E4037" s="207"/>
      <c r="F4037" s="212"/>
      <c r="G4037" s="207" t="s">
        <v>1647</v>
      </c>
      <c r="H4037" s="207"/>
      <c r="I4037" s="213"/>
      <c r="J4037" s="214" t="s">
        <v>1648</v>
      </c>
      <c r="K4037" s="211"/>
      <c r="L4037" s="9"/>
      <c r="M4037" s="9"/>
      <c r="N4037" s="39"/>
    </row>
    <row r="4038" spans="1:14" s="10" customFormat="1" ht="25.5">
      <c r="B4038" s="207"/>
      <c r="C4038" s="207"/>
      <c r="D4038" s="207"/>
      <c r="E4038" s="207"/>
      <c r="F4038" s="212"/>
      <c r="G4038" s="207"/>
      <c r="H4038" s="207" t="s">
        <v>1649</v>
      </c>
      <c r="I4038" s="213" t="s">
        <v>1650</v>
      </c>
      <c r="J4038" s="214" t="s">
        <v>913</v>
      </c>
      <c r="K4038" s="211" t="s">
        <v>10643</v>
      </c>
      <c r="L4038" s="9">
        <v>96031000</v>
      </c>
      <c r="M4038" s="9" t="s">
        <v>914</v>
      </c>
      <c r="N4038" s="39"/>
    </row>
    <row r="4039" spans="1:14" s="10" customFormat="1" ht="38.25">
      <c r="B4039" s="207"/>
      <c r="C4039" s="207"/>
      <c r="D4039" s="207"/>
      <c r="E4039" s="207"/>
      <c r="F4039" s="212"/>
      <c r="G4039" s="207"/>
      <c r="H4039" s="207" t="s">
        <v>915</v>
      </c>
      <c r="I4039" s="213"/>
      <c r="J4039" s="214" t="s">
        <v>916</v>
      </c>
      <c r="K4039" s="211"/>
      <c r="L4039" s="9"/>
      <c r="M4039" s="49" t="s">
        <v>917</v>
      </c>
      <c r="N4039" s="39"/>
    </row>
    <row r="4040" spans="1:14" s="10" customFormat="1" ht="25.5">
      <c r="B4040" s="207"/>
      <c r="C4040" s="207"/>
      <c r="D4040" s="207"/>
      <c r="E4040" s="207"/>
      <c r="F4040" s="212"/>
      <c r="G4040" s="207"/>
      <c r="H4040" s="207"/>
      <c r="I4040" s="213" t="s">
        <v>918</v>
      </c>
      <c r="J4040" s="214" t="s">
        <v>919</v>
      </c>
      <c r="K4040" s="211" t="s">
        <v>10643</v>
      </c>
      <c r="L4040" s="9">
        <v>96032100</v>
      </c>
      <c r="M4040" s="9" t="s">
        <v>920</v>
      </c>
      <c r="N4040" s="39"/>
    </row>
    <row r="4041" spans="1:14" s="10" customFormat="1" ht="25.5">
      <c r="B4041" s="207"/>
      <c r="C4041" s="207"/>
      <c r="D4041" s="207"/>
      <c r="E4041" s="207"/>
      <c r="F4041" s="212"/>
      <c r="G4041" s="207"/>
      <c r="H4041" s="207"/>
      <c r="I4041" s="213" t="s">
        <v>921</v>
      </c>
      <c r="J4041" s="214" t="s">
        <v>922</v>
      </c>
      <c r="K4041" s="211" t="s">
        <v>10643</v>
      </c>
      <c r="L4041" s="9">
        <v>96033000</v>
      </c>
      <c r="M4041" s="9" t="s">
        <v>923</v>
      </c>
      <c r="N4041" s="39"/>
    </row>
    <row r="4042" spans="1:14" s="10" customFormat="1">
      <c r="A4042" s="10">
        <v>1</v>
      </c>
      <c r="B4042" s="207"/>
      <c r="C4042" s="207"/>
      <c r="D4042" s="207"/>
      <c r="E4042" s="207"/>
      <c r="F4042" s="212"/>
      <c r="G4042" s="207"/>
      <c r="H4042" s="207"/>
      <c r="I4042" s="216" t="s">
        <v>9970</v>
      </c>
      <c r="J4042" s="282" t="s">
        <v>9971</v>
      </c>
      <c r="K4042" s="218" t="s">
        <v>9954</v>
      </c>
      <c r="L4042" s="9"/>
      <c r="M4042" s="9"/>
      <c r="N4042" s="39"/>
    </row>
    <row r="4043" spans="1:14" s="10" customFormat="1" ht="51">
      <c r="B4043" s="207"/>
      <c r="C4043" s="207"/>
      <c r="D4043" s="207"/>
      <c r="E4043" s="207"/>
      <c r="F4043" s="212"/>
      <c r="G4043" s="207"/>
      <c r="H4043" s="207"/>
      <c r="I4043" s="213" t="s">
        <v>924</v>
      </c>
      <c r="J4043" s="214" t="s">
        <v>925</v>
      </c>
      <c r="K4043" s="211" t="s">
        <v>10643</v>
      </c>
      <c r="L4043" s="9">
        <v>96032900</v>
      </c>
      <c r="M4043" s="9"/>
      <c r="N4043" s="39"/>
    </row>
    <row r="4044" spans="1:14" s="10" customFormat="1" ht="127.5">
      <c r="B4044" s="207"/>
      <c r="C4044" s="207"/>
      <c r="D4044" s="207"/>
      <c r="E4044" s="207"/>
      <c r="F4044" s="212"/>
      <c r="G4044" s="207"/>
      <c r="H4044" s="207" t="s">
        <v>926</v>
      </c>
      <c r="I4044" s="213" t="s">
        <v>927</v>
      </c>
      <c r="J4044" s="214" t="s">
        <v>928</v>
      </c>
      <c r="K4044" s="211" t="s">
        <v>10643</v>
      </c>
      <c r="L4044" s="49" t="s">
        <v>929</v>
      </c>
      <c r="M4044" s="9"/>
      <c r="N4044" s="42" t="s">
        <v>930</v>
      </c>
    </row>
    <row r="4045" spans="1:14" s="10" customFormat="1">
      <c r="B4045" s="207"/>
      <c r="C4045" s="207"/>
      <c r="D4045" s="207"/>
      <c r="E4045" s="207"/>
      <c r="F4045" s="212"/>
      <c r="G4045" s="207"/>
      <c r="H4045" s="207" t="s">
        <v>931</v>
      </c>
      <c r="I4045" s="213" t="s">
        <v>932</v>
      </c>
      <c r="J4045" s="214" t="s">
        <v>933</v>
      </c>
      <c r="K4045" s="211" t="s">
        <v>11279</v>
      </c>
      <c r="L4045" s="9"/>
      <c r="M4045" s="9"/>
      <c r="N4045" s="39"/>
    </row>
    <row r="4046" spans="1:14" s="10" customFormat="1" ht="25.5">
      <c r="B4046" s="207"/>
      <c r="C4046" s="207"/>
      <c r="D4046" s="207"/>
      <c r="E4046" s="207"/>
      <c r="F4046" s="212"/>
      <c r="G4046" s="207" t="s">
        <v>934</v>
      </c>
      <c r="H4046" s="207"/>
      <c r="I4046" s="213"/>
      <c r="J4046" s="214" t="s">
        <v>935</v>
      </c>
      <c r="K4046" s="211"/>
      <c r="L4046" s="9"/>
      <c r="M4046" s="9"/>
      <c r="N4046" s="39"/>
    </row>
    <row r="4047" spans="1:14" s="10" customFormat="1" ht="25.5">
      <c r="B4047" s="207"/>
      <c r="C4047" s="207"/>
      <c r="D4047" s="207"/>
      <c r="E4047" s="207"/>
      <c r="F4047" s="212"/>
      <c r="G4047" s="207"/>
      <c r="H4047" s="207" t="s">
        <v>936</v>
      </c>
      <c r="I4047" s="213"/>
      <c r="J4047" s="214" t="s">
        <v>937</v>
      </c>
      <c r="K4047" s="211"/>
      <c r="L4047" s="9"/>
      <c r="M4047" s="9"/>
      <c r="N4047" s="39"/>
    </row>
    <row r="4048" spans="1:14" s="10" customFormat="1">
      <c r="B4048" s="207"/>
      <c r="C4048" s="207"/>
      <c r="D4048" s="207"/>
      <c r="E4048" s="207"/>
      <c r="F4048" s="212"/>
      <c r="G4048" s="207"/>
      <c r="H4048" s="207"/>
      <c r="I4048" s="213" t="s">
        <v>938</v>
      </c>
      <c r="J4048" s="214" t="s">
        <v>939</v>
      </c>
      <c r="K4048" s="211" t="s">
        <v>10643</v>
      </c>
      <c r="L4048" s="9">
        <v>65061010</v>
      </c>
      <c r="M4048" s="9"/>
      <c r="N4048" s="39"/>
    </row>
    <row r="4049" spans="2:14" s="10" customFormat="1" ht="25.5">
      <c r="B4049" s="207"/>
      <c r="C4049" s="207"/>
      <c r="D4049" s="207"/>
      <c r="E4049" s="207"/>
      <c r="F4049" s="212"/>
      <c r="G4049" s="207"/>
      <c r="H4049" s="207"/>
      <c r="I4049" s="213" t="s">
        <v>940</v>
      </c>
      <c r="J4049" s="214" t="s">
        <v>941</v>
      </c>
      <c r="K4049" s="211" t="s">
        <v>10643</v>
      </c>
      <c r="L4049" s="9">
        <v>65061020</v>
      </c>
      <c r="M4049" s="9"/>
      <c r="N4049" s="39"/>
    </row>
    <row r="4050" spans="2:14" s="10" customFormat="1">
      <c r="B4050" s="207"/>
      <c r="C4050" s="207"/>
      <c r="D4050" s="207"/>
      <c r="E4050" s="207"/>
      <c r="F4050" s="212"/>
      <c r="G4050" s="207"/>
      <c r="H4050" s="207"/>
      <c r="I4050" s="213" t="s">
        <v>942</v>
      </c>
      <c r="J4050" s="214" t="s">
        <v>943</v>
      </c>
      <c r="K4050" s="211" t="s">
        <v>10643</v>
      </c>
      <c r="L4050" s="9">
        <v>65061030</v>
      </c>
      <c r="M4050" s="9"/>
      <c r="N4050" s="39"/>
    </row>
    <row r="4051" spans="2:14" s="10" customFormat="1" ht="25.5">
      <c r="B4051" s="207"/>
      <c r="C4051" s="207"/>
      <c r="D4051" s="207"/>
      <c r="E4051" s="207"/>
      <c r="F4051" s="212"/>
      <c r="G4051" s="207"/>
      <c r="H4051" s="207"/>
      <c r="I4051" s="213" t="s">
        <v>944</v>
      </c>
      <c r="J4051" s="214" t="s">
        <v>945</v>
      </c>
      <c r="K4051" s="211" t="s">
        <v>10643</v>
      </c>
      <c r="L4051" s="49" t="s">
        <v>946</v>
      </c>
      <c r="M4051" s="9"/>
      <c r="N4051" s="39"/>
    </row>
    <row r="4052" spans="2:14" s="10" customFormat="1" ht="25.5">
      <c r="B4052" s="207"/>
      <c r="C4052" s="207"/>
      <c r="D4052" s="207"/>
      <c r="E4052" s="207"/>
      <c r="F4052" s="212"/>
      <c r="G4052" s="207"/>
      <c r="H4052" s="207"/>
      <c r="I4052" s="213" t="s">
        <v>947</v>
      </c>
      <c r="J4052" s="214" t="s">
        <v>948</v>
      </c>
      <c r="K4052" s="211" t="s">
        <v>10643</v>
      </c>
      <c r="L4052" s="9">
        <v>65069100</v>
      </c>
      <c r="M4052" s="9"/>
      <c r="N4052" s="39"/>
    </row>
    <row r="4053" spans="2:14" s="10" customFormat="1">
      <c r="B4053" s="207"/>
      <c r="C4053" s="207"/>
      <c r="D4053" s="207"/>
      <c r="E4053" s="207"/>
      <c r="F4053" s="212"/>
      <c r="G4053" s="207"/>
      <c r="H4053" s="207" t="s">
        <v>949</v>
      </c>
      <c r="I4053" s="213"/>
      <c r="J4053" s="214" t="s">
        <v>950</v>
      </c>
      <c r="K4053" s="211"/>
      <c r="L4053" s="9"/>
      <c r="M4053" s="9" t="s">
        <v>923</v>
      </c>
      <c r="N4053" s="39"/>
    </row>
    <row r="4054" spans="2:14" s="10" customFormat="1">
      <c r="B4054" s="207"/>
      <c r="C4054" s="207"/>
      <c r="D4054" s="207"/>
      <c r="E4054" s="207"/>
      <c r="F4054" s="212"/>
      <c r="G4054" s="207"/>
      <c r="H4054" s="207"/>
      <c r="I4054" s="213" t="s">
        <v>951</v>
      </c>
      <c r="J4054" s="214" t="s">
        <v>952</v>
      </c>
      <c r="K4054" s="211" t="s">
        <v>10643</v>
      </c>
      <c r="L4054" s="9">
        <v>96081000</v>
      </c>
      <c r="M4054" s="9" t="s">
        <v>953</v>
      </c>
      <c r="N4054" s="39"/>
    </row>
    <row r="4055" spans="2:14" s="10" customFormat="1" ht="25.5">
      <c r="B4055" s="207"/>
      <c r="C4055" s="207"/>
      <c r="D4055" s="207"/>
      <c r="E4055" s="207"/>
      <c r="F4055" s="212"/>
      <c r="G4055" s="207"/>
      <c r="H4055" s="207"/>
      <c r="I4055" s="213" t="s">
        <v>954</v>
      </c>
      <c r="J4055" s="214" t="s">
        <v>955</v>
      </c>
      <c r="K4055" s="211" t="s">
        <v>10643</v>
      </c>
      <c r="L4055" s="9">
        <v>96082000</v>
      </c>
      <c r="M4055" s="9" t="s">
        <v>956</v>
      </c>
      <c r="N4055" s="39"/>
    </row>
    <row r="4056" spans="2:14" s="10" customFormat="1" ht="25.5">
      <c r="B4056" s="207"/>
      <c r="C4056" s="207"/>
      <c r="D4056" s="207"/>
      <c r="E4056" s="207"/>
      <c r="F4056" s="212"/>
      <c r="G4056" s="207"/>
      <c r="H4056" s="207"/>
      <c r="I4056" s="213" t="s">
        <v>957</v>
      </c>
      <c r="J4056" s="214" t="s">
        <v>958</v>
      </c>
      <c r="K4056" s="211" t="s">
        <v>10643</v>
      </c>
      <c r="L4056" s="9">
        <v>96083000</v>
      </c>
      <c r="M4056" s="9"/>
      <c r="N4056" s="39"/>
    </row>
    <row r="4057" spans="2:14" s="10" customFormat="1">
      <c r="B4057" s="207"/>
      <c r="C4057" s="207"/>
      <c r="D4057" s="207"/>
      <c r="E4057" s="207"/>
      <c r="F4057" s="212"/>
      <c r="G4057" s="207"/>
      <c r="H4057" s="207"/>
      <c r="I4057" s="213" t="s">
        <v>959</v>
      </c>
      <c r="J4057" s="214" t="s">
        <v>960</v>
      </c>
      <c r="K4057" s="211" t="s">
        <v>10643</v>
      </c>
      <c r="L4057" s="9">
        <v>96084000</v>
      </c>
      <c r="M4057" s="9" t="s">
        <v>961</v>
      </c>
      <c r="N4057" s="39"/>
    </row>
    <row r="4058" spans="2:14" s="10" customFormat="1" ht="38.25">
      <c r="B4058" s="207"/>
      <c r="C4058" s="207"/>
      <c r="D4058" s="207"/>
      <c r="E4058" s="207"/>
      <c r="F4058" s="212"/>
      <c r="G4058" s="207"/>
      <c r="H4058" s="207"/>
      <c r="I4058" s="213" t="s">
        <v>962</v>
      </c>
      <c r="J4058" s="214" t="s">
        <v>963</v>
      </c>
      <c r="K4058" s="211" t="s">
        <v>10643</v>
      </c>
      <c r="L4058" s="49" t="s">
        <v>964</v>
      </c>
      <c r="M4058" s="9" t="s">
        <v>923</v>
      </c>
      <c r="N4058" s="39"/>
    </row>
    <row r="4059" spans="2:14" s="10" customFormat="1" ht="25.5">
      <c r="B4059" s="207"/>
      <c r="C4059" s="207"/>
      <c r="D4059" s="207"/>
      <c r="E4059" s="207"/>
      <c r="F4059" s="212"/>
      <c r="G4059" s="207"/>
      <c r="H4059" s="207"/>
      <c r="I4059" s="213" t="s">
        <v>965</v>
      </c>
      <c r="J4059" s="214" t="s">
        <v>966</v>
      </c>
      <c r="K4059" s="211" t="s">
        <v>10643</v>
      </c>
      <c r="L4059" s="9">
        <v>96085000</v>
      </c>
      <c r="M4059" s="9"/>
      <c r="N4059" s="39"/>
    </row>
    <row r="4060" spans="2:14" s="10" customFormat="1">
      <c r="B4060" s="207"/>
      <c r="C4060" s="207"/>
      <c r="D4060" s="207"/>
      <c r="E4060" s="207"/>
      <c r="F4060" s="212"/>
      <c r="G4060" s="207"/>
      <c r="H4060" s="207" t="s">
        <v>967</v>
      </c>
      <c r="I4060" s="213"/>
      <c r="J4060" s="214" t="s">
        <v>968</v>
      </c>
      <c r="K4060" s="211"/>
      <c r="L4060" s="9"/>
      <c r="M4060" s="9" t="s">
        <v>969</v>
      </c>
      <c r="N4060" s="39"/>
    </row>
    <row r="4061" spans="2:14" s="10" customFormat="1" ht="25.5">
      <c r="B4061" s="207"/>
      <c r="C4061" s="207"/>
      <c r="D4061" s="207"/>
      <c r="E4061" s="207"/>
      <c r="F4061" s="212"/>
      <c r="G4061" s="207"/>
      <c r="H4061" s="207"/>
      <c r="I4061" s="213" t="s">
        <v>970</v>
      </c>
      <c r="J4061" s="214" t="s">
        <v>971</v>
      </c>
      <c r="K4061" s="211" t="s">
        <v>10643</v>
      </c>
      <c r="L4061" s="9">
        <v>96086000</v>
      </c>
      <c r="M4061" s="9" t="s">
        <v>969</v>
      </c>
      <c r="N4061" s="39"/>
    </row>
    <row r="4062" spans="2:14" s="10" customFormat="1">
      <c r="B4062" s="207"/>
      <c r="C4062" s="207"/>
      <c r="D4062" s="207"/>
      <c r="E4062" s="207"/>
      <c r="F4062" s="212"/>
      <c r="G4062" s="207"/>
      <c r="H4062" s="207"/>
      <c r="I4062" s="213" t="s">
        <v>972</v>
      </c>
      <c r="J4062" s="214" t="s">
        <v>973</v>
      </c>
      <c r="K4062" s="211" t="s">
        <v>10643</v>
      </c>
      <c r="L4062" s="9">
        <v>96089100</v>
      </c>
      <c r="M4062" s="9" t="s">
        <v>969</v>
      </c>
      <c r="N4062" s="39"/>
    </row>
    <row r="4063" spans="2:14" s="10" customFormat="1">
      <c r="B4063" s="207"/>
      <c r="C4063" s="207"/>
      <c r="D4063" s="207"/>
      <c r="E4063" s="207"/>
      <c r="F4063" s="212"/>
      <c r="G4063" s="207"/>
      <c r="H4063" s="207"/>
      <c r="I4063" s="213" t="s">
        <v>974</v>
      </c>
      <c r="J4063" s="214" t="s">
        <v>975</v>
      </c>
      <c r="K4063" s="211" t="s">
        <v>10643</v>
      </c>
      <c r="L4063" s="9">
        <v>96092000</v>
      </c>
      <c r="M4063" s="9"/>
      <c r="N4063" s="39"/>
    </row>
    <row r="4064" spans="2:14" s="10" customFormat="1" ht="25.5">
      <c r="B4064" s="207"/>
      <c r="C4064" s="207"/>
      <c r="D4064" s="207"/>
      <c r="E4064" s="207"/>
      <c r="F4064" s="212"/>
      <c r="G4064" s="207"/>
      <c r="H4064" s="207"/>
      <c r="I4064" s="213" t="s">
        <v>976</v>
      </c>
      <c r="J4064" s="214" t="s">
        <v>977</v>
      </c>
      <c r="K4064" s="211" t="s">
        <v>10643</v>
      </c>
      <c r="L4064" s="49" t="s">
        <v>978</v>
      </c>
      <c r="M4064" s="9" t="s">
        <v>969</v>
      </c>
      <c r="N4064" s="39" t="s">
        <v>979</v>
      </c>
    </row>
    <row r="4065" spans="2:14" s="10" customFormat="1">
      <c r="B4065" s="207"/>
      <c r="C4065" s="207"/>
      <c r="D4065" s="207"/>
      <c r="E4065" s="207"/>
      <c r="F4065" s="212"/>
      <c r="G4065" s="207"/>
      <c r="H4065" s="207" t="s">
        <v>980</v>
      </c>
      <c r="I4065" s="213" t="s">
        <v>981</v>
      </c>
      <c r="J4065" s="214" t="s">
        <v>982</v>
      </c>
      <c r="K4065" s="211" t="s">
        <v>8747</v>
      </c>
      <c r="L4065" s="9">
        <v>96099090</v>
      </c>
      <c r="M4065" s="9"/>
      <c r="N4065" s="39"/>
    </row>
    <row r="4066" spans="2:14" s="10" customFormat="1" ht="102">
      <c r="B4066" s="207"/>
      <c r="C4066" s="207"/>
      <c r="D4066" s="207"/>
      <c r="E4066" s="207"/>
      <c r="F4066" s="212"/>
      <c r="G4066" s="207"/>
      <c r="H4066" s="207" t="s">
        <v>983</v>
      </c>
      <c r="I4066" s="213" t="s">
        <v>984</v>
      </c>
      <c r="J4066" s="278" t="s">
        <v>985</v>
      </c>
      <c r="K4066" s="211" t="s">
        <v>10643</v>
      </c>
      <c r="L4066" s="49">
        <v>96110000</v>
      </c>
      <c r="M4066" s="9"/>
      <c r="N4066" s="42" t="s">
        <v>986</v>
      </c>
    </row>
    <row r="4067" spans="2:14" s="10" customFormat="1" ht="25.5">
      <c r="B4067" s="207"/>
      <c r="C4067" s="207"/>
      <c r="D4067" s="207"/>
      <c r="E4067" s="207"/>
      <c r="F4067" s="212"/>
      <c r="G4067" s="207"/>
      <c r="H4067" s="207" t="s">
        <v>987</v>
      </c>
      <c r="I4067" s="213" t="s">
        <v>988</v>
      </c>
      <c r="J4067" s="278" t="s">
        <v>989</v>
      </c>
      <c r="K4067" s="211" t="s">
        <v>10643</v>
      </c>
      <c r="L4067" s="49">
        <v>96120000</v>
      </c>
      <c r="M4067" s="9"/>
      <c r="N4067" s="39"/>
    </row>
    <row r="4068" spans="2:14" s="10" customFormat="1" ht="25.5">
      <c r="B4068" s="207"/>
      <c r="C4068" s="207"/>
      <c r="D4068" s="207"/>
      <c r="E4068" s="207"/>
      <c r="F4068" s="212"/>
      <c r="G4068" s="207" t="s">
        <v>990</v>
      </c>
      <c r="H4068" s="207"/>
      <c r="I4068" s="213"/>
      <c r="J4068" s="214" t="s">
        <v>991</v>
      </c>
      <c r="K4068" s="211"/>
      <c r="L4068" s="9"/>
      <c r="M4068" s="9"/>
      <c r="N4068" s="39"/>
    </row>
    <row r="4069" spans="2:14" s="10" customFormat="1">
      <c r="B4069" s="207"/>
      <c r="C4069" s="207"/>
      <c r="D4069" s="207"/>
      <c r="E4069" s="207"/>
      <c r="F4069" s="212"/>
      <c r="G4069" s="207"/>
      <c r="H4069" s="207" t="s">
        <v>992</v>
      </c>
      <c r="I4069" s="213"/>
      <c r="J4069" s="278" t="s">
        <v>993</v>
      </c>
      <c r="K4069" s="211"/>
      <c r="L4069" s="9"/>
      <c r="M4069" s="9"/>
      <c r="N4069" s="39"/>
    </row>
    <row r="4070" spans="2:14" s="10" customFormat="1" ht="51">
      <c r="B4070" s="207"/>
      <c r="C4070" s="207"/>
      <c r="D4070" s="207"/>
      <c r="E4070" s="207"/>
      <c r="F4070" s="212"/>
      <c r="G4070" s="207"/>
      <c r="H4070" s="207"/>
      <c r="I4070" s="213" t="s">
        <v>994</v>
      </c>
      <c r="J4070" s="278" t="s">
        <v>995</v>
      </c>
      <c r="K4070" s="211" t="s">
        <v>8565</v>
      </c>
      <c r="L4070" s="9">
        <v>66010000</v>
      </c>
      <c r="M4070" s="9"/>
      <c r="N4070" s="42" t="s">
        <v>996</v>
      </c>
    </row>
    <row r="4071" spans="2:14" s="10" customFormat="1" ht="25.5">
      <c r="B4071" s="207"/>
      <c r="C4071" s="207"/>
      <c r="D4071" s="207"/>
      <c r="E4071" s="207"/>
      <c r="F4071" s="212"/>
      <c r="G4071" s="207"/>
      <c r="H4071" s="207"/>
      <c r="I4071" s="213" t="s">
        <v>997</v>
      </c>
      <c r="J4071" s="278" t="s">
        <v>998</v>
      </c>
      <c r="K4071" s="211" t="s">
        <v>8565</v>
      </c>
      <c r="L4071" s="9" t="s">
        <v>999</v>
      </c>
      <c r="M4071" s="9"/>
      <c r="N4071" s="42" t="s">
        <v>1000</v>
      </c>
    </row>
    <row r="4072" spans="2:14" s="10" customFormat="1" ht="25.5">
      <c r="B4072" s="207"/>
      <c r="C4072" s="207"/>
      <c r="D4072" s="207"/>
      <c r="E4072" s="207"/>
      <c r="F4072" s="212"/>
      <c r="G4072" s="207"/>
      <c r="H4072" s="207" t="s">
        <v>1001</v>
      </c>
      <c r="I4072" s="213" t="s">
        <v>1002</v>
      </c>
      <c r="J4072" s="278" t="s">
        <v>1003</v>
      </c>
      <c r="K4072" s="211" t="s">
        <v>8565</v>
      </c>
      <c r="L4072" s="9">
        <v>66030000</v>
      </c>
      <c r="M4072" s="9"/>
      <c r="N4072" s="39"/>
    </row>
    <row r="4073" spans="2:14" s="10" customFormat="1" ht="38.25">
      <c r="B4073" s="207"/>
      <c r="C4073" s="207"/>
      <c r="D4073" s="207"/>
      <c r="E4073" s="207"/>
      <c r="F4073" s="212"/>
      <c r="G4073" s="207"/>
      <c r="H4073" s="207" t="s">
        <v>1004</v>
      </c>
      <c r="I4073" s="213" t="s">
        <v>1005</v>
      </c>
      <c r="J4073" s="278" t="s">
        <v>1006</v>
      </c>
      <c r="K4073" s="211" t="s">
        <v>10980</v>
      </c>
      <c r="L4073" s="9">
        <v>96060000</v>
      </c>
      <c r="M4073" s="9"/>
      <c r="N4073" s="39"/>
    </row>
    <row r="4074" spans="2:14" s="10" customFormat="1">
      <c r="B4074" s="207"/>
      <c r="C4074" s="207"/>
      <c r="D4074" s="207"/>
      <c r="E4074" s="207"/>
      <c r="F4074" s="212"/>
      <c r="G4074" s="207"/>
      <c r="H4074" s="207" t="s">
        <v>1007</v>
      </c>
      <c r="I4074" s="213" t="s">
        <v>1008</v>
      </c>
      <c r="J4074" s="278" t="s">
        <v>1009</v>
      </c>
      <c r="K4074" s="211" t="s">
        <v>10980</v>
      </c>
      <c r="L4074" s="9">
        <v>96070000</v>
      </c>
      <c r="M4074" s="9"/>
      <c r="N4074" s="39"/>
    </row>
    <row r="4075" spans="2:14" s="10" customFormat="1" ht="63.75">
      <c r="B4075" s="207"/>
      <c r="C4075" s="207"/>
      <c r="D4075" s="207"/>
      <c r="E4075" s="207"/>
      <c r="F4075" s="212"/>
      <c r="G4075" s="207" t="s">
        <v>1010</v>
      </c>
      <c r="H4075" s="207"/>
      <c r="I4075" s="213"/>
      <c r="J4075" s="214" t="s">
        <v>1011</v>
      </c>
      <c r="K4075" s="211"/>
      <c r="L4075" s="9"/>
      <c r="M4075" s="9"/>
      <c r="N4075" s="39"/>
    </row>
    <row r="4076" spans="2:14" s="10" customFormat="1" ht="38.25">
      <c r="B4076" s="207"/>
      <c r="C4076" s="207"/>
      <c r="D4076" s="207"/>
      <c r="E4076" s="207"/>
      <c r="F4076" s="212"/>
      <c r="G4076" s="207"/>
      <c r="H4076" s="207" t="s">
        <v>1012</v>
      </c>
      <c r="I4076" s="213" t="s">
        <v>1013</v>
      </c>
      <c r="J4076" s="214" t="s">
        <v>1014</v>
      </c>
      <c r="K4076" s="211" t="s">
        <v>10980</v>
      </c>
      <c r="L4076" s="49">
        <v>67030000</v>
      </c>
      <c r="M4076" s="9"/>
      <c r="N4076" s="42" t="s">
        <v>1015</v>
      </c>
    </row>
    <row r="4077" spans="2:14" s="10" customFormat="1" ht="38.25">
      <c r="B4077" s="207"/>
      <c r="C4077" s="207"/>
      <c r="D4077" s="207"/>
      <c r="E4077" s="207"/>
      <c r="F4077" s="212"/>
      <c r="G4077" s="207"/>
      <c r="H4077" s="207" t="s">
        <v>1016</v>
      </c>
      <c r="I4077" s="213" t="s">
        <v>1017</v>
      </c>
      <c r="J4077" s="214" t="s">
        <v>1018</v>
      </c>
      <c r="K4077" s="211" t="s">
        <v>10980</v>
      </c>
      <c r="L4077" s="49" t="s">
        <v>1019</v>
      </c>
      <c r="M4077" s="9"/>
      <c r="N4077" s="39"/>
    </row>
    <row r="4078" spans="2:14" s="10" customFormat="1" ht="51">
      <c r="B4078" s="207"/>
      <c r="C4078" s="207"/>
      <c r="D4078" s="207"/>
      <c r="E4078" s="207"/>
      <c r="F4078" s="212"/>
      <c r="G4078" s="207" t="s">
        <v>1020</v>
      </c>
      <c r="H4078" s="207"/>
      <c r="I4078" s="213"/>
      <c r="J4078" s="214" t="s">
        <v>1021</v>
      </c>
      <c r="K4078" s="211"/>
      <c r="L4078" s="9"/>
      <c r="M4078" s="9"/>
      <c r="N4078" s="39"/>
    </row>
    <row r="4079" spans="2:14" s="10" customFormat="1" ht="25.5">
      <c r="B4079" s="207"/>
      <c r="C4079" s="207"/>
      <c r="D4079" s="207"/>
      <c r="E4079" s="207"/>
      <c r="F4079" s="212"/>
      <c r="G4079" s="207"/>
      <c r="H4079" s="207" t="s">
        <v>1022</v>
      </c>
      <c r="I4079" s="213"/>
      <c r="J4079" s="214" t="s">
        <v>1023</v>
      </c>
      <c r="K4079" s="211"/>
      <c r="L4079" s="9"/>
      <c r="M4079" s="9" t="s">
        <v>1024</v>
      </c>
      <c r="N4079" s="39"/>
    </row>
    <row r="4080" spans="2:14" s="10" customFormat="1">
      <c r="B4080" s="207"/>
      <c r="C4080" s="207"/>
      <c r="D4080" s="207"/>
      <c r="E4080" s="207"/>
      <c r="F4080" s="212"/>
      <c r="G4080" s="207"/>
      <c r="H4080" s="207"/>
      <c r="I4080" s="213" t="s">
        <v>1025</v>
      </c>
      <c r="J4080" s="214" t="s">
        <v>1026</v>
      </c>
      <c r="K4080" s="211" t="s">
        <v>10643</v>
      </c>
      <c r="L4080" s="9">
        <v>96131000</v>
      </c>
      <c r="M4080" s="9" t="s">
        <v>1024</v>
      </c>
      <c r="N4080" s="39"/>
    </row>
    <row r="4081" spans="1:14" s="10" customFormat="1">
      <c r="B4081" s="207"/>
      <c r="C4081" s="207"/>
      <c r="D4081" s="207"/>
      <c r="E4081" s="207"/>
      <c r="F4081" s="212"/>
      <c r="G4081" s="207"/>
      <c r="H4081" s="207"/>
      <c r="I4081" s="213" t="s">
        <v>1027</v>
      </c>
      <c r="J4081" s="214" t="s">
        <v>1028</v>
      </c>
      <c r="K4081" s="211" t="s">
        <v>10643</v>
      </c>
      <c r="L4081" s="9">
        <v>96132000</v>
      </c>
      <c r="M4081" s="9" t="s">
        <v>1024</v>
      </c>
      <c r="N4081" s="39"/>
    </row>
    <row r="4082" spans="1:14" s="10" customFormat="1">
      <c r="B4082" s="207"/>
      <c r="C4082" s="207"/>
      <c r="D4082" s="207"/>
      <c r="E4082" s="207"/>
      <c r="F4082" s="212"/>
      <c r="G4082" s="207"/>
      <c r="H4082" s="207"/>
      <c r="I4082" s="213" t="s">
        <v>2771</v>
      </c>
      <c r="J4082" s="214" t="s">
        <v>2772</v>
      </c>
      <c r="K4082" s="211" t="s">
        <v>10643</v>
      </c>
      <c r="L4082" s="9">
        <v>96138000</v>
      </c>
      <c r="M4082" s="9" t="s">
        <v>1024</v>
      </c>
      <c r="N4082" s="39"/>
    </row>
    <row r="4083" spans="1:14" s="10" customFormat="1" ht="38.25">
      <c r="B4083" s="207"/>
      <c r="C4083" s="207"/>
      <c r="D4083" s="207"/>
      <c r="E4083" s="207"/>
      <c r="F4083" s="212"/>
      <c r="G4083" s="207"/>
      <c r="H4083" s="207"/>
      <c r="I4083" s="213" t="s">
        <v>2773</v>
      </c>
      <c r="J4083" s="214" t="s">
        <v>2775</v>
      </c>
      <c r="K4083" s="211" t="s">
        <v>10643</v>
      </c>
      <c r="L4083" s="9">
        <v>96141000</v>
      </c>
      <c r="M4083" s="9" t="s">
        <v>1024</v>
      </c>
      <c r="N4083" s="39"/>
    </row>
    <row r="4084" spans="1:14" s="10" customFormat="1" ht="38.25">
      <c r="B4084" s="207"/>
      <c r="C4084" s="207"/>
      <c r="D4084" s="207"/>
      <c r="E4084" s="207"/>
      <c r="F4084" s="212"/>
      <c r="G4084" s="207"/>
      <c r="H4084" s="207" t="s">
        <v>2776</v>
      </c>
      <c r="I4084" s="213" t="s">
        <v>2777</v>
      </c>
      <c r="J4084" s="278" t="s">
        <v>2778</v>
      </c>
      <c r="K4084" s="211" t="s">
        <v>8747</v>
      </c>
      <c r="L4084" s="49" t="s">
        <v>2779</v>
      </c>
      <c r="M4084" s="9" t="s">
        <v>1024</v>
      </c>
      <c r="N4084" s="39"/>
    </row>
    <row r="4085" spans="1:14" s="10" customFormat="1" ht="38.25">
      <c r="B4085" s="207"/>
      <c r="C4085" s="207"/>
      <c r="D4085" s="207"/>
      <c r="E4085" s="207"/>
      <c r="F4085" s="212"/>
      <c r="G4085" s="207"/>
      <c r="H4085" s="207" t="s">
        <v>2780</v>
      </c>
      <c r="I4085" s="213" t="s">
        <v>2781</v>
      </c>
      <c r="J4085" s="214" t="s">
        <v>10283</v>
      </c>
      <c r="K4085" s="211" t="s">
        <v>10643</v>
      </c>
      <c r="L4085" s="9">
        <v>36061000</v>
      </c>
      <c r="M4085" s="9"/>
      <c r="N4085" s="39"/>
    </row>
    <row r="4086" spans="1:14" s="10" customFormat="1" ht="25.5">
      <c r="B4086" s="207"/>
      <c r="C4086" s="207"/>
      <c r="D4086" s="207"/>
      <c r="E4086" s="207"/>
      <c r="F4086" s="212"/>
      <c r="G4086" s="207" t="s">
        <v>2782</v>
      </c>
      <c r="H4086" s="207"/>
      <c r="I4086" s="213"/>
      <c r="J4086" s="214" t="s">
        <v>2783</v>
      </c>
      <c r="K4086" s="211"/>
      <c r="L4086" s="9"/>
      <c r="M4086" s="9"/>
      <c r="N4086" s="39"/>
    </row>
    <row r="4087" spans="1:14" s="10" customFormat="1" ht="25.5">
      <c r="B4087" s="207"/>
      <c r="C4087" s="207"/>
      <c r="D4087" s="207"/>
      <c r="E4087" s="207"/>
      <c r="F4087" s="212"/>
      <c r="G4087" s="207"/>
      <c r="H4087" s="207" t="s">
        <v>2784</v>
      </c>
      <c r="I4087" s="213" t="s">
        <v>2785</v>
      </c>
      <c r="J4087" s="278" t="s">
        <v>2786</v>
      </c>
      <c r="K4087" s="211" t="s">
        <v>10643</v>
      </c>
      <c r="L4087" s="49">
        <v>9505000</v>
      </c>
      <c r="M4087" s="9"/>
      <c r="N4087" s="39"/>
    </row>
    <row r="4088" spans="1:14" s="10" customFormat="1" ht="38.25">
      <c r="B4088" s="207"/>
      <c r="C4088" s="207"/>
      <c r="D4088" s="207"/>
      <c r="E4088" s="207"/>
      <c r="F4088" s="212"/>
      <c r="G4088" s="207"/>
      <c r="H4088" s="207" t="s">
        <v>2787</v>
      </c>
      <c r="I4088" s="213"/>
      <c r="J4088" s="214" t="s">
        <v>2788</v>
      </c>
      <c r="K4088" s="211"/>
      <c r="L4088" s="9"/>
      <c r="M4088" s="9" t="s">
        <v>2789</v>
      </c>
      <c r="N4088" s="39"/>
    </row>
    <row r="4089" spans="1:14" s="10" customFormat="1">
      <c r="B4089" s="207"/>
      <c r="C4089" s="207"/>
      <c r="D4089" s="207"/>
      <c r="E4089" s="207"/>
      <c r="F4089" s="212"/>
      <c r="G4089" s="207"/>
      <c r="H4089" s="207"/>
      <c r="I4089" s="213" t="s">
        <v>2790</v>
      </c>
      <c r="J4089" s="214" t="s">
        <v>2791</v>
      </c>
      <c r="K4089" s="211" t="s">
        <v>10643</v>
      </c>
      <c r="L4089" s="9">
        <v>96151000</v>
      </c>
      <c r="M4089" s="9" t="s">
        <v>2789</v>
      </c>
      <c r="N4089" s="39"/>
    </row>
    <row r="4090" spans="1:14" s="10" customFormat="1" ht="25.5">
      <c r="B4090" s="207"/>
      <c r="C4090" s="207"/>
      <c r="D4090" s="207"/>
      <c r="E4090" s="207"/>
      <c r="F4090" s="212"/>
      <c r="G4090" s="207"/>
      <c r="H4090" s="207"/>
      <c r="I4090" s="213" t="s">
        <v>2792</v>
      </c>
      <c r="J4090" s="214" t="s">
        <v>2793</v>
      </c>
      <c r="K4090" s="211" t="s">
        <v>10643</v>
      </c>
      <c r="L4090" s="9">
        <v>96159000</v>
      </c>
      <c r="M4090" s="9"/>
      <c r="N4090" s="39"/>
    </row>
    <row r="4091" spans="1:14" s="10" customFormat="1" ht="25.5">
      <c r="B4091" s="207"/>
      <c r="C4091" s="207"/>
      <c r="D4091" s="207"/>
      <c r="E4091" s="207"/>
      <c r="F4091" s="212"/>
      <c r="G4091" s="207"/>
      <c r="H4091" s="207"/>
      <c r="I4091" s="213" t="s">
        <v>2794</v>
      </c>
      <c r="J4091" s="214" t="s">
        <v>2795</v>
      </c>
      <c r="K4091" s="211" t="s">
        <v>10643</v>
      </c>
      <c r="L4091" s="9">
        <v>96161000</v>
      </c>
      <c r="M4091" s="9" t="s">
        <v>2796</v>
      </c>
      <c r="N4091" s="39"/>
    </row>
    <row r="4092" spans="1:14" s="10" customFormat="1" ht="38.25">
      <c r="B4092" s="207"/>
      <c r="C4092" s="207"/>
      <c r="D4092" s="207"/>
      <c r="E4092" s="207"/>
      <c r="F4092" s="212"/>
      <c r="G4092" s="207"/>
      <c r="H4092" s="207" t="s">
        <v>2797</v>
      </c>
      <c r="I4092" s="213" t="s">
        <v>2798</v>
      </c>
      <c r="J4092" s="278" t="s">
        <v>2799</v>
      </c>
      <c r="K4092" s="211" t="s">
        <v>10643</v>
      </c>
      <c r="L4092" s="9">
        <v>90230000</v>
      </c>
      <c r="M4092" s="9"/>
      <c r="N4092" s="39" t="s">
        <v>2800</v>
      </c>
    </row>
    <row r="4093" spans="1:14" s="10" customFormat="1">
      <c r="A4093" s="10">
        <v>1</v>
      </c>
      <c r="B4093" s="207"/>
      <c r="C4093" s="207"/>
      <c r="D4093" s="207"/>
      <c r="E4093" s="207"/>
      <c r="F4093" s="212"/>
      <c r="G4093" s="207"/>
      <c r="H4093" s="280" t="s">
        <v>2801</v>
      </c>
      <c r="I4093" s="216"/>
      <c r="J4093" s="282" t="s">
        <v>2802</v>
      </c>
      <c r="K4093" s="211"/>
      <c r="L4093" s="9"/>
      <c r="M4093" s="9"/>
      <c r="N4093" s="39"/>
    </row>
    <row r="4094" spans="1:14" s="10" customFormat="1">
      <c r="A4094" s="10">
        <v>1</v>
      </c>
      <c r="B4094" s="207"/>
      <c r="C4094" s="207"/>
      <c r="D4094" s="207"/>
      <c r="E4094" s="207"/>
      <c r="F4094" s="212"/>
      <c r="G4094" s="207"/>
      <c r="H4094" s="280"/>
      <c r="I4094" s="216" t="s">
        <v>9876</v>
      </c>
      <c r="J4094" s="282" t="s">
        <v>9878</v>
      </c>
      <c r="K4094" s="218" t="s">
        <v>9884</v>
      </c>
      <c r="L4094" s="9">
        <v>34060000</v>
      </c>
      <c r="M4094" s="9" t="s">
        <v>2803</v>
      </c>
      <c r="N4094" s="39"/>
    </row>
    <row r="4095" spans="1:14" s="10" customFormat="1">
      <c r="A4095" s="10">
        <v>1</v>
      </c>
      <c r="B4095" s="207"/>
      <c r="C4095" s="207"/>
      <c r="D4095" s="207"/>
      <c r="E4095" s="207"/>
      <c r="F4095" s="212"/>
      <c r="G4095" s="207"/>
      <c r="H4095" s="280"/>
      <c r="I4095" s="216" t="s">
        <v>9877</v>
      </c>
      <c r="J4095" s="282" t="s">
        <v>9880</v>
      </c>
      <c r="K4095" s="218" t="s">
        <v>9882</v>
      </c>
      <c r="L4095" s="108"/>
      <c r="M4095" s="108" t="s">
        <v>9885</v>
      </c>
      <c r="N4095" s="64"/>
    </row>
    <row r="4096" spans="1:14" s="10" customFormat="1">
      <c r="A4096" s="10">
        <v>1</v>
      </c>
      <c r="B4096" s="207"/>
      <c r="C4096" s="207"/>
      <c r="D4096" s="207"/>
      <c r="E4096" s="207"/>
      <c r="F4096" s="212"/>
      <c r="G4096" s="207"/>
      <c r="H4096" s="280"/>
      <c r="I4096" s="216" t="s">
        <v>9879</v>
      </c>
      <c r="J4096" s="282" t="s">
        <v>9881</v>
      </c>
      <c r="K4096" s="218" t="s">
        <v>9883</v>
      </c>
      <c r="L4096" s="108"/>
      <c r="M4096" s="108" t="s">
        <v>9885</v>
      </c>
      <c r="N4096" s="64"/>
    </row>
    <row r="4097" spans="2:14" s="10" customFormat="1" ht="38.25">
      <c r="B4097" s="207"/>
      <c r="C4097" s="207"/>
      <c r="D4097" s="207"/>
      <c r="E4097" s="207"/>
      <c r="F4097" s="212"/>
      <c r="G4097" s="207"/>
      <c r="H4097" s="207" t="s">
        <v>2804</v>
      </c>
      <c r="I4097" s="213" t="s">
        <v>2805</v>
      </c>
      <c r="J4097" s="214" t="s">
        <v>2806</v>
      </c>
      <c r="K4097" s="211" t="s">
        <v>8747</v>
      </c>
      <c r="L4097" s="9">
        <v>67020000</v>
      </c>
      <c r="M4097" s="9" t="s">
        <v>2807</v>
      </c>
      <c r="N4097" s="42" t="s">
        <v>2808</v>
      </c>
    </row>
    <row r="4098" spans="2:14" s="10" customFormat="1" ht="127.5">
      <c r="B4098" s="207"/>
      <c r="C4098" s="207"/>
      <c r="D4098" s="207"/>
      <c r="E4098" s="207"/>
      <c r="F4098" s="212"/>
      <c r="G4098" s="207"/>
      <c r="H4098" s="207" t="s">
        <v>2809</v>
      </c>
      <c r="I4098" s="213" t="s">
        <v>2810</v>
      </c>
      <c r="J4098" s="214" t="s">
        <v>2811</v>
      </c>
      <c r="K4098" s="211" t="s">
        <v>10643</v>
      </c>
      <c r="L4098" s="49" t="s">
        <v>2812</v>
      </c>
      <c r="M4098" s="9"/>
      <c r="N4098" s="42" t="s">
        <v>2813</v>
      </c>
    </row>
    <row r="4099" spans="2:14" s="10" customFormat="1">
      <c r="B4099" s="207"/>
      <c r="C4099" s="207"/>
      <c r="D4099" s="207"/>
      <c r="E4099" s="207"/>
      <c r="F4099" s="212"/>
      <c r="G4099" s="207" t="s">
        <v>2814</v>
      </c>
      <c r="H4099" s="207" t="s">
        <v>2815</v>
      </c>
      <c r="I4099" s="213" t="s">
        <v>2816</v>
      </c>
      <c r="J4099" s="214" t="s">
        <v>2817</v>
      </c>
      <c r="K4099" s="211" t="s">
        <v>11279</v>
      </c>
      <c r="L4099" s="9"/>
      <c r="M4099" s="9"/>
      <c r="N4099" s="39"/>
    </row>
    <row r="4100" spans="2:14" s="10" customFormat="1" ht="25.5">
      <c r="B4100" s="207"/>
      <c r="C4100" s="207"/>
      <c r="D4100" s="207"/>
      <c r="E4100" s="207"/>
      <c r="F4100" s="212"/>
      <c r="G4100" s="207" t="s">
        <v>2818</v>
      </c>
      <c r="H4100" s="207" t="s">
        <v>2819</v>
      </c>
      <c r="I4100" s="213" t="s">
        <v>2820</v>
      </c>
      <c r="J4100" s="214" t="s">
        <v>2821</v>
      </c>
      <c r="K4100" s="211" t="s">
        <v>11279</v>
      </c>
      <c r="L4100" s="9"/>
      <c r="M4100" s="9"/>
      <c r="N4100" s="39"/>
    </row>
    <row r="4101" spans="2:14" s="10" customFormat="1" ht="25.5">
      <c r="B4101" s="207"/>
      <c r="C4101" s="207" t="s">
        <v>2822</v>
      </c>
      <c r="D4101" s="207"/>
      <c r="E4101" s="207"/>
      <c r="F4101" s="212"/>
      <c r="G4101" s="207"/>
      <c r="H4101" s="207"/>
      <c r="I4101" s="213"/>
      <c r="J4101" s="210" t="s">
        <v>2823</v>
      </c>
      <c r="K4101" s="211"/>
      <c r="L4101" s="9" t="s">
        <v>2824</v>
      </c>
      <c r="M4101" s="9"/>
      <c r="N4101" s="39"/>
    </row>
    <row r="4102" spans="2:14" s="10" customFormat="1" ht="25.5">
      <c r="B4102" s="207"/>
      <c r="C4102" s="207"/>
      <c r="D4102" s="207" t="s">
        <v>2825</v>
      </c>
      <c r="E4102" s="207"/>
      <c r="F4102" s="212"/>
      <c r="G4102" s="207"/>
      <c r="H4102" s="207"/>
      <c r="I4102" s="213"/>
      <c r="J4102" s="210" t="s">
        <v>2826</v>
      </c>
      <c r="K4102" s="211"/>
      <c r="L4102" s="9"/>
      <c r="M4102" s="9"/>
      <c r="N4102" s="39"/>
    </row>
    <row r="4103" spans="2:14" s="10" customFormat="1" ht="51">
      <c r="B4103" s="207"/>
      <c r="C4103" s="207"/>
      <c r="D4103" s="207"/>
      <c r="E4103" s="207" t="s">
        <v>2827</v>
      </c>
      <c r="F4103" s="212" t="s">
        <v>2828</v>
      </c>
      <c r="G4103" s="207" t="s">
        <v>2829</v>
      </c>
      <c r="H4103" s="207"/>
      <c r="I4103" s="213"/>
      <c r="J4103" s="210" t="s">
        <v>2830</v>
      </c>
      <c r="K4103" s="211"/>
      <c r="L4103" s="9"/>
      <c r="M4103" s="9"/>
      <c r="N4103" s="8" t="s">
        <v>2831</v>
      </c>
    </row>
    <row r="4104" spans="2:14" s="10" customFormat="1" ht="25.5">
      <c r="B4104" s="207"/>
      <c r="C4104" s="207"/>
      <c r="D4104" s="207"/>
      <c r="E4104" s="207"/>
      <c r="F4104" s="212"/>
      <c r="G4104" s="207"/>
      <c r="H4104" s="207" t="s">
        <v>2832</v>
      </c>
      <c r="I4104" s="213" t="s">
        <v>2833</v>
      </c>
      <c r="J4104" s="210" t="s">
        <v>2834</v>
      </c>
      <c r="K4104" s="211" t="s">
        <v>11279</v>
      </c>
      <c r="L4104" s="9"/>
      <c r="M4104" s="9"/>
      <c r="N4104" s="8"/>
    </row>
    <row r="4105" spans="2:14" s="10" customFormat="1" ht="25.5">
      <c r="B4105" s="207"/>
      <c r="C4105" s="207"/>
      <c r="D4105" s="207"/>
      <c r="E4105" s="207"/>
      <c r="F4105" s="212"/>
      <c r="G4105" s="207"/>
      <c r="H4105" s="207" t="s">
        <v>2835</v>
      </c>
      <c r="I4105" s="213" t="s">
        <v>2836</v>
      </c>
      <c r="J4105" s="210" t="s">
        <v>2837</v>
      </c>
      <c r="K4105" s="211" t="s">
        <v>11279</v>
      </c>
      <c r="L4105" s="9"/>
      <c r="M4105" s="9"/>
      <c r="N4105" s="39"/>
    </row>
    <row r="4106" spans="2:14" s="10" customFormat="1" ht="38.25">
      <c r="B4106" s="207"/>
      <c r="C4106" s="207"/>
      <c r="D4106" s="207"/>
      <c r="E4106" s="207"/>
      <c r="F4106" s="212"/>
      <c r="G4106" s="207"/>
      <c r="H4106" s="207" t="s">
        <v>2838</v>
      </c>
      <c r="I4106" s="213" t="s">
        <v>2839</v>
      </c>
      <c r="J4106" s="210" t="s">
        <v>2840</v>
      </c>
      <c r="K4106" s="211" t="s">
        <v>11279</v>
      </c>
      <c r="L4106" s="9"/>
      <c r="M4106" s="9"/>
      <c r="N4106" s="8" t="s">
        <v>2841</v>
      </c>
    </row>
    <row r="4107" spans="2:14" s="10" customFormat="1" ht="25.5">
      <c r="B4107" s="207"/>
      <c r="C4107" s="207"/>
      <c r="D4107" s="207"/>
      <c r="E4107" s="207"/>
      <c r="F4107" s="212"/>
      <c r="G4107" s="207"/>
      <c r="H4107" s="207" t="s">
        <v>2842</v>
      </c>
      <c r="I4107" s="213" t="s">
        <v>2843</v>
      </c>
      <c r="J4107" s="210" t="s">
        <v>2844</v>
      </c>
      <c r="K4107" s="211" t="s">
        <v>11279</v>
      </c>
      <c r="L4107" s="9"/>
      <c r="M4107" s="9"/>
      <c r="N4107" s="8" t="s">
        <v>2845</v>
      </c>
    </row>
    <row r="4108" spans="2:14" s="10" customFormat="1" ht="51">
      <c r="B4108" s="207"/>
      <c r="C4108" s="207"/>
      <c r="D4108" s="207"/>
      <c r="E4108" s="207"/>
      <c r="F4108" s="212"/>
      <c r="G4108" s="207"/>
      <c r="H4108" s="207" t="s">
        <v>2846</v>
      </c>
      <c r="I4108" s="213" t="s">
        <v>2847</v>
      </c>
      <c r="J4108" s="210" t="s">
        <v>2848</v>
      </c>
      <c r="K4108" s="211" t="s">
        <v>11279</v>
      </c>
      <c r="L4108" s="9"/>
      <c r="M4108" s="9"/>
      <c r="N4108" s="8" t="s">
        <v>2849</v>
      </c>
    </row>
    <row r="4109" spans="2:14" s="10" customFormat="1" ht="25.5">
      <c r="B4109" s="207"/>
      <c r="C4109" s="207"/>
      <c r="D4109" s="207"/>
      <c r="E4109" s="207" t="s">
        <v>2850</v>
      </c>
      <c r="F4109" s="212" t="s">
        <v>2851</v>
      </c>
      <c r="G4109" s="207"/>
      <c r="H4109" s="207"/>
      <c r="I4109" s="213"/>
      <c r="J4109" s="210" t="s">
        <v>2852</v>
      </c>
      <c r="K4109" s="211"/>
      <c r="L4109" s="9"/>
      <c r="M4109" s="9"/>
      <c r="N4109" s="39"/>
    </row>
    <row r="4110" spans="2:14" s="10" customFormat="1" ht="25.5">
      <c r="B4110" s="207"/>
      <c r="C4110" s="207"/>
      <c r="D4110" s="207"/>
      <c r="E4110" s="207"/>
      <c r="F4110" s="212"/>
      <c r="G4110" s="207" t="s">
        <v>2853</v>
      </c>
      <c r="H4110" s="207"/>
      <c r="I4110" s="213"/>
      <c r="J4110" s="210" t="s">
        <v>2854</v>
      </c>
      <c r="K4110" s="211"/>
      <c r="L4110" s="9"/>
      <c r="M4110" s="9"/>
      <c r="N4110" s="39"/>
    </row>
    <row r="4111" spans="2:14" s="10" customFormat="1" ht="38.25">
      <c r="B4111" s="207"/>
      <c r="C4111" s="207"/>
      <c r="D4111" s="207"/>
      <c r="E4111" s="207"/>
      <c r="F4111" s="212"/>
      <c r="G4111" s="207"/>
      <c r="H4111" s="207" t="s">
        <v>2855</v>
      </c>
      <c r="I4111" s="213" t="s">
        <v>2856</v>
      </c>
      <c r="J4111" s="210" t="s">
        <v>2857</v>
      </c>
      <c r="K4111" s="211" t="s">
        <v>11279</v>
      </c>
      <c r="L4111" s="9"/>
      <c r="M4111" s="9"/>
      <c r="N4111" s="39"/>
    </row>
    <row r="4112" spans="2:14" s="10" customFormat="1" ht="38.25">
      <c r="B4112" s="207"/>
      <c r="C4112" s="207"/>
      <c r="D4112" s="207"/>
      <c r="E4112" s="207"/>
      <c r="F4112" s="212"/>
      <c r="G4112" s="207"/>
      <c r="H4112" s="207" t="s">
        <v>2858</v>
      </c>
      <c r="I4112" s="213" t="s">
        <v>2859</v>
      </c>
      <c r="J4112" s="210" t="s">
        <v>2860</v>
      </c>
      <c r="K4112" s="211" t="s">
        <v>11279</v>
      </c>
      <c r="L4112" s="9"/>
      <c r="M4112" s="9"/>
      <c r="N4112" s="39"/>
    </row>
    <row r="4113" spans="2:14" s="10" customFormat="1" ht="38.25">
      <c r="B4113" s="207"/>
      <c r="C4113" s="207"/>
      <c r="D4113" s="207"/>
      <c r="E4113" s="207"/>
      <c r="F4113" s="212"/>
      <c r="G4113" s="207"/>
      <c r="H4113" s="207" t="s">
        <v>2861</v>
      </c>
      <c r="I4113" s="213" t="s">
        <v>2862</v>
      </c>
      <c r="J4113" s="210" t="s">
        <v>2863</v>
      </c>
      <c r="K4113" s="211" t="s">
        <v>11279</v>
      </c>
      <c r="L4113" s="9"/>
      <c r="M4113" s="9"/>
      <c r="N4113" s="39"/>
    </row>
    <row r="4114" spans="2:14" s="10" customFormat="1" ht="25.5">
      <c r="B4114" s="207"/>
      <c r="C4114" s="207"/>
      <c r="D4114" s="207"/>
      <c r="E4114" s="207"/>
      <c r="F4114" s="212"/>
      <c r="G4114" s="207"/>
      <c r="H4114" s="207" t="s">
        <v>2864</v>
      </c>
      <c r="I4114" s="213" t="s">
        <v>2865</v>
      </c>
      <c r="J4114" s="210" t="s">
        <v>2866</v>
      </c>
      <c r="K4114" s="211" t="s">
        <v>11279</v>
      </c>
      <c r="L4114" s="9"/>
      <c r="M4114" s="9"/>
      <c r="N4114" s="39"/>
    </row>
    <row r="4115" spans="2:14" s="10" customFormat="1" ht="25.5">
      <c r="B4115" s="207"/>
      <c r="C4115" s="207"/>
      <c r="D4115" s="207"/>
      <c r="E4115" s="207"/>
      <c r="F4115" s="212"/>
      <c r="G4115" s="207"/>
      <c r="H4115" s="207" t="s">
        <v>2867</v>
      </c>
      <c r="I4115" s="213" t="s">
        <v>2868</v>
      </c>
      <c r="J4115" s="210" t="s">
        <v>2869</v>
      </c>
      <c r="K4115" s="211" t="s">
        <v>11279</v>
      </c>
      <c r="L4115" s="9"/>
      <c r="M4115" s="9"/>
      <c r="N4115" s="39"/>
    </row>
    <row r="4116" spans="2:14" s="10" customFormat="1" ht="38.25">
      <c r="B4116" s="207"/>
      <c r="C4116" s="207"/>
      <c r="D4116" s="207"/>
      <c r="E4116" s="207"/>
      <c r="F4116" s="212"/>
      <c r="G4116" s="207"/>
      <c r="H4116" s="207" t="s">
        <v>2870</v>
      </c>
      <c r="I4116" s="213" t="s">
        <v>2871</v>
      </c>
      <c r="J4116" s="210" t="s">
        <v>2872</v>
      </c>
      <c r="K4116" s="211" t="s">
        <v>11279</v>
      </c>
      <c r="L4116" s="9"/>
      <c r="M4116" s="9"/>
      <c r="N4116" s="39"/>
    </row>
    <row r="4117" spans="2:14" s="10" customFormat="1" ht="25.5">
      <c r="B4117" s="207"/>
      <c r="C4117" s="207"/>
      <c r="D4117" s="207"/>
      <c r="E4117" s="207"/>
      <c r="F4117" s="212"/>
      <c r="G4117" s="207"/>
      <c r="H4117" s="207" t="s">
        <v>2873</v>
      </c>
      <c r="I4117" s="213" t="s">
        <v>2874</v>
      </c>
      <c r="J4117" s="210" t="s">
        <v>2875</v>
      </c>
      <c r="K4117" s="211" t="s">
        <v>11279</v>
      </c>
      <c r="L4117" s="9"/>
      <c r="M4117" s="9"/>
      <c r="N4117" s="39"/>
    </row>
    <row r="4118" spans="2:14" s="10" customFormat="1" ht="25.5">
      <c r="B4118" s="207"/>
      <c r="C4118" s="207"/>
      <c r="D4118" s="207"/>
      <c r="E4118" s="207"/>
      <c r="F4118" s="212"/>
      <c r="G4118" s="207"/>
      <c r="H4118" s="207" t="s">
        <v>2876</v>
      </c>
      <c r="I4118" s="213" t="s">
        <v>2877</v>
      </c>
      <c r="J4118" s="210" t="s">
        <v>2878</v>
      </c>
      <c r="K4118" s="211" t="s">
        <v>11279</v>
      </c>
      <c r="L4118" s="9"/>
      <c r="M4118" s="9"/>
      <c r="N4118" s="39"/>
    </row>
    <row r="4119" spans="2:14" s="10" customFormat="1" ht="25.5">
      <c r="B4119" s="207"/>
      <c r="C4119" s="207"/>
      <c r="D4119" s="207"/>
      <c r="E4119" s="207"/>
      <c r="F4119" s="212"/>
      <c r="G4119" s="207"/>
      <c r="H4119" s="207" t="s">
        <v>2879</v>
      </c>
      <c r="I4119" s="213" t="s">
        <v>2880</v>
      </c>
      <c r="J4119" s="210" t="s">
        <v>2881</v>
      </c>
      <c r="K4119" s="211" t="s">
        <v>11279</v>
      </c>
      <c r="L4119" s="9"/>
      <c r="M4119" s="9"/>
      <c r="N4119" s="39"/>
    </row>
    <row r="4120" spans="2:14" s="10" customFormat="1" ht="25.5">
      <c r="B4120" s="207"/>
      <c r="C4120" s="207"/>
      <c r="D4120" s="207"/>
      <c r="E4120" s="207"/>
      <c r="F4120" s="212"/>
      <c r="G4120" s="207" t="s">
        <v>2882</v>
      </c>
      <c r="H4120" s="207"/>
      <c r="I4120" s="213"/>
      <c r="J4120" s="210" t="s">
        <v>2883</v>
      </c>
      <c r="K4120" s="211"/>
      <c r="L4120" s="9"/>
      <c r="M4120" s="9"/>
      <c r="N4120" s="39"/>
    </row>
    <row r="4121" spans="2:14" s="10" customFormat="1" ht="25.5">
      <c r="B4121" s="207"/>
      <c r="C4121" s="207"/>
      <c r="D4121" s="207"/>
      <c r="E4121" s="207"/>
      <c r="F4121" s="212"/>
      <c r="G4121" s="207"/>
      <c r="H4121" s="207" t="s">
        <v>2884</v>
      </c>
      <c r="I4121" s="213" t="s">
        <v>2885</v>
      </c>
      <c r="J4121" s="210" t="s">
        <v>2886</v>
      </c>
      <c r="K4121" s="211" t="s">
        <v>11279</v>
      </c>
      <c r="L4121" s="9"/>
      <c r="M4121" s="9"/>
      <c r="N4121" s="39"/>
    </row>
    <row r="4122" spans="2:14" s="10" customFormat="1" ht="25.5">
      <c r="B4122" s="207"/>
      <c r="C4122" s="207"/>
      <c r="D4122" s="207"/>
      <c r="E4122" s="207"/>
      <c r="F4122" s="212"/>
      <c r="G4122" s="207"/>
      <c r="H4122" s="207" t="s">
        <v>2887</v>
      </c>
      <c r="I4122" s="213" t="s">
        <v>2888</v>
      </c>
      <c r="J4122" s="210" t="s">
        <v>2889</v>
      </c>
      <c r="K4122" s="211" t="s">
        <v>11279</v>
      </c>
      <c r="L4122" s="9"/>
      <c r="M4122" s="9"/>
      <c r="N4122" s="39"/>
    </row>
    <row r="4123" spans="2:14" s="10" customFormat="1" ht="25.5">
      <c r="B4123" s="207"/>
      <c r="C4123" s="207"/>
      <c r="D4123" s="207"/>
      <c r="E4123" s="207"/>
      <c r="F4123" s="212"/>
      <c r="G4123" s="207"/>
      <c r="H4123" s="207" t="s">
        <v>2890</v>
      </c>
      <c r="I4123" s="213" t="s">
        <v>2891</v>
      </c>
      <c r="J4123" s="210" t="s">
        <v>2892</v>
      </c>
      <c r="K4123" s="211" t="s">
        <v>11279</v>
      </c>
      <c r="L4123" s="9"/>
      <c r="M4123" s="9"/>
      <c r="N4123" s="39"/>
    </row>
    <row r="4124" spans="2:14" s="10" customFormat="1" ht="25.5">
      <c r="B4124" s="207"/>
      <c r="C4124" s="207"/>
      <c r="D4124" s="207"/>
      <c r="E4124" s="207"/>
      <c r="F4124" s="212"/>
      <c r="G4124" s="207"/>
      <c r="H4124" s="207" t="s">
        <v>2893</v>
      </c>
      <c r="I4124" s="213" t="s">
        <v>2894</v>
      </c>
      <c r="J4124" s="210" t="s">
        <v>2895</v>
      </c>
      <c r="K4124" s="211" t="s">
        <v>11279</v>
      </c>
      <c r="L4124" s="9"/>
      <c r="M4124" s="9"/>
      <c r="N4124" s="39"/>
    </row>
    <row r="4125" spans="2:14" s="10" customFormat="1" ht="38.25">
      <c r="B4125" s="207"/>
      <c r="C4125" s="207"/>
      <c r="D4125" s="207"/>
      <c r="E4125" s="207"/>
      <c r="F4125" s="212"/>
      <c r="G4125" s="207"/>
      <c r="H4125" s="207" t="s">
        <v>2896</v>
      </c>
      <c r="I4125" s="213" t="s">
        <v>2897</v>
      </c>
      <c r="J4125" s="210" t="s">
        <v>2898</v>
      </c>
      <c r="K4125" s="211" t="s">
        <v>11279</v>
      </c>
      <c r="L4125" s="9"/>
      <c r="M4125" s="9"/>
      <c r="N4125" s="39"/>
    </row>
    <row r="4126" spans="2:14" s="10" customFormat="1" ht="38.25">
      <c r="B4126" s="207"/>
      <c r="C4126" s="207"/>
      <c r="D4126" s="207"/>
      <c r="E4126" s="207"/>
      <c r="F4126" s="212"/>
      <c r="G4126" s="207"/>
      <c r="H4126" s="207" t="s">
        <v>2899</v>
      </c>
      <c r="I4126" s="213" t="s">
        <v>2900</v>
      </c>
      <c r="J4126" s="210" t="s">
        <v>2901</v>
      </c>
      <c r="K4126" s="211" t="s">
        <v>11279</v>
      </c>
      <c r="L4126" s="9"/>
      <c r="M4126" s="9"/>
      <c r="N4126" s="39"/>
    </row>
    <row r="4127" spans="2:14" s="10" customFormat="1" ht="25.5">
      <c r="B4127" s="207"/>
      <c r="C4127" s="207"/>
      <c r="D4127" s="207"/>
      <c r="E4127" s="207"/>
      <c r="F4127" s="212"/>
      <c r="G4127" s="207"/>
      <c r="H4127" s="207" t="s">
        <v>2902</v>
      </c>
      <c r="I4127" s="213" t="s">
        <v>2903</v>
      </c>
      <c r="J4127" s="210" t="s">
        <v>2904</v>
      </c>
      <c r="K4127" s="211" t="s">
        <v>11279</v>
      </c>
      <c r="L4127" s="9"/>
      <c r="M4127" s="9"/>
      <c r="N4127" s="39"/>
    </row>
    <row r="4128" spans="2:14" s="10" customFormat="1" ht="25.5">
      <c r="B4128" s="207"/>
      <c r="C4128" s="207"/>
      <c r="D4128" s="207"/>
      <c r="E4128" s="207"/>
      <c r="F4128" s="212"/>
      <c r="G4128" s="207"/>
      <c r="H4128" s="207" t="s">
        <v>2905</v>
      </c>
      <c r="I4128" s="213" t="s">
        <v>2906</v>
      </c>
      <c r="J4128" s="210" t="s">
        <v>2907</v>
      </c>
      <c r="K4128" s="211" t="s">
        <v>11279</v>
      </c>
      <c r="L4128" s="9"/>
      <c r="M4128" s="9"/>
      <c r="N4128" s="39"/>
    </row>
    <row r="4129" spans="1:14" s="10" customFormat="1" ht="25.5">
      <c r="B4129" s="207"/>
      <c r="C4129" s="207"/>
      <c r="D4129" s="207"/>
      <c r="E4129" s="207"/>
      <c r="F4129" s="212"/>
      <c r="G4129" s="207"/>
      <c r="H4129" s="207" t="s">
        <v>2908</v>
      </c>
      <c r="I4129" s="213" t="s">
        <v>2909</v>
      </c>
      <c r="J4129" s="210" t="s">
        <v>2910</v>
      </c>
      <c r="K4129" s="211" t="s">
        <v>11279</v>
      </c>
      <c r="L4129" s="9"/>
      <c r="M4129" s="9"/>
      <c r="N4129" s="39"/>
    </row>
    <row r="4130" spans="1:14" s="10" customFormat="1" ht="51">
      <c r="B4130" s="207"/>
      <c r="C4130" s="207"/>
      <c r="D4130" s="207"/>
      <c r="E4130" s="207" t="s">
        <v>2911</v>
      </c>
      <c r="F4130" s="212" t="s">
        <v>2912</v>
      </c>
      <c r="G4130" s="207" t="s">
        <v>2913</v>
      </c>
      <c r="H4130" s="207"/>
      <c r="I4130" s="213"/>
      <c r="J4130" s="210" t="s">
        <v>2914</v>
      </c>
      <c r="K4130" s="211"/>
      <c r="L4130" s="9"/>
      <c r="M4130" s="9"/>
      <c r="N4130" s="8" t="s">
        <v>2915</v>
      </c>
    </row>
    <row r="4131" spans="1:14" s="10" customFormat="1" ht="38.25">
      <c r="B4131" s="207"/>
      <c r="C4131" s="207"/>
      <c r="D4131" s="207"/>
      <c r="E4131" s="207"/>
      <c r="F4131" s="212"/>
      <c r="G4131" s="207"/>
      <c r="H4131" s="207" t="s">
        <v>2916</v>
      </c>
      <c r="I4131" s="213" t="s">
        <v>2917</v>
      </c>
      <c r="J4131" s="210" t="s">
        <v>2918</v>
      </c>
      <c r="K4131" s="211" t="s">
        <v>11279</v>
      </c>
      <c r="L4131" s="9"/>
      <c r="M4131" s="9"/>
      <c r="N4131" s="39"/>
    </row>
    <row r="4132" spans="1:14" s="10" customFormat="1" ht="38.25">
      <c r="B4132" s="207"/>
      <c r="C4132" s="207"/>
      <c r="D4132" s="207"/>
      <c r="E4132" s="207"/>
      <c r="F4132" s="212"/>
      <c r="G4132" s="207"/>
      <c r="H4132" s="207" t="s">
        <v>2919</v>
      </c>
      <c r="I4132" s="213" t="s">
        <v>2920</v>
      </c>
      <c r="J4132" s="210" t="s">
        <v>1651</v>
      </c>
      <c r="K4132" s="211" t="s">
        <v>11279</v>
      </c>
      <c r="L4132" s="9"/>
      <c r="M4132" s="9"/>
      <c r="N4132" s="39"/>
    </row>
    <row r="4133" spans="1:14" s="10" customFormat="1" ht="38.25">
      <c r="B4133" s="207"/>
      <c r="C4133" s="207"/>
      <c r="D4133" s="207"/>
      <c r="E4133" s="207"/>
      <c r="F4133" s="212"/>
      <c r="G4133" s="207"/>
      <c r="H4133" s="207" t="s">
        <v>1652</v>
      </c>
      <c r="I4133" s="213" t="s">
        <v>1653</v>
      </c>
      <c r="J4133" s="210" t="s">
        <v>1654</v>
      </c>
      <c r="K4133" s="211" t="s">
        <v>11279</v>
      </c>
      <c r="L4133" s="9"/>
      <c r="M4133" s="9"/>
      <c r="N4133" s="39"/>
    </row>
    <row r="4134" spans="1:14" s="10" customFormat="1" ht="25.5">
      <c r="B4134" s="207"/>
      <c r="C4134" s="207"/>
      <c r="D4134" s="207"/>
      <c r="E4134" s="207"/>
      <c r="F4134" s="212"/>
      <c r="G4134" s="207"/>
      <c r="H4134" s="207" t="s">
        <v>1655</v>
      </c>
      <c r="I4134" s="213" t="s">
        <v>1656</v>
      </c>
      <c r="J4134" s="210" t="s">
        <v>1657</v>
      </c>
      <c r="K4134" s="211" t="s">
        <v>11279</v>
      </c>
      <c r="L4134" s="9"/>
      <c r="M4134" s="9"/>
      <c r="N4134" s="39"/>
    </row>
    <row r="4135" spans="1:14" s="10" customFormat="1" ht="51">
      <c r="B4135" s="207"/>
      <c r="C4135" s="207"/>
      <c r="D4135" s="207"/>
      <c r="E4135" s="207" t="s">
        <v>1658</v>
      </c>
      <c r="F4135" s="212" t="s">
        <v>1659</v>
      </c>
      <c r="G4135" s="207" t="s">
        <v>1660</v>
      </c>
      <c r="H4135" s="207"/>
      <c r="I4135" s="213"/>
      <c r="J4135" s="210" t="s">
        <v>1661</v>
      </c>
      <c r="K4135" s="211"/>
      <c r="L4135" s="9"/>
      <c r="M4135" s="9"/>
      <c r="N4135" s="8" t="s">
        <v>1662</v>
      </c>
    </row>
    <row r="4136" spans="1:14" s="10" customFormat="1" ht="38.25">
      <c r="A4136" s="10">
        <v>1</v>
      </c>
      <c r="B4136" s="207"/>
      <c r="C4136" s="207"/>
      <c r="D4136" s="207"/>
      <c r="E4136" s="207"/>
      <c r="F4136" s="212"/>
      <c r="G4136" s="207"/>
      <c r="H4136" s="280" t="s">
        <v>9858</v>
      </c>
      <c r="I4136" s="216" t="s">
        <v>9859</v>
      </c>
      <c r="J4136" s="210" t="s">
        <v>1663</v>
      </c>
      <c r="K4136" s="211" t="s">
        <v>11279</v>
      </c>
      <c r="L4136" s="9"/>
      <c r="M4136" s="5"/>
      <c r="N4136" s="8"/>
    </row>
    <row r="4137" spans="1:14" s="10" customFormat="1" ht="63.75">
      <c r="A4137" s="10">
        <v>1</v>
      </c>
      <c r="B4137" s="207"/>
      <c r="C4137" s="207"/>
      <c r="D4137" s="207"/>
      <c r="E4137" s="207"/>
      <c r="F4137" s="212"/>
      <c r="G4137" s="207"/>
      <c r="H4137" s="280" t="s">
        <v>9860</v>
      </c>
      <c r="I4137" s="216" t="s">
        <v>9861</v>
      </c>
      <c r="J4137" s="210" t="s">
        <v>1664</v>
      </c>
      <c r="K4137" s="211" t="s">
        <v>11279</v>
      </c>
      <c r="L4137" s="9"/>
      <c r="M4137" s="9"/>
      <c r="N4137" s="8" t="s">
        <v>1665</v>
      </c>
    </row>
    <row r="4138" spans="1:14" s="10" customFormat="1" ht="51">
      <c r="B4138" s="207"/>
      <c r="C4138" s="207"/>
      <c r="D4138" s="207"/>
      <c r="E4138" s="207" t="s">
        <v>1666</v>
      </c>
      <c r="F4138" s="212" t="s">
        <v>1667</v>
      </c>
      <c r="G4138" s="207" t="s">
        <v>1668</v>
      </c>
      <c r="H4138" s="207"/>
      <c r="I4138" s="213"/>
      <c r="J4138" s="210" t="s">
        <v>1669</v>
      </c>
      <c r="K4138" s="211"/>
      <c r="L4138" s="9"/>
      <c r="M4138" s="9"/>
      <c r="N4138" s="8" t="s">
        <v>1670</v>
      </c>
    </row>
    <row r="4139" spans="1:14" s="10" customFormat="1">
      <c r="B4139" s="207"/>
      <c r="C4139" s="207"/>
      <c r="D4139" s="207"/>
      <c r="E4139" s="207"/>
      <c r="F4139" s="212"/>
      <c r="G4139" s="220"/>
      <c r="H4139" s="207" t="s">
        <v>1671</v>
      </c>
      <c r="I4139" s="213" t="s">
        <v>1672</v>
      </c>
      <c r="J4139" s="210" t="s">
        <v>1673</v>
      </c>
      <c r="K4139" s="211" t="s">
        <v>11279</v>
      </c>
      <c r="L4139" s="9"/>
      <c r="M4139" s="9">
        <v>3513011</v>
      </c>
      <c r="N4139" s="39"/>
    </row>
    <row r="4140" spans="1:14" s="10" customFormat="1" ht="51">
      <c r="B4140" s="207"/>
      <c r="C4140" s="207"/>
      <c r="D4140" s="207"/>
      <c r="E4140" s="207"/>
      <c r="F4140" s="212"/>
      <c r="G4140" s="207"/>
      <c r="H4140" s="207" t="s">
        <v>1674</v>
      </c>
      <c r="I4140" s="213" t="s">
        <v>1675</v>
      </c>
      <c r="J4140" s="210" t="s">
        <v>1676</v>
      </c>
      <c r="K4140" s="211" t="s">
        <v>11279</v>
      </c>
      <c r="L4140" s="9"/>
      <c r="M4140" s="9"/>
      <c r="N4140" s="8" t="s">
        <v>1677</v>
      </c>
    </row>
    <row r="4141" spans="1:14" s="10" customFormat="1" ht="25.5">
      <c r="B4141" s="207"/>
      <c r="C4141" s="207"/>
      <c r="D4141" s="207"/>
      <c r="E4141" s="207"/>
      <c r="F4141" s="212"/>
      <c r="G4141" s="207"/>
      <c r="H4141" s="207" t="s">
        <v>1678</v>
      </c>
      <c r="I4141" s="213" t="s">
        <v>1679</v>
      </c>
      <c r="J4141" s="210" t="s">
        <v>1680</v>
      </c>
      <c r="K4141" s="211" t="s">
        <v>11279</v>
      </c>
      <c r="L4141" s="9"/>
      <c r="M4141" s="9">
        <v>3522010</v>
      </c>
      <c r="N4141" s="39"/>
    </row>
    <row r="4142" spans="1:14" s="10" customFormat="1" ht="25.5">
      <c r="B4142" s="207"/>
      <c r="C4142" s="207"/>
      <c r="D4142" s="207"/>
      <c r="E4142" s="207"/>
      <c r="F4142" s="212"/>
      <c r="G4142" s="207"/>
      <c r="H4142" s="207" t="s">
        <v>1681</v>
      </c>
      <c r="I4142" s="213" t="s">
        <v>1682</v>
      </c>
      <c r="J4142" s="210" t="s">
        <v>1683</v>
      </c>
      <c r="K4142" s="211" t="s">
        <v>11279</v>
      </c>
      <c r="L4142" s="9"/>
      <c r="M4142" s="9"/>
      <c r="N4142" s="39"/>
    </row>
    <row r="4143" spans="1:14" s="10" customFormat="1" ht="25.5">
      <c r="B4143" s="207"/>
      <c r="C4143" s="207"/>
      <c r="D4143" s="207"/>
      <c r="E4143" s="207"/>
      <c r="F4143" s="212"/>
      <c r="G4143" s="207"/>
      <c r="H4143" s="207" t="s">
        <v>1684</v>
      </c>
      <c r="I4143" s="213" t="s">
        <v>1685</v>
      </c>
      <c r="J4143" s="210" t="s">
        <v>1686</v>
      </c>
      <c r="K4143" s="211" t="s">
        <v>11279</v>
      </c>
      <c r="L4143" s="9"/>
      <c r="M4143" s="9"/>
      <c r="N4143" s="8" t="s">
        <v>1687</v>
      </c>
    </row>
    <row r="4144" spans="1:14" s="10" customFormat="1" ht="63.75">
      <c r="B4144" s="207"/>
      <c r="C4144" s="207"/>
      <c r="D4144" s="207"/>
      <c r="E4144" s="207" t="s">
        <v>1688</v>
      </c>
      <c r="F4144" s="212" t="s">
        <v>1689</v>
      </c>
      <c r="G4144" s="207" t="s">
        <v>1690</v>
      </c>
      <c r="H4144" s="207" t="s">
        <v>1691</v>
      </c>
      <c r="I4144" s="213"/>
      <c r="J4144" s="210" t="s">
        <v>1692</v>
      </c>
      <c r="K4144" s="211"/>
      <c r="L4144" s="9"/>
      <c r="M4144" s="9"/>
      <c r="N4144" s="8" t="s">
        <v>1693</v>
      </c>
    </row>
    <row r="4145" spans="2:14" s="10" customFormat="1" ht="25.5">
      <c r="B4145" s="207"/>
      <c r="C4145" s="207"/>
      <c r="D4145" s="207" t="s">
        <v>1694</v>
      </c>
      <c r="E4145" s="207" t="s">
        <v>1695</v>
      </c>
      <c r="F4145" s="212" t="s">
        <v>1696</v>
      </c>
      <c r="G4145" s="207"/>
      <c r="H4145" s="207"/>
      <c r="I4145" s="213"/>
      <c r="J4145" s="210" t="s">
        <v>1697</v>
      </c>
      <c r="K4145" s="211"/>
      <c r="L4145" s="9"/>
      <c r="M4145" s="9"/>
      <c r="N4145" s="39"/>
    </row>
    <row r="4146" spans="2:14" s="10" customFormat="1" ht="25.5">
      <c r="B4146" s="207"/>
      <c r="C4146" s="207"/>
      <c r="D4146" s="207"/>
      <c r="E4146" s="207"/>
      <c r="F4146" s="212"/>
      <c r="G4146" s="207" t="s">
        <v>1698</v>
      </c>
      <c r="H4146" s="207"/>
      <c r="I4146" s="213"/>
      <c r="J4146" s="210" t="s">
        <v>1699</v>
      </c>
      <c r="K4146" s="211"/>
      <c r="L4146" s="9"/>
      <c r="M4146" s="9"/>
      <c r="N4146" s="39"/>
    </row>
    <row r="4147" spans="2:14" s="10" customFormat="1" ht="51">
      <c r="B4147" s="207"/>
      <c r="C4147" s="207"/>
      <c r="D4147" s="207"/>
      <c r="E4147" s="207"/>
      <c r="F4147" s="212"/>
      <c r="G4147" s="207"/>
      <c r="H4147" s="207" t="s">
        <v>1700</v>
      </c>
      <c r="I4147" s="213" t="s">
        <v>1701</v>
      </c>
      <c r="J4147" s="210" t="s">
        <v>1702</v>
      </c>
      <c r="K4147" s="211" t="s">
        <v>11279</v>
      </c>
      <c r="L4147" s="9"/>
      <c r="M4147" s="9"/>
      <c r="N4147" s="39"/>
    </row>
    <row r="4148" spans="2:14" s="10" customFormat="1" ht="25.5">
      <c r="B4148" s="207"/>
      <c r="C4148" s="207"/>
      <c r="D4148" s="207"/>
      <c r="E4148" s="207"/>
      <c r="F4148" s="212"/>
      <c r="G4148" s="207"/>
      <c r="H4148" s="207" t="s">
        <v>1703</v>
      </c>
      <c r="I4148" s="213" t="s">
        <v>1704</v>
      </c>
      <c r="J4148" s="210" t="s">
        <v>1705</v>
      </c>
      <c r="K4148" s="211" t="s">
        <v>11279</v>
      </c>
      <c r="L4148" s="9"/>
      <c r="M4148" s="9"/>
      <c r="N4148" s="39"/>
    </row>
    <row r="4149" spans="2:14" s="10" customFormat="1" ht="25.5">
      <c r="B4149" s="207"/>
      <c r="C4149" s="207"/>
      <c r="D4149" s="207"/>
      <c r="E4149" s="207"/>
      <c r="F4149" s="212"/>
      <c r="G4149" s="207" t="s">
        <v>1706</v>
      </c>
      <c r="H4149" s="207"/>
      <c r="I4149" s="213"/>
      <c r="J4149" s="210" t="s">
        <v>1707</v>
      </c>
      <c r="K4149" s="211"/>
      <c r="L4149" s="9"/>
      <c r="M4149" s="9"/>
      <c r="N4149" s="8" t="s">
        <v>1708</v>
      </c>
    </row>
    <row r="4150" spans="2:14" s="10" customFormat="1" ht="25.5">
      <c r="B4150" s="207"/>
      <c r="C4150" s="207"/>
      <c r="D4150" s="207"/>
      <c r="E4150" s="207"/>
      <c r="F4150" s="212"/>
      <c r="G4150" s="207"/>
      <c r="H4150" s="207" t="s">
        <v>1709</v>
      </c>
      <c r="I4150" s="213" t="s">
        <v>1710</v>
      </c>
      <c r="J4150" s="210" t="s">
        <v>1711</v>
      </c>
      <c r="K4150" s="211" t="s">
        <v>11279</v>
      </c>
      <c r="L4150" s="9"/>
      <c r="M4150" s="9"/>
      <c r="N4150" s="39"/>
    </row>
    <row r="4151" spans="2:14" s="10" customFormat="1" ht="25.5">
      <c r="B4151" s="207"/>
      <c r="C4151" s="207"/>
      <c r="D4151" s="207"/>
      <c r="E4151" s="207"/>
      <c r="F4151" s="212"/>
      <c r="G4151" s="207"/>
      <c r="H4151" s="207" t="s">
        <v>1712</v>
      </c>
      <c r="I4151" s="213" t="s">
        <v>1713</v>
      </c>
      <c r="J4151" s="210" t="s">
        <v>1714</v>
      </c>
      <c r="K4151" s="211" t="s">
        <v>11279</v>
      </c>
      <c r="L4151" s="9"/>
      <c r="M4151" s="9"/>
      <c r="N4151" s="39"/>
    </row>
    <row r="4152" spans="2:14" s="10" customFormat="1" ht="25.5">
      <c r="B4152" s="207"/>
      <c r="C4152" s="207"/>
      <c r="D4152" s="207"/>
      <c r="E4152" s="207"/>
      <c r="F4152" s="212"/>
      <c r="G4152" s="207" t="s">
        <v>1715</v>
      </c>
      <c r="H4152" s="207"/>
      <c r="I4152" s="213"/>
      <c r="J4152" s="210" t="s">
        <v>1716</v>
      </c>
      <c r="K4152" s="211"/>
      <c r="L4152" s="9"/>
      <c r="M4152" s="9"/>
      <c r="N4152" s="8" t="s">
        <v>1717</v>
      </c>
    </row>
    <row r="4153" spans="2:14" s="10" customFormat="1" ht="25.5">
      <c r="B4153" s="207"/>
      <c r="C4153" s="207"/>
      <c r="D4153" s="207"/>
      <c r="E4153" s="207"/>
      <c r="F4153" s="212"/>
      <c r="G4153" s="207"/>
      <c r="H4153" s="207" t="s">
        <v>1718</v>
      </c>
      <c r="I4153" s="213" t="s">
        <v>1719</v>
      </c>
      <c r="J4153" s="210" t="s">
        <v>1720</v>
      </c>
      <c r="K4153" s="211" t="s">
        <v>11279</v>
      </c>
      <c r="L4153" s="9"/>
      <c r="M4153" s="9"/>
      <c r="N4153" s="39"/>
    </row>
    <row r="4154" spans="2:14" s="10" customFormat="1">
      <c r="B4154" s="207"/>
      <c r="C4154" s="207"/>
      <c r="D4154" s="207"/>
      <c r="E4154" s="207"/>
      <c r="F4154" s="212"/>
      <c r="G4154" s="207"/>
      <c r="H4154" s="207" t="s">
        <v>1721</v>
      </c>
      <c r="I4154" s="213" t="s">
        <v>1722</v>
      </c>
      <c r="J4154" s="210" t="s">
        <v>1723</v>
      </c>
      <c r="K4154" s="211" t="s">
        <v>11279</v>
      </c>
      <c r="L4154" s="9"/>
      <c r="M4154" s="9"/>
      <c r="N4154" s="39"/>
    </row>
    <row r="4155" spans="2:14" s="10" customFormat="1" ht="25.5">
      <c r="B4155" s="207"/>
      <c r="C4155" s="207"/>
      <c r="D4155" s="207"/>
      <c r="E4155" s="207"/>
      <c r="F4155" s="212"/>
      <c r="G4155" s="207"/>
      <c r="H4155" s="207" t="s">
        <v>1724</v>
      </c>
      <c r="I4155" s="213" t="s">
        <v>1725</v>
      </c>
      <c r="J4155" s="210" t="s">
        <v>1949</v>
      </c>
      <c r="K4155" s="211" t="s">
        <v>11279</v>
      </c>
      <c r="L4155" s="9"/>
      <c r="M4155" s="9"/>
      <c r="N4155" s="39"/>
    </row>
    <row r="4156" spans="2:14" s="10" customFormat="1" ht="25.5">
      <c r="B4156" s="207"/>
      <c r="C4156" s="207"/>
      <c r="D4156" s="207"/>
      <c r="E4156" s="207"/>
      <c r="F4156" s="212"/>
      <c r="G4156" s="207"/>
      <c r="H4156" s="207" t="s">
        <v>1950</v>
      </c>
      <c r="I4156" s="213" t="s">
        <v>1951</v>
      </c>
      <c r="J4156" s="210" t="s">
        <v>1952</v>
      </c>
      <c r="K4156" s="211" t="s">
        <v>11279</v>
      </c>
      <c r="L4156" s="9"/>
      <c r="M4156" s="9"/>
      <c r="N4156" s="39"/>
    </row>
    <row r="4157" spans="2:14" s="10" customFormat="1" ht="38.25">
      <c r="B4157" s="207"/>
      <c r="C4157" s="207"/>
      <c r="D4157" s="207"/>
      <c r="E4157" s="207"/>
      <c r="F4157" s="212"/>
      <c r="G4157" s="207"/>
      <c r="H4157" s="207" t="s">
        <v>1953</v>
      </c>
      <c r="I4157" s="213" t="s">
        <v>3538</v>
      </c>
      <c r="J4157" s="210" t="s">
        <v>0</v>
      </c>
      <c r="K4157" s="211" t="s">
        <v>11279</v>
      </c>
      <c r="L4157" s="9"/>
      <c r="M4157" s="9"/>
      <c r="N4157" s="39"/>
    </row>
    <row r="4158" spans="2:14" s="10" customFormat="1" ht="25.5">
      <c r="B4158" s="207"/>
      <c r="C4158" s="207"/>
      <c r="D4158" s="207"/>
      <c r="E4158" s="207"/>
      <c r="F4158" s="212"/>
      <c r="G4158" s="207"/>
      <c r="H4158" s="207" t="s">
        <v>1</v>
      </c>
      <c r="I4158" s="213" t="s">
        <v>2</v>
      </c>
      <c r="J4158" s="210" t="s">
        <v>3</v>
      </c>
      <c r="K4158" s="211" t="s">
        <v>11279</v>
      </c>
      <c r="L4158" s="9"/>
      <c r="M4158" s="9"/>
      <c r="N4158" s="39"/>
    </row>
    <row r="4159" spans="2:14" s="10" customFormat="1" ht="25.5">
      <c r="B4159" s="207"/>
      <c r="C4159" s="207"/>
      <c r="D4159" s="207"/>
      <c r="E4159" s="207"/>
      <c r="F4159" s="212"/>
      <c r="G4159" s="207"/>
      <c r="H4159" s="207" t="s">
        <v>4</v>
      </c>
      <c r="I4159" s="213" t="s">
        <v>5</v>
      </c>
      <c r="J4159" s="210" t="s">
        <v>6</v>
      </c>
      <c r="K4159" s="211" t="s">
        <v>11279</v>
      </c>
      <c r="L4159" s="9"/>
      <c r="M4159" s="9"/>
      <c r="N4159" s="39"/>
    </row>
    <row r="4160" spans="2:14" s="10" customFormat="1" ht="25.5">
      <c r="B4160" s="207"/>
      <c r="C4160" s="207"/>
      <c r="D4160" s="207"/>
      <c r="E4160" s="207"/>
      <c r="F4160" s="212"/>
      <c r="G4160" s="207"/>
      <c r="H4160" s="207" t="s">
        <v>7</v>
      </c>
      <c r="I4160" s="213" t="s">
        <v>8</v>
      </c>
      <c r="J4160" s="210" t="s">
        <v>9</v>
      </c>
      <c r="K4160" s="211" t="s">
        <v>11279</v>
      </c>
      <c r="L4160" s="9"/>
      <c r="M4160" s="9"/>
      <c r="N4160" s="39"/>
    </row>
    <row r="4161" spans="1:14" s="10" customFormat="1">
      <c r="B4161" s="207"/>
      <c r="C4161" s="207"/>
      <c r="D4161" s="207"/>
      <c r="E4161" s="207"/>
      <c r="F4161" s="212"/>
      <c r="G4161" s="207"/>
      <c r="H4161" s="207" t="s">
        <v>10</v>
      </c>
      <c r="I4161" s="213" t="s">
        <v>11</v>
      </c>
      <c r="J4161" s="210" t="s">
        <v>12</v>
      </c>
      <c r="K4161" s="211" t="s">
        <v>11279</v>
      </c>
      <c r="L4161" s="9"/>
      <c r="M4161" s="9"/>
      <c r="N4161" s="39"/>
    </row>
    <row r="4162" spans="1:14" s="10" customFormat="1" ht="25.5">
      <c r="B4162" s="207"/>
      <c r="C4162" s="207"/>
      <c r="D4162" s="207"/>
      <c r="E4162" s="207"/>
      <c r="F4162" s="212"/>
      <c r="G4162" s="207" t="s">
        <v>13</v>
      </c>
      <c r="H4162" s="207"/>
      <c r="I4162" s="213"/>
      <c r="J4162" s="210" t="s">
        <v>14</v>
      </c>
      <c r="K4162" s="211"/>
      <c r="L4162" s="9"/>
      <c r="M4162" s="9"/>
      <c r="N4162" s="8" t="s">
        <v>15</v>
      </c>
    </row>
    <row r="4163" spans="1:14" s="10" customFormat="1" ht="38.25">
      <c r="B4163" s="207"/>
      <c r="C4163" s="207"/>
      <c r="D4163" s="207"/>
      <c r="E4163" s="207"/>
      <c r="F4163" s="212"/>
      <c r="G4163" s="207"/>
      <c r="H4163" s="207" t="s">
        <v>16</v>
      </c>
      <c r="I4163" s="213" t="s">
        <v>17</v>
      </c>
      <c r="J4163" s="210" t="s">
        <v>18</v>
      </c>
      <c r="K4163" s="211" t="s">
        <v>11279</v>
      </c>
      <c r="L4163" s="9"/>
      <c r="M4163" s="9"/>
      <c r="N4163" s="39"/>
    </row>
    <row r="4164" spans="1:14" s="10" customFormat="1" ht="25.5">
      <c r="B4164" s="207"/>
      <c r="C4164" s="207"/>
      <c r="D4164" s="207"/>
      <c r="E4164" s="207"/>
      <c r="F4164" s="212"/>
      <c r="G4164" s="207"/>
      <c r="H4164" s="207" t="s">
        <v>19</v>
      </c>
      <c r="I4164" s="213" t="s">
        <v>20</v>
      </c>
      <c r="J4164" s="210" t="s">
        <v>21</v>
      </c>
      <c r="K4164" s="211" t="s">
        <v>11279</v>
      </c>
      <c r="L4164" s="9"/>
      <c r="M4164" s="9"/>
      <c r="N4164" s="39"/>
    </row>
    <row r="4165" spans="1:14" s="10" customFormat="1">
      <c r="B4165" s="207"/>
      <c r="C4165" s="207"/>
      <c r="D4165" s="207"/>
      <c r="E4165" s="207"/>
      <c r="F4165" s="212"/>
      <c r="G4165" s="207"/>
      <c r="H4165" s="207" t="s">
        <v>22</v>
      </c>
      <c r="I4165" s="213" t="s">
        <v>23</v>
      </c>
      <c r="J4165" s="210" t="s">
        <v>24</v>
      </c>
      <c r="K4165" s="211" t="s">
        <v>11279</v>
      </c>
      <c r="L4165" s="9"/>
      <c r="M4165" s="9"/>
      <c r="N4165" s="39"/>
    </row>
    <row r="4166" spans="1:14" s="10" customFormat="1" ht="25.5">
      <c r="B4166" s="207"/>
      <c r="C4166" s="207"/>
      <c r="D4166" s="207"/>
      <c r="E4166" s="207"/>
      <c r="F4166" s="212"/>
      <c r="G4166" s="207" t="s">
        <v>25</v>
      </c>
      <c r="H4166" s="207" t="s">
        <v>26</v>
      </c>
      <c r="I4166" s="213" t="s">
        <v>27</v>
      </c>
      <c r="J4166" s="210" t="s">
        <v>28</v>
      </c>
      <c r="K4166" s="211" t="s">
        <v>11279</v>
      </c>
      <c r="L4166" s="9"/>
      <c r="M4166" s="9"/>
      <c r="N4166" s="39"/>
    </row>
    <row r="4167" spans="1:14" s="10" customFormat="1" ht="38.25">
      <c r="B4167" s="207"/>
      <c r="C4167" s="207"/>
      <c r="D4167" s="207"/>
      <c r="E4167" s="207"/>
      <c r="F4167" s="212"/>
      <c r="G4167" s="207" t="s">
        <v>29</v>
      </c>
      <c r="H4167" s="207" t="s">
        <v>30</v>
      </c>
      <c r="I4167" s="213" t="s">
        <v>31</v>
      </c>
      <c r="J4167" s="210" t="s">
        <v>32</v>
      </c>
      <c r="K4167" s="211" t="s">
        <v>11279</v>
      </c>
      <c r="L4167" s="9"/>
      <c r="M4167" s="9"/>
      <c r="N4167" s="8" t="s">
        <v>33</v>
      </c>
    </row>
    <row r="4168" spans="1:14" s="10" customFormat="1" ht="25.5">
      <c r="B4168" s="207" t="s">
        <v>34</v>
      </c>
      <c r="C4168" s="207"/>
      <c r="D4168" s="207"/>
      <c r="E4168" s="207"/>
      <c r="F4168" s="212"/>
      <c r="G4168" s="207"/>
      <c r="H4168" s="207"/>
      <c r="I4168" s="213"/>
      <c r="J4168" s="285" t="s">
        <v>35</v>
      </c>
      <c r="K4168" s="211"/>
      <c r="L4168" s="9"/>
      <c r="M4168" s="9"/>
      <c r="N4168" s="39"/>
    </row>
    <row r="4169" spans="1:14" s="10" customFormat="1" ht="25.5">
      <c r="B4169" s="207"/>
      <c r="C4169" s="207" t="s">
        <v>36</v>
      </c>
      <c r="D4169" s="207"/>
      <c r="E4169" s="207"/>
      <c r="F4169" s="212"/>
      <c r="G4169" s="207"/>
      <c r="H4169" s="207"/>
      <c r="I4169" s="213"/>
      <c r="J4169" s="210" t="s">
        <v>37</v>
      </c>
      <c r="K4169" s="211"/>
      <c r="L4169" s="9"/>
      <c r="M4169" s="9"/>
      <c r="N4169" s="39"/>
    </row>
    <row r="4170" spans="1:14" s="10" customFormat="1" ht="25.5">
      <c r="B4170" s="207"/>
      <c r="C4170" s="207"/>
      <c r="D4170" s="207" t="s">
        <v>38</v>
      </c>
      <c r="E4170" s="206" t="s">
        <v>39</v>
      </c>
      <c r="F4170" s="212"/>
      <c r="G4170" s="207"/>
      <c r="H4170" s="207"/>
      <c r="I4170" s="213"/>
      <c r="J4170" s="210" t="s">
        <v>40</v>
      </c>
      <c r="K4170" s="211"/>
      <c r="L4170" s="9"/>
      <c r="M4170" s="9"/>
      <c r="N4170" s="39"/>
    </row>
    <row r="4171" spans="1:14" s="10" customFormat="1" ht="38.25">
      <c r="B4171" s="207"/>
      <c r="C4171" s="207"/>
      <c r="D4171" s="207"/>
      <c r="E4171" s="207"/>
      <c r="F4171" s="208" t="s">
        <v>41</v>
      </c>
      <c r="G4171" s="207" t="s">
        <v>42</v>
      </c>
      <c r="H4171" s="207" t="s">
        <v>43</v>
      </c>
      <c r="I4171" s="213" t="s">
        <v>44</v>
      </c>
      <c r="J4171" s="210" t="s">
        <v>45</v>
      </c>
      <c r="K4171" s="211" t="s">
        <v>46</v>
      </c>
      <c r="L4171" s="9"/>
      <c r="M4171" s="9">
        <v>4010010</v>
      </c>
      <c r="N4171" s="8" t="s">
        <v>47</v>
      </c>
    </row>
    <row r="4172" spans="1:14" s="10" customFormat="1">
      <c r="B4172" s="207"/>
      <c r="C4172" s="207"/>
      <c r="D4172" s="207"/>
      <c r="E4172" s="207"/>
      <c r="F4172" s="212" t="s">
        <v>48</v>
      </c>
      <c r="G4172" s="220"/>
      <c r="H4172" s="207"/>
      <c r="I4172" s="213"/>
      <c r="J4172" s="210" t="s">
        <v>49</v>
      </c>
      <c r="K4172" s="211"/>
      <c r="L4172" s="9"/>
      <c r="M4172" s="9"/>
      <c r="N4172" s="39"/>
    </row>
    <row r="4173" spans="1:14" s="10" customFormat="1">
      <c r="B4173" s="207"/>
      <c r="C4173" s="207"/>
      <c r="D4173" s="207"/>
      <c r="E4173" s="207"/>
      <c r="F4173" s="286"/>
      <c r="G4173" s="207" t="s">
        <v>50</v>
      </c>
      <c r="H4173" s="287">
        <v>3510210</v>
      </c>
      <c r="I4173" s="219">
        <v>35102100</v>
      </c>
      <c r="J4173" s="220" t="s">
        <v>51</v>
      </c>
      <c r="K4173" s="211" t="s">
        <v>11279</v>
      </c>
      <c r="L4173" s="9"/>
      <c r="M4173" s="9"/>
      <c r="N4173" s="39"/>
    </row>
    <row r="4174" spans="1:14" s="10" customFormat="1">
      <c r="A4174" s="10">
        <v>1</v>
      </c>
      <c r="B4174" s="207"/>
      <c r="C4174" s="207"/>
      <c r="D4174" s="207"/>
      <c r="E4174" s="207"/>
      <c r="F4174" s="286"/>
      <c r="G4174" s="288">
        <v>351022</v>
      </c>
      <c r="H4174" s="287"/>
      <c r="I4174" s="219"/>
      <c r="J4174" s="220" t="s">
        <v>52</v>
      </c>
      <c r="K4174" s="211"/>
      <c r="L4174" s="9"/>
      <c r="M4174" s="9"/>
      <c r="N4174" s="39"/>
    </row>
    <row r="4175" spans="1:14" s="10" customFormat="1">
      <c r="A4175" s="10">
        <v>1</v>
      </c>
      <c r="B4175" s="207"/>
      <c r="C4175" s="207"/>
      <c r="D4175" s="207"/>
      <c r="E4175" s="207"/>
      <c r="F4175" s="286"/>
      <c r="G4175" s="220"/>
      <c r="H4175" s="288">
        <v>3510221</v>
      </c>
      <c r="I4175" s="219">
        <v>35102210</v>
      </c>
      <c r="J4175" s="231" t="s">
        <v>53</v>
      </c>
      <c r="K4175" s="211" t="s">
        <v>46</v>
      </c>
      <c r="L4175" s="9"/>
      <c r="M4175" s="9"/>
      <c r="N4175" s="39"/>
    </row>
    <row r="4176" spans="1:14" s="10" customFormat="1">
      <c r="B4176" s="207"/>
      <c r="C4176" s="207"/>
      <c r="D4176" s="207"/>
      <c r="E4176" s="207"/>
      <c r="F4176" s="286"/>
      <c r="G4176" s="220"/>
      <c r="H4176" s="287">
        <v>3510222</v>
      </c>
      <c r="I4176" s="219">
        <v>35102220</v>
      </c>
      <c r="J4176" s="220" t="s">
        <v>52</v>
      </c>
      <c r="K4176" s="211" t="s">
        <v>11279</v>
      </c>
      <c r="L4176" s="9"/>
      <c r="M4176" s="9"/>
      <c r="N4176" s="39"/>
    </row>
    <row r="4177" spans="2:14" s="10" customFormat="1">
      <c r="B4177" s="207"/>
      <c r="C4177" s="207"/>
      <c r="D4177" s="207"/>
      <c r="E4177" s="207"/>
      <c r="F4177" s="286"/>
      <c r="G4177" s="220"/>
      <c r="H4177" s="287">
        <v>3510223</v>
      </c>
      <c r="I4177" s="219">
        <v>35102230</v>
      </c>
      <c r="J4177" s="220" t="s">
        <v>54</v>
      </c>
      <c r="K4177" s="211" t="s">
        <v>11279</v>
      </c>
      <c r="L4177" s="9"/>
      <c r="M4177" s="9"/>
      <c r="N4177" s="39"/>
    </row>
    <row r="4178" spans="2:14" s="10" customFormat="1" ht="25.5">
      <c r="B4178" s="207"/>
      <c r="C4178" s="207"/>
      <c r="D4178" s="207" t="s">
        <v>55</v>
      </c>
      <c r="E4178" s="207" t="s">
        <v>56</v>
      </c>
      <c r="F4178" s="212" t="s">
        <v>57</v>
      </c>
      <c r="G4178" s="207"/>
      <c r="H4178" s="207"/>
      <c r="I4178" s="213"/>
      <c r="J4178" s="210" t="s">
        <v>58</v>
      </c>
      <c r="K4178" s="211"/>
      <c r="L4178" s="9"/>
      <c r="M4178" s="9"/>
      <c r="N4178" s="39"/>
    </row>
    <row r="4179" spans="2:14" s="10" customFormat="1" ht="38.25">
      <c r="B4179" s="207"/>
      <c r="C4179" s="207"/>
      <c r="D4179" s="207"/>
      <c r="E4179" s="207"/>
      <c r="F4179" s="212"/>
      <c r="G4179" s="207" t="s">
        <v>59</v>
      </c>
      <c r="H4179" s="207" t="s">
        <v>60</v>
      </c>
      <c r="I4179" s="213" t="s">
        <v>61</v>
      </c>
      <c r="J4179" s="210" t="s">
        <v>62</v>
      </c>
      <c r="K4179" s="211" t="s">
        <v>9990</v>
      </c>
      <c r="L4179" s="11">
        <v>27050000</v>
      </c>
      <c r="M4179" s="9"/>
      <c r="N4179" s="8" t="s">
        <v>63</v>
      </c>
    </row>
    <row r="4180" spans="2:14" s="10" customFormat="1" ht="25.5">
      <c r="B4180" s="207"/>
      <c r="C4180" s="207"/>
      <c r="D4180" s="207"/>
      <c r="E4180" s="207"/>
      <c r="F4180" s="212"/>
      <c r="G4180" s="207" t="s">
        <v>64</v>
      </c>
      <c r="H4180" s="220"/>
      <c r="I4180" s="213"/>
      <c r="J4180" s="210" t="s">
        <v>65</v>
      </c>
      <c r="K4180" s="226"/>
      <c r="L4180" s="9"/>
      <c r="M4180" s="9"/>
      <c r="N4180" s="39"/>
    </row>
    <row r="4181" spans="2:14" s="10" customFormat="1" ht="25.5">
      <c r="B4181" s="207"/>
      <c r="C4181" s="207"/>
      <c r="D4181" s="207"/>
      <c r="E4181" s="207"/>
      <c r="F4181" s="212"/>
      <c r="G4181" s="207"/>
      <c r="H4181" s="207" t="s">
        <v>66</v>
      </c>
      <c r="I4181" s="213" t="s">
        <v>67</v>
      </c>
      <c r="J4181" s="210" t="s">
        <v>65</v>
      </c>
      <c r="K4181" s="211" t="s">
        <v>11279</v>
      </c>
      <c r="L4181" s="9"/>
      <c r="M4181" s="9"/>
      <c r="N4181" s="39"/>
    </row>
    <row r="4182" spans="2:14" s="10" customFormat="1">
      <c r="B4182" s="207"/>
      <c r="C4182" s="207"/>
      <c r="D4182" s="207"/>
      <c r="E4182" s="207"/>
      <c r="F4182" s="212"/>
      <c r="G4182" s="207"/>
      <c r="H4182" s="207" t="s">
        <v>68</v>
      </c>
      <c r="I4182" s="213" t="s">
        <v>69</v>
      </c>
      <c r="J4182" s="210" t="s">
        <v>70</v>
      </c>
      <c r="K4182" s="211" t="s">
        <v>11279</v>
      </c>
      <c r="L4182" s="9"/>
      <c r="M4182" s="9"/>
      <c r="N4182" s="39"/>
    </row>
    <row r="4183" spans="2:14" s="10" customFormat="1" ht="38.25">
      <c r="B4183" s="207"/>
      <c r="C4183" s="207"/>
      <c r="D4183" s="207" t="s">
        <v>71</v>
      </c>
      <c r="E4183" s="207" t="s">
        <v>72</v>
      </c>
      <c r="F4183" s="212"/>
      <c r="G4183" s="207"/>
      <c r="H4183" s="207"/>
      <c r="I4183" s="213"/>
      <c r="J4183" s="210" t="s">
        <v>73</v>
      </c>
      <c r="K4183" s="211"/>
      <c r="L4183" s="9"/>
      <c r="M4183" s="9"/>
      <c r="N4183" s="39"/>
    </row>
    <row r="4184" spans="2:14" s="10" customFormat="1" ht="38.25">
      <c r="B4184" s="207"/>
      <c r="C4184" s="207"/>
      <c r="D4184" s="207"/>
      <c r="E4184" s="207" t="s">
        <v>9725</v>
      </c>
      <c r="F4184" s="212" t="s">
        <v>74</v>
      </c>
      <c r="G4184" s="207"/>
      <c r="H4184" s="207"/>
      <c r="I4184" s="213"/>
      <c r="J4184" s="210" t="s">
        <v>75</v>
      </c>
      <c r="K4184" s="211"/>
      <c r="L4184" s="9"/>
      <c r="M4184" s="9"/>
      <c r="N4184" s="39"/>
    </row>
    <row r="4185" spans="2:14" s="10" customFormat="1" ht="38.25">
      <c r="B4185" s="207"/>
      <c r="C4185" s="207"/>
      <c r="D4185" s="207"/>
      <c r="E4185" s="207"/>
      <c r="F4185" s="212"/>
      <c r="G4185" s="207" t="s">
        <v>76</v>
      </c>
      <c r="H4185" s="207"/>
      <c r="I4185" s="213"/>
      <c r="J4185" s="210" t="s">
        <v>77</v>
      </c>
      <c r="K4185" s="211"/>
      <c r="L4185" s="9"/>
      <c r="M4185" s="9"/>
      <c r="N4185" s="39"/>
    </row>
    <row r="4186" spans="2:14" s="10" customFormat="1">
      <c r="B4186" s="207"/>
      <c r="C4186" s="207"/>
      <c r="D4186" s="207"/>
      <c r="E4186" s="207"/>
      <c r="F4186" s="212"/>
      <c r="G4186" s="207"/>
      <c r="H4186" s="207" t="s">
        <v>78</v>
      </c>
      <c r="I4186" s="213" t="s">
        <v>79</v>
      </c>
      <c r="J4186" s="210" t="s">
        <v>80</v>
      </c>
      <c r="K4186" s="211" t="s">
        <v>9990</v>
      </c>
      <c r="L4186" s="9"/>
      <c r="M4186" s="9"/>
      <c r="N4186" s="39"/>
    </row>
    <row r="4187" spans="2:14" s="10" customFormat="1" ht="25.5">
      <c r="B4187" s="207"/>
      <c r="C4187" s="207"/>
      <c r="D4187" s="207"/>
      <c r="E4187" s="207"/>
      <c r="F4187" s="212"/>
      <c r="G4187" s="207"/>
      <c r="H4187" s="207" t="s">
        <v>81</v>
      </c>
      <c r="I4187" s="213" t="s">
        <v>82</v>
      </c>
      <c r="J4187" s="210" t="s">
        <v>83</v>
      </c>
      <c r="K4187" s="211" t="s">
        <v>11279</v>
      </c>
      <c r="L4187" s="9"/>
      <c r="M4187" s="9"/>
      <c r="N4187" s="39"/>
    </row>
    <row r="4188" spans="2:14" s="10" customFormat="1" ht="25.5">
      <c r="B4188" s="207"/>
      <c r="C4188" s="207"/>
      <c r="D4188" s="207"/>
      <c r="E4188" s="207" t="s">
        <v>9725</v>
      </c>
      <c r="F4188" s="212" t="s">
        <v>84</v>
      </c>
      <c r="G4188" s="207" t="s">
        <v>85</v>
      </c>
      <c r="H4188" s="207"/>
      <c r="I4188" s="213"/>
      <c r="J4188" s="210" t="s">
        <v>86</v>
      </c>
      <c r="K4188" s="211"/>
      <c r="L4188" s="9"/>
      <c r="M4188" s="9"/>
      <c r="N4188" s="39"/>
    </row>
    <row r="4189" spans="2:14" s="10" customFormat="1">
      <c r="B4189" s="207"/>
      <c r="C4189" s="207"/>
      <c r="D4189" s="207"/>
      <c r="E4189" s="207"/>
      <c r="F4189" s="212"/>
      <c r="G4189" s="207"/>
      <c r="H4189" s="207" t="s">
        <v>87</v>
      </c>
      <c r="I4189" s="213" t="s">
        <v>88</v>
      </c>
      <c r="J4189" s="210" t="s">
        <v>89</v>
      </c>
      <c r="K4189" s="211" t="s">
        <v>8747</v>
      </c>
      <c r="L4189" s="9"/>
      <c r="M4189" s="9">
        <v>1549120</v>
      </c>
      <c r="N4189" s="39"/>
    </row>
    <row r="4190" spans="2:14" s="10" customFormat="1" ht="25.5">
      <c r="B4190" s="207"/>
      <c r="C4190" s="207"/>
      <c r="D4190" s="207"/>
      <c r="E4190" s="207"/>
      <c r="F4190" s="212"/>
      <c r="G4190" s="207"/>
      <c r="H4190" s="207" t="s">
        <v>90</v>
      </c>
      <c r="I4190" s="213" t="s">
        <v>91</v>
      </c>
      <c r="J4190" s="210" t="s">
        <v>92</v>
      </c>
      <c r="K4190" s="211" t="s">
        <v>11279</v>
      </c>
      <c r="L4190" s="9"/>
      <c r="M4190" s="9"/>
      <c r="N4190" s="39"/>
    </row>
    <row r="4191" spans="2:14" s="10" customFormat="1" ht="38.25">
      <c r="B4191" s="207" t="s">
        <v>93</v>
      </c>
      <c r="C4191" s="207"/>
      <c r="D4191" s="207"/>
      <c r="E4191" s="207"/>
      <c r="F4191" s="212"/>
      <c r="G4191" s="207"/>
      <c r="H4191" s="207"/>
      <c r="I4191" s="213"/>
      <c r="J4191" s="285" t="s">
        <v>94</v>
      </c>
      <c r="K4191" s="211"/>
      <c r="L4191" s="9"/>
      <c r="M4191" s="9"/>
      <c r="N4191" s="39"/>
    </row>
    <row r="4192" spans="2:14" s="10" customFormat="1">
      <c r="B4192" s="207"/>
      <c r="C4192" s="207" t="s">
        <v>95</v>
      </c>
      <c r="D4192" s="207" t="s">
        <v>96</v>
      </c>
      <c r="E4192" s="207" t="s">
        <v>97</v>
      </c>
      <c r="F4192" s="212" t="s">
        <v>98</v>
      </c>
      <c r="G4192" s="207"/>
      <c r="H4192" s="207"/>
      <c r="I4192" s="213"/>
      <c r="J4192" s="210" t="s">
        <v>99</v>
      </c>
      <c r="K4192" s="211"/>
      <c r="L4192" s="9"/>
      <c r="M4192" s="9"/>
      <c r="N4192" s="39"/>
    </row>
    <row r="4193" spans="2:14" s="10" customFormat="1">
      <c r="B4193" s="207"/>
      <c r="C4193" s="207"/>
      <c r="D4193" s="207"/>
      <c r="E4193" s="207"/>
      <c r="F4193" s="212"/>
      <c r="G4193" s="207" t="s">
        <v>100</v>
      </c>
      <c r="H4193" s="207"/>
      <c r="I4193" s="213"/>
      <c r="J4193" s="210" t="s">
        <v>99</v>
      </c>
      <c r="K4193" s="211"/>
      <c r="L4193" s="9"/>
      <c r="M4193" s="5"/>
      <c r="N4193" s="39"/>
    </row>
    <row r="4194" spans="2:14" s="10" customFormat="1" ht="25.5">
      <c r="B4194" s="207"/>
      <c r="C4194" s="207"/>
      <c r="D4194" s="207"/>
      <c r="E4194" s="207"/>
      <c r="F4194" s="212"/>
      <c r="G4194" s="207"/>
      <c r="H4194" s="207" t="s">
        <v>101</v>
      </c>
      <c r="I4194" s="213" t="s">
        <v>102</v>
      </c>
      <c r="J4194" s="210" t="s">
        <v>103</v>
      </c>
      <c r="K4194" s="211" t="s">
        <v>9990</v>
      </c>
      <c r="L4194" s="9"/>
      <c r="M4194" s="5">
        <v>4010020</v>
      </c>
      <c r="N4194" s="42" t="s">
        <v>104</v>
      </c>
    </row>
    <row r="4195" spans="2:14" s="10" customFormat="1" ht="38.25">
      <c r="B4195" s="207"/>
      <c r="C4195" s="207"/>
      <c r="D4195" s="207"/>
      <c r="E4195" s="207"/>
      <c r="F4195" s="212"/>
      <c r="G4195" s="207"/>
      <c r="H4195" s="207" t="s">
        <v>105</v>
      </c>
      <c r="I4195" s="213" t="s">
        <v>106</v>
      </c>
      <c r="J4195" s="210" t="s">
        <v>107</v>
      </c>
      <c r="K4195" s="211" t="s">
        <v>9990</v>
      </c>
      <c r="L4195" s="9"/>
      <c r="M4195" s="9"/>
      <c r="N4195" s="8" t="s">
        <v>108</v>
      </c>
    </row>
    <row r="4196" spans="2:14" s="10" customFormat="1">
      <c r="B4196" s="207"/>
      <c r="C4196" s="207"/>
      <c r="D4196" s="207"/>
      <c r="E4196" s="207"/>
      <c r="F4196" s="212"/>
      <c r="G4196" s="207" t="s">
        <v>109</v>
      </c>
      <c r="H4196" s="207" t="s">
        <v>110</v>
      </c>
      <c r="I4196" s="213" t="s">
        <v>111</v>
      </c>
      <c r="J4196" s="210" t="s">
        <v>112</v>
      </c>
      <c r="K4196" s="211" t="s">
        <v>11279</v>
      </c>
      <c r="L4196" s="9"/>
      <c r="M4196" s="9"/>
      <c r="N4196" s="39"/>
    </row>
    <row r="4197" spans="2:14" s="10" customFormat="1">
      <c r="B4197" s="207"/>
      <c r="C4197" s="207"/>
      <c r="D4197" s="207"/>
      <c r="E4197" s="207"/>
      <c r="F4197" s="212"/>
      <c r="G4197" s="207" t="s">
        <v>113</v>
      </c>
      <c r="H4197" s="207" t="s">
        <v>114</v>
      </c>
      <c r="I4197" s="213" t="s">
        <v>115</v>
      </c>
      <c r="J4197" s="210" t="s">
        <v>116</v>
      </c>
      <c r="K4197" s="211" t="s">
        <v>11279</v>
      </c>
      <c r="L4197" s="9"/>
      <c r="M4197" s="9"/>
      <c r="N4197" s="39"/>
    </row>
    <row r="4198" spans="2:14">
      <c r="B4198" s="207"/>
      <c r="C4198" s="207" t="s">
        <v>117</v>
      </c>
      <c r="D4198" s="207"/>
      <c r="E4198" s="207"/>
      <c r="F4198" s="212"/>
      <c r="G4198" s="207"/>
      <c r="H4198" s="207"/>
      <c r="I4198" s="219"/>
      <c r="J4198" s="210" t="s">
        <v>118</v>
      </c>
      <c r="K4198" s="226"/>
      <c r="L4198" s="11" t="s">
        <v>119</v>
      </c>
      <c r="M4198" s="9" t="s">
        <v>119</v>
      </c>
      <c r="N4198" s="39"/>
    </row>
    <row r="4199" spans="2:14">
      <c r="B4199" s="207"/>
      <c r="C4199" s="207"/>
      <c r="D4199" s="207" t="s">
        <v>120</v>
      </c>
      <c r="E4199" s="207" t="s">
        <v>121</v>
      </c>
      <c r="F4199" s="212"/>
      <c r="G4199" s="207"/>
      <c r="H4199" s="207"/>
      <c r="I4199" s="225"/>
      <c r="J4199" s="210" t="s">
        <v>118</v>
      </c>
      <c r="K4199" s="226"/>
      <c r="L4199" s="11"/>
      <c r="M4199" s="9"/>
      <c r="N4199" s="39"/>
    </row>
    <row r="4200" spans="2:14">
      <c r="B4200" s="207"/>
      <c r="C4200" s="207"/>
      <c r="D4200" s="207"/>
      <c r="E4200" s="207"/>
      <c r="F4200" s="212" t="s">
        <v>122</v>
      </c>
      <c r="G4200" s="207" t="s">
        <v>123</v>
      </c>
      <c r="H4200" s="207" t="s">
        <v>124</v>
      </c>
      <c r="I4200" s="225"/>
      <c r="J4200" s="210" t="s">
        <v>125</v>
      </c>
      <c r="K4200" s="226"/>
      <c r="L4200" s="11"/>
      <c r="M4200" s="9"/>
      <c r="N4200" s="39"/>
    </row>
    <row r="4201" spans="2:14">
      <c r="B4201" s="207"/>
      <c r="C4201" s="207"/>
      <c r="D4201" s="207"/>
      <c r="E4201" s="207"/>
      <c r="F4201" s="212"/>
      <c r="G4201" s="207"/>
      <c r="H4201" s="207"/>
      <c r="I4201" s="213" t="s">
        <v>126</v>
      </c>
      <c r="J4201" s="210" t="s">
        <v>127</v>
      </c>
      <c r="K4201" s="234" t="s">
        <v>11279</v>
      </c>
      <c r="L4201" s="11"/>
      <c r="M4201" s="9"/>
      <c r="N4201" s="39"/>
    </row>
    <row r="4202" spans="2:14">
      <c r="B4202" s="207"/>
      <c r="C4202" s="207"/>
      <c r="D4202" s="207"/>
      <c r="E4202" s="207"/>
      <c r="F4202" s="212"/>
      <c r="G4202" s="207"/>
      <c r="H4202" s="207"/>
      <c r="I4202" s="213" t="s">
        <v>128</v>
      </c>
      <c r="J4202" s="210" t="s">
        <v>129</v>
      </c>
      <c r="K4202" s="234" t="s">
        <v>11279</v>
      </c>
      <c r="L4202" s="11"/>
      <c r="M4202" s="9"/>
      <c r="N4202" s="39"/>
    </row>
    <row r="4203" spans="2:14" ht="25.5">
      <c r="B4203" s="207"/>
      <c r="C4203" s="207"/>
      <c r="D4203" s="207"/>
      <c r="E4203" s="207"/>
      <c r="F4203" s="212"/>
      <c r="G4203" s="207"/>
      <c r="H4203" s="207"/>
      <c r="I4203" s="213" t="s">
        <v>130</v>
      </c>
      <c r="J4203" s="210" t="s">
        <v>131</v>
      </c>
      <c r="K4203" s="234" t="s">
        <v>11279</v>
      </c>
      <c r="L4203" s="11"/>
      <c r="M4203" s="9"/>
      <c r="N4203" s="39"/>
    </row>
    <row r="4204" spans="2:14">
      <c r="B4204" s="207"/>
      <c r="C4204" s="207"/>
      <c r="D4204" s="207"/>
      <c r="E4204" s="207"/>
      <c r="F4204" s="212" t="s">
        <v>132</v>
      </c>
      <c r="G4204" s="207" t="s">
        <v>133</v>
      </c>
      <c r="H4204" s="207" t="s">
        <v>134</v>
      </c>
      <c r="I4204" s="225"/>
      <c r="J4204" s="210" t="s">
        <v>135</v>
      </c>
      <c r="K4204" s="226"/>
      <c r="L4204" s="11"/>
      <c r="M4204" s="9"/>
      <c r="N4204" s="39"/>
    </row>
    <row r="4205" spans="2:14">
      <c r="B4205" s="207"/>
      <c r="C4205" s="207"/>
      <c r="D4205" s="207"/>
      <c r="E4205" s="207"/>
      <c r="F4205" s="212"/>
      <c r="G4205" s="207"/>
      <c r="H4205" s="207"/>
      <c r="I4205" s="213" t="s">
        <v>136</v>
      </c>
      <c r="J4205" s="210" t="s">
        <v>137</v>
      </c>
      <c r="K4205" s="234" t="s">
        <v>11279</v>
      </c>
      <c r="L4205" s="11"/>
      <c r="M4205" s="9"/>
      <c r="N4205" s="39"/>
    </row>
    <row r="4206" spans="2:14" ht="25.5">
      <c r="B4206" s="207"/>
      <c r="C4206" s="207"/>
      <c r="D4206" s="207"/>
      <c r="E4206" s="207"/>
      <c r="F4206" s="212"/>
      <c r="G4206" s="207"/>
      <c r="H4206" s="207"/>
      <c r="I4206" s="213" t="s">
        <v>138</v>
      </c>
      <c r="J4206" s="210" t="s">
        <v>139</v>
      </c>
      <c r="K4206" s="234" t="s">
        <v>11279</v>
      </c>
      <c r="L4206" s="11"/>
      <c r="M4206" s="9"/>
      <c r="N4206" s="39"/>
    </row>
    <row r="4207" spans="2:14" ht="25.5">
      <c r="B4207" s="207"/>
      <c r="C4207" s="207" t="s">
        <v>140</v>
      </c>
      <c r="D4207" s="207"/>
      <c r="E4207" s="207"/>
      <c r="F4207" s="212"/>
      <c r="G4207" s="207"/>
      <c r="H4207" s="207"/>
      <c r="I4207" s="225"/>
      <c r="J4207" s="210" t="s">
        <v>141</v>
      </c>
      <c r="K4207" s="226"/>
      <c r="L4207" s="11"/>
      <c r="M4207" s="9"/>
      <c r="N4207" s="39"/>
    </row>
    <row r="4208" spans="2:14">
      <c r="B4208" s="207"/>
      <c r="C4208" s="207"/>
      <c r="D4208" s="207" t="s">
        <v>142</v>
      </c>
      <c r="E4208" s="207"/>
      <c r="F4208" s="212"/>
      <c r="G4208" s="207"/>
      <c r="H4208" s="207"/>
      <c r="I4208" s="225"/>
      <c r="J4208" s="210" t="s">
        <v>143</v>
      </c>
      <c r="K4208" s="226"/>
      <c r="L4208" s="11"/>
      <c r="M4208" s="9"/>
      <c r="N4208" s="39"/>
    </row>
    <row r="4209" spans="2:14">
      <c r="B4209" s="207"/>
      <c r="C4209" s="207"/>
      <c r="D4209" s="207"/>
      <c r="E4209" s="207" t="s">
        <v>144</v>
      </c>
      <c r="F4209" s="212" t="s">
        <v>145</v>
      </c>
      <c r="G4209" s="220"/>
      <c r="H4209" s="220"/>
      <c r="I4209" s="225"/>
      <c r="J4209" s="210" t="s">
        <v>146</v>
      </c>
      <c r="K4209" s="226"/>
      <c r="L4209" s="11"/>
      <c r="M4209" s="9"/>
      <c r="N4209" s="39"/>
    </row>
    <row r="4210" spans="2:14">
      <c r="B4210" s="207"/>
      <c r="C4210" s="207"/>
      <c r="D4210" s="207"/>
      <c r="E4210" s="207"/>
      <c r="F4210" s="212"/>
      <c r="G4210" s="207" t="s">
        <v>147</v>
      </c>
      <c r="H4210" s="207"/>
      <c r="I4210" s="225"/>
      <c r="J4210" s="210" t="s">
        <v>146</v>
      </c>
      <c r="K4210" s="226"/>
      <c r="L4210" s="11"/>
      <c r="M4210" s="9"/>
      <c r="N4210" s="39"/>
    </row>
    <row r="4211" spans="2:14" ht="25.5">
      <c r="B4211" s="207"/>
      <c r="C4211" s="207"/>
      <c r="D4211" s="207"/>
      <c r="E4211" s="207"/>
      <c r="F4211" s="212"/>
      <c r="G4211" s="207"/>
      <c r="H4211" s="207" t="s">
        <v>148</v>
      </c>
      <c r="I4211" s="213" t="s">
        <v>149</v>
      </c>
      <c r="J4211" s="210" t="s">
        <v>150</v>
      </c>
      <c r="K4211" s="226" t="s">
        <v>11279</v>
      </c>
      <c r="L4211" s="11"/>
      <c r="M4211" s="9"/>
      <c r="N4211" s="39"/>
    </row>
    <row r="4212" spans="2:14" ht="25.5">
      <c r="B4212" s="207"/>
      <c r="C4212" s="207"/>
      <c r="D4212" s="207"/>
      <c r="E4212" s="207"/>
      <c r="F4212" s="212"/>
      <c r="G4212" s="207"/>
      <c r="H4212" s="207" t="s">
        <v>151</v>
      </c>
      <c r="I4212" s="213" t="s">
        <v>152</v>
      </c>
      <c r="J4212" s="210" t="s">
        <v>153</v>
      </c>
      <c r="K4212" s="226" t="s">
        <v>11279</v>
      </c>
      <c r="L4212" s="11"/>
      <c r="M4212" s="9"/>
      <c r="N4212" s="39"/>
    </row>
    <row r="4213" spans="2:14">
      <c r="B4213" s="207"/>
      <c r="C4213" s="207"/>
      <c r="D4213" s="207"/>
      <c r="E4213" s="207"/>
      <c r="F4213" s="212"/>
      <c r="G4213" s="207" t="s">
        <v>154</v>
      </c>
      <c r="H4213" s="207"/>
      <c r="I4213" s="213"/>
      <c r="J4213" s="210" t="s">
        <v>155</v>
      </c>
      <c r="K4213" s="226"/>
      <c r="L4213" s="11"/>
      <c r="M4213" s="9"/>
      <c r="N4213" s="39"/>
    </row>
    <row r="4214" spans="2:14" ht="25.5">
      <c r="B4214" s="207"/>
      <c r="C4214" s="207"/>
      <c r="D4214" s="207"/>
      <c r="E4214" s="207"/>
      <c r="F4214" s="212"/>
      <c r="G4214" s="207"/>
      <c r="H4214" s="207" t="s">
        <v>156</v>
      </c>
      <c r="I4214" s="213" t="s">
        <v>157</v>
      </c>
      <c r="J4214" s="210" t="s">
        <v>158</v>
      </c>
      <c r="K4214" s="226" t="s">
        <v>8747</v>
      </c>
      <c r="L4214" s="5" t="s">
        <v>159</v>
      </c>
      <c r="M4214" s="9"/>
      <c r="N4214" s="39"/>
    </row>
    <row r="4215" spans="2:14" ht="25.5">
      <c r="B4215" s="207"/>
      <c r="C4215" s="207"/>
      <c r="D4215" s="207"/>
      <c r="E4215" s="207"/>
      <c r="F4215" s="212"/>
      <c r="G4215" s="207"/>
      <c r="H4215" s="207" t="s">
        <v>160</v>
      </c>
      <c r="I4215" s="225"/>
      <c r="J4215" s="210" t="s">
        <v>161</v>
      </c>
      <c r="K4215" s="226"/>
      <c r="L4215" s="11"/>
      <c r="M4215" s="9"/>
      <c r="N4215" s="39"/>
    </row>
    <row r="4216" spans="2:14">
      <c r="B4216" s="207"/>
      <c r="C4216" s="207"/>
      <c r="D4216" s="207"/>
      <c r="E4216" s="207"/>
      <c r="F4216" s="212"/>
      <c r="G4216" s="207"/>
      <c r="H4216" s="207"/>
      <c r="I4216" s="213" t="s">
        <v>162</v>
      </c>
      <c r="J4216" s="210" t="s">
        <v>163</v>
      </c>
      <c r="K4216" s="226" t="s">
        <v>8747</v>
      </c>
      <c r="L4216" s="51" t="s">
        <v>164</v>
      </c>
      <c r="M4216" s="9"/>
      <c r="N4216" s="39" t="s">
        <v>165</v>
      </c>
    </row>
    <row r="4217" spans="2:14">
      <c r="B4217" s="207"/>
      <c r="C4217" s="207"/>
      <c r="D4217" s="207"/>
      <c r="E4217" s="207"/>
      <c r="F4217" s="212"/>
      <c r="G4217" s="207"/>
      <c r="H4217" s="207"/>
      <c r="I4217" s="213" t="s">
        <v>166</v>
      </c>
      <c r="J4217" s="210" t="s">
        <v>167</v>
      </c>
      <c r="K4217" s="226" t="s">
        <v>8747</v>
      </c>
      <c r="L4217" s="11" t="s">
        <v>168</v>
      </c>
      <c r="M4217" s="9"/>
      <c r="N4217" s="39"/>
    </row>
    <row r="4218" spans="2:14" ht="25.5">
      <c r="B4218" s="207"/>
      <c r="C4218" s="207"/>
      <c r="D4218" s="207"/>
      <c r="E4218" s="207"/>
      <c r="F4218" s="212"/>
      <c r="G4218" s="207"/>
      <c r="H4218" s="207"/>
      <c r="I4218" s="213" t="s">
        <v>169</v>
      </c>
      <c r="J4218" s="210" t="s">
        <v>170</v>
      </c>
      <c r="K4218" s="226" t="s">
        <v>8747</v>
      </c>
      <c r="L4218" s="5" t="s">
        <v>171</v>
      </c>
      <c r="M4218" s="9"/>
      <c r="N4218" s="39"/>
    </row>
    <row r="4219" spans="2:14">
      <c r="B4219" s="207"/>
      <c r="C4219" s="207"/>
      <c r="D4219" s="207"/>
      <c r="E4219" s="207"/>
      <c r="F4219" s="212"/>
      <c r="G4219" s="207"/>
      <c r="H4219" s="207"/>
      <c r="I4219" s="213" t="s">
        <v>172</v>
      </c>
      <c r="J4219" s="210" t="s">
        <v>173</v>
      </c>
      <c r="K4219" s="226" t="s">
        <v>8747</v>
      </c>
      <c r="L4219" s="11" t="s">
        <v>174</v>
      </c>
      <c r="M4219" s="9"/>
      <c r="N4219" s="39"/>
    </row>
    <row r="4220" spans="2:14" ht="38.25">
      <c r="B4220" s="207"/>
      <c r="C4220" s="207"/>
      <c r="D4220" s="207"/>
      <c r="E4220" s="207"/>
      <c r="F4220" s="212"/>
      <c r="G4220" s="207"/>
      <c r="H4220" s="207"/>
      <c r="I4220" s="213" t="s">
        <v>175</v>
      </c>
      <c r="J4220" s="210" t="s">
        <v>176</v>
      </c>
      <c r="K4220" s="226" t="s">
        <v>8747</v>
      </c>
      <c r="L4220" s="5" t="s">
        <v>177</v>
      </c>
      <c r="M4220" s="9"/>
      <c r="N4220" s="39"/>
    </row>
    <row r="4221" spans="2:14">
      <c r="B4221" s="207"/>
      <c r="C4221" s="207"/>
      <c r="D4221" s="207"/>
      <c r="E4221" s="207"/>
      <c r="F4221" s="212"/>
      <c r="G4221" s="207"/>
      <c r="H4221" s="207"/>
      <c r="I4221" s="213" t="s">
        <v>178</v>
      </c>
      <c r="J4221" s="210" t="s">
        <v>179</v>
      </c>
      <c r="K4221" s="226" t="s">
        <v>8747</v>
      </c>
      <c r="L4221" s="11" t="s">
        <v>180</v>
      </c>
      <c r="M4221" s="9"/>
      <c r="N4221" s="39"/>
    </row>
    <row r="4222" spans="2:14" ht="293.25">
      <c r="B4222" s="207"/>
      <c r="C4222" s="207"/>
      <c r="D4222" s="207"/>
      <c r="E4222" s="207"/>
      <c r="F4222" s="212"/>
      <c r="G4222" s="207"/>
      <c r="H4222" s="207"/>
      <c r="I4222" s="213" t="s">
        <v>181</v>
      </c>
      <c r="J4222" s="210" t="s">
        <v>182</v>
      </c>
      <c r="K4222" s="226" t="s">
        <v>8747</v>
      </c>
      <c r="L4222" s="5" t="s">
        <v>183</v>
      </c>
      <c r="M4222" s="9"/>
      <c r="N4222" s="39" t="s">
        <v>184</v>
      </c>
    </row>
    <row r="4223" spans="2:14" ht="25.5">
      <c r="B4223" s="207"/>
      <c r="C4223" s="207"/>
      <c r="D4223" s="207"/>
      <c r="E4223" s="207"/>
      <c r="F4223" s="212"/>
      <c r="G4223" s="207"/>
      <c r="H4223" s="207"/>
      <c r="I4223" s="213" t="s">
        <v>185</v>
      </c>
      <c r="J4223" s="210" t="s">
        <v>186</v>
      </c>
      <c r="K4223" s="226" t="s">
        <v>8747</v>
      </c>
      <c r="L4223" s="5" t="s">
        <v>187</v>
      </c>
      <c r="M4223" s="9"/>
      <c r="N4223" s="39" t="s">
        <v>188</v>
      </c>
    </row>
    <row r="4224" spans="2:14">
      <c r="B4224" s="207"/>
      <c r="C4224" s="207"/>
      <c r="D4224" s="207"/>
      <c r="E4224" s="207"/>
      <c r="F4224" s="212"/>
      <c r="G4224" s="207" t="s">
        <v>189</v>
      </c>
      <c r="H4224" s="207" t="s">
        <v>190</v>
      </c>
      <c r="I4224" s="225"/>
      <c r="J4224" s="210" t="s">
        <v>191</v>
      </c>
      <c r="K4224" s="226"/>
      <c r="L4224" s="11"/>
      <c r="M4224" s="9"/>
      <c r="N4224" s="39"/>
    </row>
    <row r="4225" spans="2:17">
      <c r="B4225" s="207"/>
      <c r="C4225" s="207"/>
      <c r="D4225" s="207"/>
      <c r="E4225" s="207"/>
      <c r="F4225" s="212"/>
      <c r="G4225" s="207"/>
      <c r="H4225" s="207"/>
      <c r="I4225" s="213" t="s">
        <v>192</v>
      </c>
      <c r="J4225" s="210" t="s">
        <v>193</v>
      </c>
      <c r="K4225" s="226" t="s">
        <v>8747</v>
      </c>
      <c r="L4225" s="11">
        <v>89080000</v>
      </c>
      <c r="M4225" s="9"/>
      <c r="N4225" s="39"/>
    </row>
    <row r="4226" spans="2:17">
      <c r="B4226" s="207"/>
      <c r="C4226" s="207"/>
      <c r="D4226" s="207"/>
      <c r="E4226" s="207"/>
      <c r="F4226" s="212"/>
      <c r="G4226" s="207"/>
      <c r="H4226" s="207"/>
      <c r="I4226" s="213" t="s">
        <v>194</v>
      </c>
      <c r="J4226" s="210" t="s">
        <v>195</v>
      </c>
      <c r="K4226" s="226" t="s">
        <v>8747</v>
      </c>
      <c r="L4226" s="11"/>
      <c r="M4226" s="9"/>
      <c r="N4226" s="39"/>
    </row>
    <row r="4227" spans="2:17" ht="25.5">
      <c r="B4227" s="207"/>
      <c r="C4227" s="207"/>
      <c r="D4227" s="207"/>
      <c r="E4227" s="207"/>
      <c r="F4227" s="212"/>
      <c r="G4227" s="207" t="s">
        <v>196</v>
      </c>
      <c r="H4227" s="207" t="s">
        <v>197</v>
      </c>
      <c r="I4227" s="225"/>
      <c r="J4227" s="210" t="s">
        <v>198</v>
      </c>
      <c r="K4227" s="226"/>
      <c r="L4227" s="11"/>
      <c r="M4227" s="9"/>
      <c r="N4227" s="39"/>
    </row>
    <row r="4228" spans="2:17" ht="25.5">
      <c r="B4228" s="207"/>
      <c r="C4228" s="207"/>
      <c r="D4228" s="207"/>
      <c r="E4228" s="207"/>
      <c r="F4228" s="212"/>
      <c r="G4228" s="207"/>
      <c r="H4228" s="207"/>
      <c r="I4228" s="213" t="s">
        <v>199</v>
      </c>
      <c r="J4228" s="210" t="s">
        <v>200</v>
      </c>
      <c r="K4228" s="226" t="s">
        <v>11279</v>
      </c>
      <c r="L4228" s="11"/>
      <c r="M4228" s="9"/>
      <c r="N4228" s="39"/>
    </row>
    <row r="4229" spans="2:17" ht="25.5">
      <c r="B4229" s="207"/>
      <c r="C4229" s="207"/>
      <c r="D4229" s="207"/>
      <c r="E4229" s="207"/>
      <c r="F4229" s="212"/>
      <c r="G4229" s="207"/>
      <c r="H4229" s="207"/>
      <c r="I4229" s="213" t="s">
        <v>201</v>
      </c>
      <c r="J4229" s="210" t="s">
        <v>202</v>
      </c>
      <c r="K4229" s="226" t="s">
        <v>11279</v>
      </c>
      <c r="L4229" s="11"/>
      <c r="M4229" s="9"/>
      <c r="N4229" s="39"/>
    </row>
    <row r="4230" spans="2:17">
      <c r="B4230" s="207"/>
      <c r="C4230" s="207"/>
      <c r="D4230" s="207"/>
      <c r="E4230" s="207" t="s">
        <v>203</v>
      </c>
      <c r="F4230" s="212"/>
      <c r="G4230" s="207"/>
      <c r="H4230" s="207"/>
      <c r="I4230" s="225"/>
      <c r="J4230" s="210" t="s">
        <v>204</v>
      </c>
      <c r="K4230" s="226"/>
      <c r="L4230" s="11"/>
      <c r="M4230" s="9"/>
      <c r="N4230" s="39"/>
    </row>
    <row r="4231" spans="2:17">
      <c r="B4231" s="207"/>
      <c r="C4231" s="207"/>
      <c r="D4231" s="207"/>
      <c r="E4231" s="207"/>
      <c r="F4231" s="212" t="s">
        <v>205</v>
      </c>
      <c r="G4231" s="207" t="s">
        <v>206</v>
      </c>
      <c r="H4231" s="207" t="s">
        <v>207</v>
      </c>
      <c r="I4231" s="289" t="s">
        <v>208</v>
      </c>
      <c r="J4231" s="210" t="s">
        <v>209</v>
      </c>
      <c r="K4231" s="234" t="s">
        <v>11279</v>
      </c>
      <c r="L4231" s="11"/>
      <c r="M4231" s="9"/>
      <c r="N4231" s="39"/>
    </row>
    <row r="4232" spans="2:17">
      <c r="B4232" s="207"/>
      <c r="C4232" s="207"/>
      <c r="D4232" s="207"/>
      <c r="E4232" s="207"/>
      <c r="F4232" s="212" t="s">
        <v>210</v>
      </c>
      <c r="G4232" s="207"/>
      <c r="H4232" s="207"/>
      <c r="I4232" s="225"/>
      <c r="J4232" s="210" t="s">
        <v>211</v>
      </c>
      <c r="K4232" s="226"/>
      <c r="L4232" s="11"/>
      <c r="M4232" s="9"/>
      <c r="N4232" s="39"/>
    </row>
    <row r="4233" spans="2:17">
      <c r="B4233" s="207"/>
      <c r="C4233" s="207"/>
      <c r="D4233" s="207"/>
      <c r="E4233" s="207"/>
      <c r="F4233" s="212"/>
      <c r="G4233" s="207" t="s">
        <v>212</v>
      </c>
      <c r="H4233" s="207" t="s">
        <v>213</v>
      </c>
      <c r="I4233" s="225"/>
      <c r="J4233" s="210" t="s">
        <v>211</v>
      </c>
      <c r="K4233" s="226"/>
      <c r="L4233" s="11"/>
      <c r="M4233" s="9"/>
      <c r="N4233" s="39"/>
    </row>
    <row r="4234" spans="2:17">
      <c r="B4234" s="207"/>
      <c r="C4234" s="207"/>
      <c r="D4234" s="207"/>
      <c r="E4234" s="207"/>
      <c r="F4234" s="212"/>
      <c r="G4234" s="207"/>
      <c r="H4234" s="207"/>
      <c r="I4234" s="213" t="s">
        <v>214</v>
      </c>
      <c r="J4234" s="210" t="s">
        <v>215</v>
      </c>
      <c r="K4234" s="226" t="s">
        <v>11279</v>
      </c>
      <c r="L4234" s="11"/>
      <c r="M4234" s="9"/>
      <c r="N4234" s="39"/>
    </row>
    <row r="4235" spans="2:17">
      <c r="B4235" s="207"/>
      <c r="C4235" s="207"/>
      <c r="D4235" s="207"/>
      <c r="E4235" s="207"/>
      <c r="F4235" s="212"/>
      <c r="G4235" s="207"/>
      <c r="H4235" s="207"/>
      <c r="I4235" s="213" t="s">
        <v>216</v>
      </c>
      <c r="J4235" s="210" t="s">
        <v>217</v>
      </c>
      <c r="K4235" s="226" t="s">
        <v>11279</v>
      </c>
      <c r="L4235" s="11"/>
      <c r="M4235" s="9"/>
      <c r="N4235" s="39"/>
    </row>
    <row r="4236" spans="2:17">
      <c r="B4236" s="207"/>
      <c r="C4236" s="207"/>
      <c r="D4236" s="207"/>
      <c r="E4236" s="207"/>
      <c r="F4236" s="212"/>
      <c r="G4236" s="207"/>
      <c r="H4236" s="207"/>
      <c r="I4236" s="213" t="s">
        <v>218</v>
      </c>
      <c r="J4236" s="210" t="s">
        <v>9725</v>
      </c>
      <c r="K4236" s="226" t="s">
        <v>11279</v>
      </c>
      <c r="L4236" s="11"/>
      <c r="M4236" s="9"/>
      <c r="N4236" s="39"/>
    </row>
    <row r="4237" spans="2:17">
      <c r="B4237" s="207"/>
      <c r="C4237" s="207"/>
      <c r="D4237" s="207"/>
      <c r="E4237" s="207"/>
      <c r="F4237" s="212"/>
      <c r="G4237" s="207" t="s">
        <v>219</v>
      </c>
      <c r="H4237" s="207" t="s">
        <v>220</v>
      </c>
      <c r="I4237" s="225"/>
      <c r="J4237" s="210" t="s">
        <v>221</v>
      </c>
      <c r="K4237" s="226"/>
      <c r="L4237" s="11"/>
      <c r="M4237" s="9"/>
      <c r="N4237" s="39"/>
    </row>
    <row r="4238" spans="2:17">
      <c r="B4238" s="207"/>
      <c r="C4238" s="207"/>
      <c r="D4238" s="207"/>
      <c r="E4238" s="207"/>
      <c r="F4238" s="212"/>
      <c r="G4238" s="207"/>
      <c r="H4238" s="207"/>
      <c r="I4238" s="213" t="s">
        <v>222</v>
      </c>
      <c r="J4238" s="210" t="s">
        <v>223</v>
      </c>
      <c r="K4238" s="226" t="s">
        <v>8747</v>
      </c>
      <c r="L4238" s="11">
        <v>28445000</v>
      </c>
      <c r="M4238" s="9"/>
      <c r="N4238" s="39"/>
    </row>
    <row r="4239" spans="2:17">
      <c r="B4239" s="207"/>
      <c r="C4239" s="207"/>
      <c r="D4239" s="207"/>
      <c r="E4239" s="207"/>
      <c r="F4239" s="212"/>
      <c r="G4239" s="207"/>
      <c r="H4239" s="207"/>
      <c r="I4239" s="213" t="s">
        <v>374</v>
      </c>
      <c r="J4239" s="272" t="s">
        <v>375</v>
      </c>
      <c r="K4239" s="226" t="s">
        <v>8747</v>
      </c>
      <c r="L4239" s="11">
        <v>30069200</v>
      </c>
      <c r="M4239" s="9"/>
      <c r="N4239" s="39"/>
      <c r="P4239" s="1">
        <v>1690</v>
      </c>
      <c r="Q4239" s="1">
        <v>10143</v>
      </c>
    </row>
    <row r="4240" spans="2:17" ht="25.5">
      <c r="B4240" s="207"/>
      <c r="C4240" s="207"/>
      <c r="D4240" s="207"/>
      <c r="E4240" s="207"/>
      <c r="F4240" s="212"/>
      <c r="G4240" s="207"/>
      <c r="H4240" s="207"/>
      <c r="I4240" s="213" t="s">
        <v>376</v>
      </c>
      <c r="J4240" s="210" t="s">
        <v>377</v>
      </c>
      <c r="K4240" s="226" t="s">
        <v>8747</v>
      </c>
      <c r="L4240" s="5" t="s">
        <v>378</v>
      </c>
      <c r="M4240" s="9"/>
      <c r="N4240" s="39"/>
      <c r="P4240" s="1">
        <v>296</v>
      </c>
      <c r="Q4240" s="1">
        <f>P4240*Q4239/P4239</f>
        <v>1776.5254437869824</v>
      </c>
    </row>
    <row r="4241" spans="2:14" ht="25.5">
      <c r="B4241" s="207"/>
      <c r="C4241" s="207"/>
      <c r="D4241" s="207"/>
      <c r="E4241" s="207"/>
      <c r="F4241" s="212"/>
      <c r="G4241" s="207"/>
      <c r="H4241" s="207"/>
      <c r="I4241" s="213" t="s">
        <v>379</v>
      </c>
      <c r="J4241" s="210" t="s">
        <v>380</v>
      </c>
      <c r="K4241" s="226" t="s">
        <v>8747</v>
      </c>
      <c r="L4241" s="5" t="s">
        <v>381</v>
      </c>
      <c r="M4241" s="9"/>
      <c r="N4241" s="39" t="s">
        <v>382</v>
      </c>
    </row>
    <row r="4242" spans="2:14" ht="25.5">
      <c r="B4242" s="207"/>
      <c r="C4242" s="207"/>
      <c r="D4242" s="207"/>
      <c r="E4242" s="207"/>
      <c r="F4242" s="212"/>
      <c r="G4242" s="207"/>
      <c r="H4242" s="207"/>
      <c r="I4242" s="213" t="s">
        <v>383</v>
      </c>
      <c r="J4242" s="210" t="s">
        <v>384</v>
      </c>
      <c r="K4242" s="226" t="s">
        <v>8747</v>
      </c>
      <c r="L4242" s="5" t="s">
        <v>385</v>
      </c>
      <c r="M4242" s="9"/>
      <c r="N4242" s="39"/>
    </row>
    <row r="4243" spans="2:14" ht="25.5">
      <c r="B4243" s="207"/>
      <c r="C4243" s="207"/>
      <c r="D4243" s="207"/>
      <c r="E4243" s="207"/>
      <c r="F4243" s="212"/>
      <c r="G4243" s="207"/>
      <c r="H4243" s="207"/>
      <c r="I4243" s="213" t="s">
        <v>386</v>
      </c>
      <c r="J4243" s="210" t="s">
        <v>387</v>
      </c>
      <c r="K4243" s="226" t="s">
        <v>8747</v>
      </c>
      <c r="L4243" s="5" t="s">
        <v>388</v>
      </c>
      <c r="M4243" s="9"/>
      <c r="N4243" s="39"/>
    </row>
    <row r="4244" spans="2:14" ht="25.5">
      <c r="B4244" s="207"/>
      <c r="C4244" s="207"/>
      <c r="D4244" s="207"/>
      <c r="E4244" s="207"/>
      <c r="F4244" s="212"/>
      <c r="G4244" s="207" t="s">
        <v>389</v>
      </c>
      <c r="H4244" s="207" t="s">
        <v>390</v>
      </c>
      <c r="I4244" s="213" t="s">
        <v>391</v>
      </c>
      <c r="J4244" s="210" t="s">
        <v>392</v>
      </c>
      <c r="K4244" s="234" t="s">
        <v>11279</v>
      </c>
      <c r="L4244" s="11"/>
      <c r="M4244" s="9"/>
      <c r="N4244" s="39"/>
    </row>
    <row r="4245" spans="2:14">
      <c r="B4245" s="207"/>
      <c r="C4245" s="207"/>
      <c r="D4245" s="207" t="s">
        <v>393</v>
      </c>
      <c r="E4245" s="207"/>
      <c r="F4245" s="212"/>
      <c r="G4245" s="207"/>
      <c r="H4245" s="207"/>
      <c r="I4245" s="225"/>
      <c r="J4245" s="210" t="s">
        <v>394</v>
      </c>
      <c r="K4245" s="226"/>
      <c r="L4245" s="11"/>
      <c r="M4245" s="9"/>
      <c r="N4245" s="39"/>
    </row>
    <row r="4246" spans="2:14">
      <c r="B4246" s="207"/>
      <c r="C4246" s="207"/>
      <c r="D4246" s="207"/>
      <c r="E4246" s="207" t="s">
        <v>395</v>
      </c>
      <c r="F4246" s="212" t="s">
        <v>396</v>
      </c>
      <c r="G4246" s="207"/>
      <c r="H4246" s="207"/>
      <c r="I4246" s="225"/>
      <c r="J4246" s="210" t="s">
        <v>397</v>
      </c>
      <c r="K4246" s="226"/>
      <c r="L4246" s="11"/>
      <c r="M4246" s="9"/>
      <c r="N4246" s="39"/>
    </row>
    <row r="4247" spans="2:14" ht="25.5">
      <c r="B4247" s="207"/>
      <c r="C4247" s="207"/>
      <c r="D4247" s="207"/>
      <c r="E4247" s="207"/>
      <c r="F4247" s="212"/>
      <c r="G4247" s="207" t="s">
        <v>398</v>
      </c>
      <c r="H4247" s="207" t="s">
        <v>399</v>
      </c>
      <c r="I4247" s="289" t="s">
        <v>400</v>
      </c>
      <c r="J4247" s="210" t="s">
        <v>401</v>
      </c>
      <c r="K4247" s="234" t="s">
        <v>11279</v>
      </c>
      <c r="L4247" s="11"/>
      <c r="M4247" s="9"/>
      <c r="N4247" s="39"/>
    </row>
    <row r="4248" spans="2:14">
      <c r="B4248" s="207"/>
      <c r="C4248" s="207"/>
      <c r="D4248" s="207"/>
      <c r="E4248" s="207"/>
      <c r="F4248" s="212"/>
      <c r="G4248" s="207" t="s">
        <v>402</v>
      </c>
      <c r="H4248" s="207" t="s">
        <v>403</v>
      </c>
      <c r="I4248" s="225"/>
      <c r="J4248" s="210" t="s">
        <v>404</v>
      </c>
      <c r="K4248" s="226"/>
      <c r="L4248" s="11"/>
      <c r="M4248" s="9"/>
      <c r="N4248" s="39"/>
    </row>
    <row r="4249" spans="2:14">
      <c r="B4249" s="207"/>
      <c r="C4249" s="207"/>
      <c r="D4249" s="207"/>
      <c r="E4249" s="207"/>
      <c r="F4249" s="212"/>
      <c r="G4249" s="207"/>
      <c r="H4249" s="207"/>
      <c r="I4249" s="213" t="s">
        <v>405</v>
      </c>
      <c r="J4249" s="210" t="s">
        <v>406</v>
      </c>
      <c r="K4249" s="226" t="s">
        <v>11279</v>
      </c>
      <c r="L4249" s="11"/>
      <c r="M4249" s="9"/>
      <c r="N4249" s="39"/>
    </row>
    <row r="4250" spans="2:14">
      <c r="B4250" s="207"/>
      <c r="C4250" s="207"/>
      <c r="D4250" s="207"/>
      <c r="E4250" s="207"/>
      <c r="F4250" s="212"/>
      <c r="G4250" s="207"/>
      <c r="H4250" s="207"/>
      <c r="I4250" s="213" t="s">
        <v>407</v>
      </c>
      <c r="J4250" s="210" t="s">
        <v>408</v>
      </c>
      <c r="K4250" s="226" t="s">
        <v>11279</v>
      </c>
      <c r="L4250" s="11"/>
      <c r="M4250" s="9"/>
      <c r="N4250" s="39"/>
    </row>
    <row r="4251" spans="2:14">
      <c r="B4251" s="207"/>
      <c r="C4251" s="207"/>
      <c r="D4251" s="207"/>
      <c r="E4251" s="207"/>
      <c r="F4251" s="212"/>
      <c r="G4251" s="207"/>
      <c r="H4251" s="207"/>
      <c r="I4251" s="213" t="s">
        <v>409</v>
      </c>
      <c r="J4251" s="210" t="s">
        <v>410</v>
      </c>
      <c r="K4251" s="226" t="s">
        <v>11279</v>
      </c>
      <c r="L4251" s="11"/>
      <c r="M4251" s="9"/>
      <c r="N4251" s="39"/>
    </row>
    <row r="4252" spans="2:14" ht="25.5">
      <c r="B4252" s="207"/>
      <c r="C4252" s="207"/>
      <c r="D4252" s="207"/>
      <c r="E4252" s="207"/>
      <c r="F4252" s="212"/>
      <c r="G4252" s="207"/>
      <c r="H4252" s="207"/>
      <c r="I4252" s="213" t="s">
        <v>411</v>
      </c>
      <c r="J4252" s="210" t="s">
        <v>412</v>
      </c>
      <c r="K4252" s="226" t="s">
        <v>11279</v>
      </c>
      <c r="L4252" s="11"/>
      <c r="M4252" s="9"/>
      <c r="N4252" s="39"/>
    </row>
    <row r="4253" spans="2:14">
      <c r="B4253" s="207"/>
      <c r="C4253" s="207"/>
      <c r="D4253" s="207"/>
      <c r="E4253" s="207"/>
      <c r="F4253" s="212"/>
      <c r="G4253" s="207" t="s">
        <v>413</v>
      </c>
      <c r="H4253" s="207" t="s">
        <v>414</v>
      </c>
      <c r="I4253" s="289" t="s">
        <v>415</v>
      </c>
      <c r="J4253" s="210" t="s">
        <v>416</v>
      </c>
      <c r="K4253" s="234" t="s">
        <v>8747</v>
      </c>
      <c r="L4253" s="11">
        <v>38254000</v>
      </c>
      <c r="M4253" s="9"/>
      <c r="N4253" s="39"/>
    </row>
    <row r="4254" spans="2:14">
      <c r="B4254" s="207"/>
      <c r="C4254" s="207"/>
      <c r="D4254" s="207"/>
      <c r="E4254" s="207"/>
      <c r="F4254" s="212"/>
      <c r="G4254" s="207" t="s">
        <v>417</v>
      </c>
      <c r="H4254" s="207" t="s">
        <v>418</v>
      </c>
      <c r="I4254" s="289" t="s">
        <v>419</v>
      </c>
      <c r="J4254" s="210" t="s">
        <v>420</v>
      </c>
      <c r="K4254" s="234" t="s">
        <v>8747</v>
      </c>
      <c r="L4254" s="11">
        <v>26210000</v>
      </c>
      <c r="M4254" s="9"/>
      <c r="N4254" s="39"/>
    </row>
    <row r="4255" spans="2:14">
      <c r="B4255" s="207"/>
      <c r="C4255" s="207"/>
      <c r="D4255" s="207"/>
      <c r="E4255" s="207" t="s">
        <v>421</v>
      </c>
      <c r="F4255" s="212"/>
      <c r="G4255" s="207"/>
      <c r="H4255" s="207"/>
      <c r="I4255" s="225"/>
      <c r="J4255" s="210" t="s">
        <v>422</v>
      </c>
      <c r="K4255" s="226"/>
      <c r="L4255" s="11"/>
      <c r="M4255" s="9"/>
      <c r="N4255" s="39"/>
    </row>
    <row r="4256" spans="2:14">
      <c r="B4256" s="207"/>
      <c r="C4256" s="207"/>
      <c r="D4256" s="207"/>
      <c r="E4256" s="207"/>
      <c r="F4256" s="212" t="s">
        <v>423</v>
      </c>
      <c r="G4256" s="207" t="s">
        <v>424</v>
      </c>
      <c r="H4256" s="207" t="s">
        <v>425</v>
      </c>
      <c r="I4256" s="225"/>
      <c r="J4256" s="210" t="s">
        <v>426</v>
      </c>
      <c r="K4256" s="226"/>
      <c r="L4256" s="11"/>
      <c r="M4256" s="9"/>
      <c r="N4256" s="39"/>
    </row>
    <row r="4257" spans="2:19">
      <c r="B4257" s="207"/>
      <c r="C4257" s="207"/>
      <c r="D4257" s="207"/>
      <c r="E4257" s="207"/>
      <c r="F4257" s="212"/>
      <c r="G4257" s="207"/>
      <c r="H4257" s="207"/>
      <c r="I4257" s="213" t="s">
        <v>427</v>
      </c>
      <c r="J4257" s="210" t="s">
        <v>428</v>
      </c>
      <c r="K4257" s="226" t="s">
        <v>11279</v>
      </c>
      <c r="L4257" s="11"/>
      <c r="M4257" s="9"/>
      <c r="N4257" s="39"/>
    </row>
    <row r="4258" spans="2:19">
      <c r="B4258" s="207"/>
      <c r="C4258" s="207"/>
      <c r="D4258" s="207"/>
      <c r="E4258" s="207"/>
      <c r="F4258" s="212"/>
      <c r="G4258" s="207"/>
      <c r="H4258" s="207"/>
      <c r="I4258" s="213" t="s">
        <v>429</v>
      </c>
      <c r="J4258" s="210" t="s">
        <v>430</v>
      </c>
      <c r="K4258" s="226" t="s">
        <v>11279</v>
      </c>
      <c r="L4258" s="11"/>
      <c r="M4258" s="9"/>
      <c r="N4258" s="39"/>
    </row>
    <row r="4259" spans="2:19" ht="25.5">
      <c r="B4259" s="207"/>
      <c r="C4259" s="207"/>
      <c r="D4259" s="207"/>
      <c r="E4259" s="207"/>
      <c r="F4259" s="212" t="s">
        <v>431</v>
      </c>
      <c r="G4259" s="207" t="s">
        <v>432</v>
      </c>
      <c r="H4259" s="207" t="s">
        <v>433</v>
      </c>
      <c r="I4259" s="225"/>
      <c r="J4259" s="210" t="s">
        <v>434</v>
      </c>
      <c r="K4259" s="226"/>
      <c r="L4259" s="11"/>
      <c r="M4259" s="9"/>
      <c r="N4259" s="39"/>
      <c r="R4259" s="1">
        <f>478*2</f>
        <v>956</v>
      </c>
    </row>
    <row r="4260" spans="2:19">
      <c r="B4260" s="207"/>
      <c r="C4260" s="207"/>
      <c r="D4260" s="207"/>
      <c r="E4260" s="207"/>
      <c r="F4260" s="212"/>
      <c r="G4260" s="207"/>
      <c r="H4260" s="207"/>
      <c r="I4260" s="213" t="s">
        <v>435</v>
      </c>
      <c r="J4260" s="210" t="s">
        <v>436</v>
      </c>
      <c r="K4260" s="234" t="s">
        <v>11279</v>
      </c>
      <c r="L4260" s="11"/>
      <c r="M4260" s="9"/>
      <c r="N4260" s="39"/>
      <c r="R4260" s="1">
        <v>30994</v>
      </c>
    </row>
    <row r="4261" spans="2:19" ht="25.5">
      <c r="B4261" s="207"/>
      <c r="C4261" s="207"/>
      <c r="D4261" s="207"/>
      <c r="E4261" s="207"/>
      <c r="F4261" s="212"/>
      <c r="G4261" s="207"/>
      <c r="H4261" s="207"/>
      <c r="I4261" s="213" t="s">
        <v>437</v>
      </c>
      <c r="J4261" s="210" t="s">
        <v>434</v>
      </c>
      <c r="K4261" s="234" t="s">
        <v>11279</v>
      </c>
      <c r="L4261" s="11"/>
      <c r="M4261" s="9"/>
      <c r="N4261" s="39"/>
      <c r="R4261" s="1">
        <f>R4259+R4260</f>
        <v>31950</v>
      </c>
      <c r="S4261" s="1">
        <v>32260</v>
      </c>
    </row>
    <row r="4262" spans="2:19">
      <c r="B4262" s="207"/>
      <c r="C4262" s="207"/>
      <c r="D4262" s="207" t="s">
        <v>438</v>
      </c>
      <c r="E4262" s="207" t="s">
        <v>439</v>
      </c>
      <c r="F4262" s="212"/>
      <c r="G4262" s="207"/>
      <c r="H4262" s="207"/>
      <c r="I4262" s="225"/>
      <c r="J4262" s="210" t="s">
        <v>440</v>
      </c>
      <c r="K4262" s="226"/>
      <c r="L4262" s="11"/>
      <c r="M4262" s="9"/>
      <c r="N4262" s="39"/>
      <c r="S4262" s="1">
        <f>S4261*R4259/R4261</f>
        <v>965.27574334898281</v>
      </c>
    </row>
    <row r="4263" spans="2:19">
      <c r="B4263" s="207"/>
      <c r="C4263" s="207"/>
      <c r="D4263" s="207"/>
      <c r="E4263" s="207"/>
      <c r="F4263" s="212" t="s">
        <v>441</v>
      </c>
      <c r="G4263" s="207"/>
      <c r="H4263" s="207"/>
      <c r="I4263" s="225"/>
      <c r="J4263" s="210" t="s">
        <v>442</v>
      </c>
      <c r="K4263" s="226"/>
      <c r="L4263" s="11"/>
      <c r="M4263" s="9"/>
      <c r="N4263" s="39"/>
      <c r="R4263" s="1">
        <f>32260-6214</f>
        <v>26046</v>
      </c>
    </row>
    <row r="4264" spans="2:19">
      <c r="B4264" s="207"/>
      <c r="C4264" s="207"/>
      <c r="D4264" s="207"/>
      <c r="E4264" s="207"/>
      <c r="F4264" s="212"/>
      <c r="G4264" s="207" t="s">
        <v>443</v>
      </c>
      <c r="H4264" s="207" t="s">
        <v>444</v>
      </c>
      <c r="I4264" s="225"/>
      <c r="J4264" s="210" t="s">
        <v>445</v>
      </c>
      <c r="K4264" s="226"/>
      <c r="L4264" s="11"/>
      <c r="M4264" s="9"/>
      <c r="N4264" s="39"/>
      <c r="R4264" s="1">
        <f>32260/30156</f>
        <v>1.0697705265950392</v>
      </c>
    </row>
    <row r="4265" spans="2:19">
      <c r="B4265" s="207"/>
      <c r="C4265" s="207"/>
      <c r="D4265" s="207"/>
      <c r="E4265" s="207"/>
      <c r="F4265" s="212"/>
      <c r="G4265" s="207"/>
      <c r="H4265" s="207"/>
      <c r="I4265" s="213" t="s">
        <v>446</v>
      </c>
      <c r="J4265" s="210" t="s">
        <v>447</v>
      </c>
      <c r="K4265" s="226" t="s">
        <v>11279</v>
      </c>
      <c r="L4265" s="11"/>
      <c r="M4265" s="9"/>
      <c r="N4265" s="39"/>
    </row>
    <row r="4266" spans="2:19">
      <c r="B4266" s="207"/>
      <c r="C4266" s="207"/>
      <c r="D4266" s="207"/>
      <c r="E4266" s="207"/>
      <c r="F4266" s="212"/>
      <c r="G4266" s="207"/>
      <c r="H4266" s="207"/>
      <c r="I4266" s="213" t="s">
        <v>448</v>
      </c>
      <c r="J4266" s="210" t="s">
        <v>449</v>
      </c>
      <c r="K4266" s="226" t="s">
        <v>11279</v>
      </c>
      <c r="L4266" s="11"/>
      <c r="M4266" s="9"/>
      <c r="N4266" s="39"/>
    </row>
    <row r="4267" spans="2:19" ht="25.5">
      <c r="B4267" s="207"/>
      <c r="C4267" s="207"/>
      <c r="D4267" s="207"/>
      <c r="E4267" s="207"/>
      <c r="F4267" s="212"/>
      <c r="G4267" s="207" t="s">
        <v>450</v>
      </c>
      <c r="H4267" s="207"/>
      <c r="I4267" s="225"/>
      <c r="J4267" s="210" t="s">
        <v>451</v>
      </c>
      <c r="K4267" s="226"/>
      <c r="L4267" s="11"/>
      <c r="M4267" s="9"/>
      <c r="N4267" s="39"/>
    </row>
    <row r="4268" spans="2:19" ht="114.75">
      <c r="B4268" s="207"/>
      <c r="C4268" s="207"/>
      <c r="D4268" s="207"/>
      <c r="E4268" s="207"/>
      <c r="F4268" s="212"/>
      <c r="G4268" s="207"/>
      <c r="H4268" s="207" t="s">
        <v>452</v>
      </c>
      <c r="I4268" s="213" t="s">
        <v>453</v>
      </c>
      <c r="J4268" s="210" t="s">
        <v>454</v>
      </c>
      <c r="K4268" s="226" t="s">
        <v>8747</v>
      </c>
      <c r="L4268" s="11">
        <v>71120000</v>
      </c>
      <c r="M4268" s="9"/>
      <c r="N4268" s="42" t="s">
        <v>455</v>
      </c>
    </row>
    <row r="4269" spans="2:19" ht="51">
      <c r="B4269" s="207"/>
      <c r="C4269" s="207"/>
      <c r="D4269" s="207"/>
      <c r="E4269" s="207"/>
      <c r="F4269" s="212"/>
      <c r="G4269" s="207"/>
      <c r="H4269" s="207" t="s">
        <v>456</v>
      </c>
      <c r="I4269" s="213" t="s">
        <v>457</v>
      </c>
      <c r="J4269" s="210" t="s">
        <v>458</v>
      </c>
      <c r="K4269" s="226" t="s">
        <v>8747</v>
      </c>
      <c r="L4269" s="5" t="s">
        <v>459</v>
      </c>
      <c r="M4269" s="9"/>
      <c r="N4269" s="39"/>
    </row>
    <row r="4270" spans="2:19">
      <c r="B4270" s="207"/>
      <c r="C4270" s="207"/>
      <c r="D4270" s="207"/>
      <c r="E4270" s="207"/>
      <c r="F4270" s="212"/>
      <c r="G4270" s="220"/>
      <c r="H4270" s="207" t="s">
        <v>460</v>
      </c>
      <c r="I4270" s="213" t="s">
        <v>461</v>
      </c>
      <c r="J4270" s="210" t="s">
        <v>462</v>
      </c>
      <c r="K4270" s="226" t="s">
        <v>11279</v>
      </c>
      <c r="L4270" s="11"/>
      <c r="M4270" s="9"/>
      <c r="N4270" s="39"/>
    </row>
    <row r="4271" spans="2:19" ht="25.5">
      <c r="B4271" s="207"/>
      <c r="C4271" s="207"/>
      <c r="D4271" s="207"/>
      <c r="E4271" s="207"/>
      <c r="F4271" s="212" t="s">
        <v>463</v>
      </c>
      <c r="G4271" s="207" t="s">
        <v>464</v>
      </c>
      <c r="H4271" s="207"/>
      <c r="I4271" s="225"/>
      <c r="J4271" s="210" t="s">
        <v>465</v>
      </c>
      <c r="K4271" s="226"/>
      <c r="L4271" s="11"/>
      <c r="M4271" s="9"/>
      <c r="N4271" s="39"/>
    </row>
    <row r="4272" spans="2:19" ht="114.75">
      <c r="B4272" s="207"/>
      <c r="C4272" s="207"/>
      <c r="D4272" s="207"/>
      <c r="E4272" s="207"/>
      <c r="F4272" s="212"/>
      <c r="G4272" s="207"/>
      <c r="H4272" s="207" t="s">
        <v>466</v>
      </c>
      <c r="I4272" s="213" t="s">
        <v>467</v>
      </c>
      <c r="J4272" s="210" t="s">
        <v>468</v>
      </c>
      <c r="K4272" s="234" t="s">
        <v>8747</v>
      </c>
      <c r="L4272" s="5" t="s">
        <v>469</v>
      </c>
      <c r="M4272" s="9"/>
      <c r="N4272" s="39"/>
    </row>
    <row r="4273" spans="2:20">
      <c r="B4273" s="207"/>
      <c r="C4273" s="207"/>
      <c r="D4273" s="207"/>
      <c r="E4273" s="207"/>
      <c r="F4273" s="212"/>
      <c r="G4273" s="207"/>
      <c r="H4273" s="207" t="s">
        <v>470</v>
      </c>
      <c r="I4273" s="213" t="s">
        <v>471</v>
      </c>
      <c r="J4273" s="210" t="s">
        <v>472</v>
      </c>
      <c r="K4273" s="226" t="s">
        <v>11279</v>
      </c>
      <c r="L4273" s="11"/>
      <c r="M4273" s="9"/>
      <c r="N4273" s="39"/>
    </row>
    <row r="4274" spans="2:20" ht="25.5">
      <c r="B4274" s="207"/>
      <c r="C4274" s="207" t="s">
        <v>473</v>
      </c>
      <c r="D4274" s="207" t="s">
        <v>474</v>
      </c>
      <c r="E4274" s="207" t="s">
        <v>475</v>
      </c>
      <c r="F4274" s="212" t="s">
        <v>476</v>
      </c>
      <c r="G4274" s="207"/>
      <c r="H4274" s="207"/>
      <c r="I4274" s="225"/>
      <c r="J4274" s="210" t="s">
        <v>477</v>
      </c>
      <c r="K4274" s="226"/>
      <c r="L4274" s="11"/>
      <c r="M4274" s="9"/>
      <c r="N4274" s="39"/>
    </row>
    <row r="4275" spans="2:20">
      <c r="B4275" s="207"/>
      <c r="C4275" s="207"/>
      <c r="D4275" s="207"/>
      <c r="E4275" s="207"/>
      <c r="F4275" s="212"/>
      <c r="G4275" s="207" t="s">
        <v>478</v>
      </c>
      <c r="H4275" s="207" t="s">
        <v>479</v>
      </c>
      <c r="I4275" s="225"/>
      <c r="J4275" s="210" t="s">
        <v>480</v>
      </c>
      <c r="K4275" s="226"/>
      <c r="L4275" s="11"/>
      <c r="M4275" s="9"/>
      <c r="N4275" s="39"/>
      <c r="T4275" s="1">
        <v>231</v>
      </c>
    </row>
    <row r="4276" spans="2:20" ht="25.5">
      <c r="B4276" s="207"/>
      <c r="C4276" s="207"/>
      <c r="D4276" s="207"/>
      <c r="E4276" s="207"/>
      <c r="F4276" s="212"/>
      <c r="G4276" s="207"/>
      <c r="H4276" s="207"/>
      <c r="I4276" s="213" t="s">
        <v>481</v>
      </c>
      <c r="J4276" s="231" t="s">
        <v>482</v>
      </c>
      <c r="K4276" s="226" t="s">
        <v>11279</v>
      </c>
      <c r="L4276" s="11"/>
      <c r="M4276" s="9"/>
      <c r="N4276" s="39"/>
      <c r="T4276" s="1">
        <v>450</v>
      </c>
    </row>
    <row r="4277" spans="2:20" ht="25.5">
      <c r="B4277" s="207"/>
      <c r="C4277" s="207"/>
      <c r="D4277" s="207"/>
      <c r="E4277" s="207"/>
      <c r="F4277" s="212"/>
      <c r="G4277" s="207"/>
      <c r="H4277" s="207"/>
      <c r="I4277" s="213" t="s">
        <v>483</v>
      </c>
      <c r="J4277" s="231" t="s">
        <v>484</v>
      </c>
      <c r="K4277" s="226" t="s">
        <v>11279</v>
      </c>
      <c r="L4277" s="11"/>
      <c r="M4277" s="9"/>
      <c r="N4277" s="39"/>
      <c r="T4277" s="1">
        <v>850</v>
      </c>
    </row>
    <row r="4278" spans="2:20" ht="25.5">
      <c r="B4278" s="207"/>
      <c r="C4278" s="207"/>
      <c r="D4278" s="207"/>
      <c r="E4278" s="207"/>
      <c r="F4278" s="212"/>
      <c r="G4278" s="207"/>
      <c r="H4278" s="207"/>
      <c r="I4278" s="213" t="s">
        <v>485</v>
      </c>
      <c r="J4278" s="231" t="s">
        <v>486</v>
      </c>
      <c r="K4278" s="226" t="s">
        <v>11279</v>
      </c>
      <c r="L4278" s="11"/>
      <c r="M4278" s="9"/>
      <c r="N4278" s="39"/>
      <c r="T4278" s="1">
        <v>364</v>
      </c>
    </row>
    <row r="4279" spans="2:20">
      <c r="B4279" s="207"/>
      <c r="C4279" s="207"/>
      <c r="D4279" s="207"/>
      <c r="E4279" s="207"/>
      <c r="F4279" s="212"/>
      <c r="G4279" s="207"/>
      <c r="H4279" s="207"/>
      <c r="I4279" s="213" t="s">
        <v>487</v>
      </c>
      <c r="J4279" s="231" t="s">
        <v>488</v>
      </c>
      <c r="K4279" s="226" t="s">
        <v>11279</v>
      </c>
      <c r="L4279" s="11"/>
      <c r="M4279" s="9"/>
      <c r="N4279" s="39"/>
    </row>
    <row r="4280" spans="2:20" ht="25.5">
      <c r="B4280" s="207"/>
      <c r="C4280" s="207"/>
      <c r="D4280" s="207"/>
      <c r="E4280" s="207"/>
      <c r="F4280" s="212"/>
      <c r="G4280" s="207" t="s">
        <v>489</v>
      </c>
      <c r="H4280" s="207" t="s">
        <v>490</v>
      </c>
      <c r="I4280" s="225"/>
      <c r="J4280" s="210" t="s">
        <v>491</v>
      </c>
      <c r="K4280" s="226"/>
      <c r="L4280" s="11"/>
      <c r="M4280" s="9"/>
      <c r="N4280" s="39"/>
    </row>
    <row r="4281" spans="2:20" ht="38.25">
      <c r="B4281" s="207"/>
      <c r="C4281" s="207"/>
      <c r="D4281" s="207"/>
      <c r="E4281" s="207"/>
      <c r="F4281" s="212"/>
      <c r="G4281" s="207"/>
      <c r="H4281" s="207"/>
      <c r="I4281" s="213" t="s">
        <v>492</v>
      </c>
      <c r="J4281" s="210" t="s">
        <v>493</v>
      </c>
      <c r="K4281" s="226" t="s">
        <v>11279</v>
      </c>
      <c r="L4281" s="11"/>
      <c r="M4281" s="9"/>
      <c r="N4281" s="39"/>
      <c r="T4281" s="1">
        <f>SUM(T4275:T4280)</f>
        <v>1895</v>
      </c>
    </row>
    <row r="4282" spans="2:20">
      <c r="B4282" s="207"/>
      <c r="C4282" s="207"/>
      <c r="D4282" s="207"/>
      <c r="E4282" s="207"/>
      <c r="F4282" s="212"/>
      <c r="G4282" s="207"/>
      <c r="H4282" s="207"/>
      <c r="I4282" s="213" t="s">
        <v>494</v>
      </c>
      <c r="J4282" s="210" t="s">
        <v>495</v>
      </c>
      <c r="K4282" s="226" t="s">
        <v>11279</v>
      </c>
      <c r="L4282" s="11"/>
      <c r="M4282" s="9"/>
      <c r="N4282" s="39"/>
    </row>
    <row r="4283" spans="2:20" ht="25.5">
      <c r="B4283" s="207"/>
      <c r="C4283" s="207"/>
      <c r="D4283" s="207"/>
      <c r="E4283" s="207"/>
      <c r="F4283" s="212"/>
      <c r="G4283" s="207"/>
      <c r="H4283" s="207"/>
      <c r="I4283" s="213" t="s">
        <v>496</v>
      </c>
      <c r="J4283" s="210" t="s">
        <v>497</v>
      </c>
      <c r="K4283" s="226" t="s">
        <v>11279</v>
      </c>
      <c r="L4283" s="11"/>
      <c r="M4283" s="9"/>
      <c r="N4283" s="39"/>
    </row>
    <row r="4284" spans="2:20" s="10" customFormat="1">
      <c r="B4284" s="207" t="s">
        <v>498</v>
      </c>
      <c r="C4284" s="207"/>
      <c r="D4284" s="207"/>
      <c r="E4284" s="207"/>
      <c r="F4284" s="212"/>
      <c r="G4284" s="207"/>
      <c r="H4284" s="207"/>
      <c r="I4284" s="213"/>
      <c r="J4284" s="285" t="s">
        <v>499</v>
      </c>
      <c r="K4284" s="211"/>
      <c r="L4284" s="9"/>
      <c r="M4284" s="9"/>
      <c r="N4284" s="39"/>
    </row>
    <row r="4285" spans="2:20" s="10" customFormat="1">
      <c r="B4285" s="207"/>
      <c r="C4285" s="207" t="s">
        <v>500</v>
      </c>
      <c r="D4285" s="207" t="s">
        <v>501</v>
      </c>
      <c r="E4285" s="207" t="s">
        <v>502</v>
      </c>
      <c r="F4285" s="212" t="s">
        <v>503</v>
      </c>
      <c r="G4285" s="207"/>
      <c r="H4285" s="207"/>
      <c r="I4285" s="213"/>
      <c r="J4285" s="210" t="s">
        <v>504</v>
      </c>
      <c r="K4285" s="211"/>
      <c r="L4285" s="9"/>
      <c r="M4285" s="9"/>
      <c r="N4285" s="52"/>
    </row>
    <row r="4286" spans="2:20" s="10" customFormat="1">
      <c r="B4286" s="207"/>
      <c r="C4286" s="207"/>
      <c r="D4286" s="207"/>
      <c r="E4286" s="207"/>
      <c r="F4286" s="212"/>
      <c r="G4286" s="207" t="s">
        <v>505</v>
      </c>
      <c r="H4286" s="207"/>
      <c r="I4286" s="213"/>
      <c r="J4286" s="210" t="s">
        <v>506</v>
      </c>
      <c r="K4286" s="211"/>
      <c r="L4286" s="9"/>
      <c r="M4286" s="9"/>
      <c r="N4286" s="52"/>
    </row>
    <row r="4287" spans="2:20" s="10" customFormat="1">
      <c r="B4287" s="207"/>
      <c r="C4287" s="207"/>
      <c r="D4287" s="207"/>
      <c r="E4287" s="207"/>
      <c r="F4287" s="212"/>
      <c r="G4287" s="207"/>
      <c r="H4287" s="207" t="s">
        <v>507</v>
      </c>
      <c r="I4287" s="213"/>
      <c r="J4287" s="210" t="s">
        <v>508</v>
      </c>
      <c r="K4287" s="211"/>
      <c r="L4287" s="9"/>
      <c r="M4287" s="9"/>
      <c r="N4287" s="19" t="s">
        <v>2518</v>
      </c>
    </row>
    <row r="4288" spans="2:20" s="10" customFormat="1" ht="15.75">
      <c r="B4288" s="207"/>
      <c r="C4288" s="207"/>
      <c r="D4288" s="207"/>
      <c r="E4288" s="207"/>
      <c r="F4288" s="212"/>
      <c r="G4288" s="207"/>
      <c r="H4288" s="207"/>
      <c r="I4288" s="213" t="s">
        <v>509</v>
      </c>
      <c r="J4288" s="210" t="s">
        <v>510</v>
      </c>
      <c r="K4288" s="211" t="s">
        <v>11703</v>
      </c>
      <c r="L4288" s="9"/>
      <c r="M4288" s="9"/>
      <c r="N4288" s="52" t="s">
        <v>2519</v>
      </c>
    </row>
    <row r="4289" spans="2:14" s="10" customFormat="1" ht="25.5">
      <c r="B4289" s="207"/>
      <c r="C4289" s="207"/>
      <c r="D4289" s="207"/>
      <c r="E4289" s="207"/>
      <c r="F4289" s="212"/>
      <c r="G4289" s="207"/>
      <c r="H4289" s="207"/>
      <c r="I4289" s="213" t="s">
        <v>511</v>
      </c>
      <c r="J4289" s="210" t="s">
        <v>512</v>
      </c>
      <c r="K4289" s="211" t="s">
        <v>11703</v>
      </c>
      <c r="L4289" s="9"/>
      <c r="M4289" s="9"/>
      <c r="N4289" s="52" t="s">
        <v>2520</v>
      </c>
    </row>
    <row r="4290" spans="2:14" s="10" customFormat="1" ht="15.75">
      <c r="B4290" s="207"/>
      <c r="C4290" s="207"/>
      <c r="D4290" s="207"/>
      <c r="E4290" s="207"/>
      <c r="F4290" s="212"/>
      <c r="G4290" s="207"/>
      <c r="H4290" s="207"/>
      <c r="I4290" s="213" t="s">
        <v>513</v>
      </c>
      <c r="J4290" s="210" t="s">
        <v>514</v>
      </c>
      <c r="K4290" s="211" t="s">
        <v>11703</v>
      </c>
      <c r="L4290" s="9"/>
      <c r="M4290" s="9"/>
      <c r="N4290" s="52" t="s">
        <v>2521</v>
      </c>
    </row>
    <row r="4291" spans="2:14" s="10" customFormat="1">
      <c r="B4291" s="207"/>
      <c r="C4291" s="207"/>
      <c r="D4291" s="207"/>
      <c r="E4291" s="207"/>
      <c r="F4291" s="212"/>
      <c r="G4291" s="207"/>
      <c r="H4291" s="207" t="s">
        <v>515</v>
      </c>
      <c r="I4291" s="213"/>
      <c r="J4291" s="210" t="s">
        <v>516</v>
      </c>
      <c r="K4291" s="211"/>
      <c r="L4291" s="9"/>
      <c r="M4291" s="9"/>
      <c r="N4291" s="53"/>
    </row>
    <row r="4292" spans="2:14" s="10" customFormat="1" ht="15.75">
      <c r="B4292" s="207"/>
      <c r="C4292" s="207"/>
      <c r="D4292" s="207"/>
      <c r="E4292" s="207"/>
      <c r="F4292" s="212"/>
      <c r="G4292" s="207"/>
      <c r="H4292" s="207"/>
      <c r="I4292" s="213" t="s">
        <v>517</v>
      </c>
      <c r="J4292" s="210" t="s">
        <v>518</v>
      </c>
      <c r="K4292" s="211" t="s">
        <v>11703</v>
      </c>
      <c r="L4292" s="9"/>
      <c r="M4292" s="9"/>
      <c r="N4292" s="19" t="s">
        <v>519</v>
      </c>
    </row>
    <row r="4293" spans="2:14" s="10" customFormat="1" ht="15.75">
      <c r="B4293" s="207"/>
      <c r="C4293" s="207"/>
      <c r="D4293" s="207"/>
      <c r="E4293" s="207"/>
      <c r="F4293" s="212"/>
      <c r="G4293" s="207"/>
      <c r="H4293" s="207"/>
      <c r="I4293" s="213" t="s">
        <v>520</v>
      </c>
      <c r="J4293" s="210" t="s">
        <v>521</v>
      </c>
      <c r="K4293" s="211" t="s">
        <v>11703</v>
      </c>
      <c r="L4293" s="9"/>
      <c r="M4293" s="9"/>
      <c r="N4293" s="19"/>
    </row>
    <row r="4294" spans="2:14" s="10" customFormat="1" ht="15.75">
      <c r="B4294" s="207"/>
      <c r="C4294" s="207"/>
      <c r="D4294" s="207"/>
      <c r="E4294" s="207"/>
      <c r="F4294" s="212"/>
      <c r="G4294" s="207"/>
      <c r="H4294" s="207"/>
      <c r="I4294" s="213" t="s">
        <v>522</v>
      </c>
      <c r="J4294" s="210" t="s">
        <v>523</v>
      </c>
      <c r="K4294" s="211" t="s">
        <v>11703</v>
      </c>
      <c r="L4294" s="9"/>
      <c r="M4294" s="9"/>
      <c r="N4294" s="19"/>
    </row>
    <row r="4295" spans="2:14" s="10" customFormat="1" ht="25.5">
      <c r="B4295" s="207"/>
      <c r="C4295" s="207"/>
      <c r="D4295" s="207"/>
      <c r="E4295" s="207"/>
      <c r="F4295" s="212"/>
      <c r="G4295" s="207"/>
      <c r="H4295" s="207"/>
      <c r="I4295" s="213" t="s">
        <v>524</v>
      </c>
      <c r="J4295" s="210" t="s">
        <v>525</v>
      </c>
      <c r="K4295" s="211" t="s">
        <v>11703</v>
      </c>
      <c r="L4295" s="9"/>
      <c r="M4295" s="9"/>
      <c r="N4295" s="8" t="s">
        <v>526</v>
      </c>
    </row>
    <row r="4296" spans="2:14" s="10" customFormat="1" ht="38.25">
      <c r="B4296" s="207"/>
      <c r="C4296" s="207"/>
      <c r="D4296" s="207"/>
      <c r="E4296" s="207"/>
      <c r="F4296" s="212"/>
      <c r="G4296" s="207"/>
      <c r="H4296" s="207"/>
      <c r="I4296" s="213" t="s">
        <v>527</v>
      </c>
      <c r="J4296" s="210" t="s">
        <v>1954</v>
      </c>
      <c r="K4296" s="211" t="s">
        <v>11703</v>
      </c>
      <c r="L4296" s="9"/>
      <c r="M4296" s="9"/>
      <c r="N4296" s="8" t="s">
        <v>1955</v>
      </c>
    </row>
    <row r="4297" spans="2:14" s="10" customFormat="1" ht="15.75">
      <c r="B4297" s="207"/>
      <c r="C4297" s="207"/>
      <c r="D4297" s="207"/>
      <c r="E4297" s="207"/>
      <c r="F4297" s="212"/>
      <c r="G4297" s="207"/>
      <c r="H4297" s="207"/>
      <c r="I4297" s="213" t="s">
        <v>1956</v>
      </c>
      <c r="J4297" s="210" t="s">
        <v>1957</v>
      </c>
      <c r="K4297" s="211" t="s">
        <v>11703</v>
      </c>
      <c r="L4297" s="9"/>
      <c r="M4297" s="9"/>
      <c r="N4297" s="19"/>
    </row>
    <row r="4298" spans="2:14" s="10" customFormat="1" ht="15.75">
      <c r="B4298" s="207"/>
      <c r="C4298" s="207"/>
      <c r="D4298" s="207"/>
      <c r="E4298" s="207"/>
      <c r="F4298" s="212"/>
      <c r="G4298" s="207"/>
      <c r="H4298" s="207"/>
      <c r="I4298" s="213" t="s">
        <v>1958</v>
      </c>
      <c r="J4298" s="210" t="s">
        <v>1959</v>
      </c>
      <c r="K4298" s="211" t="s">
        <v>11703</v>
      </c>
      <c r="L4298" s="9"/>
      <c r="M4298" s="9"/>
      <c r="N4298" s="19"/>
    </row>
    <row r="4299" spans="2:14" s="10" customFormat="1" ht="15.75">
      <c r="B4299" s="207"/>
      <c r="C4299" s="207"/>
      <c r="D4299" s="207"/>
      <c r="E4299" s="207"/>
      <c r="F4299" s="212"/>
      <c r="G4299" s="207"/>
      <c r="H4299" s="207"/>
      <c r="I4299" s="213" t="s">
        <v>1960</v>
      </c>
      <c r="J4299" s="210" t="s">
        <v>1961</v>
      </c>
      <c r="K4299" s="211" t="s">
        <v>11703</v>
      </c>
      <c r="L4299" s="9"/>
      <c r="M4299" s="9"/>
      <c r="N4299" s="19"/>
    </row>
    <row r="4300" spans="2:14" s="10" customFormat="1" ht="15.75">
      <c r="B4300" s="207"/>
      <c r="C4300" s="207"/>
      <c r="D4300" s="207"/>
      <c r="E4300" s="207"/>
      <c r="F4300" s="212"/>
      <c r="G4300" s="207"/>
      <c r="H4300" s="207"/>
      <c r="I4300" s="213" t="s">
        <v>1962</v>
      </c>
      <c r="J4300" s="210" t="s">
        <v>1963</v>
      </c>
      <c r="K4300" s="211" t="s">
        <v>11703</v>
      </c>
      <c r="L4300" s="9"/>
      <c r="M4300" s="9"/>
      <c r="N4300" s="19"/>
    </row>
    <row r="4301" spans="2:14" s="10" customFormat="1" ht="38.25">
      <c r="B4301" s="207"/>
      <c r="C4301" s="207"/>
      <c r="D4301" s="207"/>
      <c r="E4301" s="207"/>
      <c r="F4301" s="212"/>
      <c r="G4301" s="207" t="s">
        <v>1964</v>
      </c>
      <c r="H4301" s="207"/>
      <c r="I4301" s="213"/>
      <c r="J4301" s="210" t="s">
        <v>1965</v>
      </c>
      <c r="K4301" s="211"/>
      <c r="L4301" s="9"/>
      <c r="M4301" s="9"/>
      <c r="N4301" s="8" t="s">
        <v>1966</v>
      </c>
    </row>
    <row r="4302" spans="2:14" s="10" customFormat="1">
      <c r="B4302" s="207"/>
      <c r="C4302" s="207"/>
      <c r="D4302" s="207"/>
      <c r="E4302" s="207"/>
      <c r="F4302" s="212"/>
      <c r="G4302" s="207"/>
      <c r="H4302" s="207" t="s">
        <v>1967</v>
      </c>
      <c r="I4302" s="213" t="s">
        <v>1968</v>
      </c>
      <c r="J4302" s="210" t="s">
        <v>1969</v>
      </c>
      <c r="K4302" s="211" t="s">
        <v>11279</v>
      </c>
      <c r="L4302" s="9"/>
      <c r="M4302" s="9"/>
      <c r="N4302" s="19"/>
    </row>
    <row r="4303" spans="2:14" s="10" customFormat="1">
      <c r="B4303" s="207"/>
      <c r="C4303" s="207"/>
      <c r="D4303" s="207"/>
      <c r="E4303" s="207"/>
      <c r="F4303" s="212"/>
      <c r="G4303" s="207"/>
      <c r="H4303" s="207" t="s">
        <v>1970</v>
      </c>
      <c r="I4303" s="213" t="s">
        <v>1971</v>
      </c>
      <c r="J4303" s="210" t="s">
        <v>1972</v>
      </c>
      <c r="K4303" s="211" t="s">
        <v>11279</v>
      </c>
      <c r="L4303" s="9"/>
      <c r="M4303" s="9"/>
      <c r="N4303" s="19"/>
    </row>
    <row r="4304" spans="2:14" s="10" customFormat="1" ht="25.5">
      <c r="B4304" s="207"/>
      <c r="C4304" s="207" t="s">
        <v>1973</v>
      </c>
      <c r="D4304" s="207"/>
      <c r="E4304" s="207"/>
      <c r="F4304" s="212"/>
      <c r="G4304" s="207"/>
      <c r="H4304" s="207"/>
      <c r="I4304" s="213"/>
      <c r="J4304" s="210" t="s">
        <v>1974</v>
      </c>
      <c r="K4304" s="211"/>
      <c r="L4304" s="9"/>
      <c r="M4304" s="9"/>
      <c r="N4304" s="19"/>
    </row>
    <row r="4305" spans="2:20" s="10" customFormat="1" ht="25.5">
      <c r="B4305" s="207"/>
      <c r="C4305" s="207"/>
      <c r="D4305" s="207" t="s">
        <v>1975</v>
      </c>
      <c r="E4305" s="207" t="s">
        <v>1976</v>
      </c>
      <c r="F4305" s="212"/>
      <c r="G4305" s="207"/>
      <c r="H4305" s="207"/>
      <c r="I4305" s="213"/>
      <c r="J4305" s="210" t="s">
        <v>1977</v>
      </c>
      <c r="K4305" s="211"/>
      <c r="L4305" s="9"/>
      <c r="M4305" s="9"/>
      <c r="N4305" s="19"/>
    </row>
    <row r="4306" spans="2:20" s="10" customFormat="1">
      <c r="B4306" s="207"/>
      <c r="C4306" s="207"/>
      <c r="D4306" s="207"/>
      <c r="E4306" s="207"/>
      <c r="F4306" s="212" t="s">
        <v>1978</v>
      </c>
      <c r="G4306" s="207" t="s">
        <v>1979</v>
      </c>
      <c r="H4306" s="207"/>
      <c r="I4306" s="213"/>
      <c r="J4306" s="210" t="s">
        <v>1980</v>
      </c>
      <c r="K4306" s="211"/>
      <c r="L4306" s="9"/>
      <c r="M4306" s="9"/>
      <c r="N4306" s="19"/>
    </row>
    <row r="4307" spans="2:20" s="10" customFormat="1">
      <c r="B4307" s="207"/>
      <c r="C4307" s="207"/>
      <c r="D4307" s="207"/>
      <c r="E4307" s="207"/>
      <c r="F4307" s="212"/>
      <c r="G4307" s="207"/>
      <c r="H4307" s="207" t="s">
        <v>1981</v>
      </c>
      <c r="I4307" s="213"/>
      <c r="J4307" s="210" t="s">
        <v>1982</v>
      </c>
      <c r="K4307" s="211"/>
      <c r="L4307" s="9"/>
      <c r="M4307" s="9"/>
      <c r="N4307" s="19"/>
    </row>
    <row r="4308" spans="2:20" s="10" customFormat="1">
      <c r="B4308" s="207"/>
      <c r="C4308" s="207"/>
      <c r="D4308" s="207"/>
      <c r="E4308" s="207"/>
      <c r="F4308" s="212"/>
      <c r="G4308" s="207"/>
      <c r="H4308" s="207"/>
      <c r="I4308" s="213" t="s">
        <v>1983</v>
      </c>
      <c r="J4308" s="210" t="s">
        <v>1984</v>
      </c>
      <c r="K4308" s="211" t="s">
        <v>1985</v>
      </c>
      <c r="L4308" s="9"/>
      <c r="M4308" s="9"/>
      <c r="N4308" s="19"/>
    </row>
    <row r="4309" spans="2:20" s="10" customFormat="1">
      <c r="B4309" s="207"/>
      <c r="C4309" s="207"/>
      <c r="D4309" s="207"/>
      <c r="E4309" s="207"/>
      <c r="F4309" s="212"/>
      <c r="G4309" s="207"/>
      <c r="H4309" s="207"/>
      <c r="I4309" s="213" t="s">
        <v>1986</v>
      </c>
      <c r="J4309" s="210" t="s">
        <v>1987</v>
      </c>
      <c r="K4309" s="211" t="s">
        <v>1985</v>
      </c>
      <c r="L4309" s="9"/>
      <c r="M4309" s="9"/>
      <c r="N4309" s="19"/>
    </row>
    <row r="4310" spans="2:20" s="10" customFormat="1">
      <c r="B4310" s="207"/>
      <c r="C4310" s="207"/>
      <c r="D4310" s="207"/>
      <c r="E4310" s="207"/>
      <c r="F4310" s="212"/>
      <c r="G4310" s="207"/>
      <c r="H4310" s="207"/>
      <c r="I4310" s="213" t="s">
        <v>1988</v>
      </c>
      <c r="J4310" s="210" t="s">
        <v>1989</v>
      </c>
      <c r="K4310" s="211" t="s">
        <v>1985</v>
      </c>
      <c r="L4310" s="9"/>
      <c r="M4310" s="9"/>
      <c r="N4310" s="19" t="s">
        <v>1990</v>
      </c>
    </row>
    <row r="4311" spans="2:20" s="10" customFormat="1" ht="51">
      <c r="B4311" s="207"/>
      <c r="C4311" s="207"/>
      <c r="D4311" s="207"/>
      <c r="E4311" s="207"/>
      <c r="F4311" s="212"/>
      <c r="G4311" s="207"/>
      <c r="H4311" s="207" t="s">
        <v>1991</v>
      </c>
      <c r="I4311" s="213" t="s">
        <v>1992</v>
      </c>
      <c r="J4311" s="210" t="s">
        <v>1993</v>
      </c>
      <c r="K4311" s="211" t="s">
        <v>11279</v>
      </c>
      <c r="L4311" s="9"/>
      <c r="M4311" s="9"/>
      <c r="N4311" s="8" t="s">
        <v>1994</v>
      </c>
    </row>
    <row r="4312" spans="2:20" s="10" customFormat="1" ht="25.5">
      <c r="B4312" s="207"/>
      <c r="C4312" s="207"/>
      <c r="D4312" s="207"/>
      <c r="E4312" s="207"/>
      <c r="F4312" s="212" t="s">
        <v>1995</v>
      </c>
      <c r="G4312" s="207"/>
      <c r="H4312" s="207"/>
      <c r="I4312" s="213"/>
      <c r="J4312" s="210" t="s">
        <v>1996</v>
      </c>
      <c r="K4312" s="211"/>
      <c r="L4312" s="9"/>
      <c r="M4312" s="9"/>
      <c r="N4312" s="19"/>
    </row>
    <row r="4313" spans="2:20" s="10" customFormat="1">
      <c r="B4313" s="207"/>
      <c r="C4313" s="207"/>
      <c r="D4313" s="207"/>
      <c r="E4313" s="207"/>
      <c r="F4313" s="212"/>
      <c r="G4313" s="207" t="s">
        <v>1997</v>
      </c>
      <c r="H4313" s="207"/>
      <c r="I4313" s="213"/>
      <c r="J4313" s="210" t="s">
        <v>1998</v>
      </c>
      <c r="K4313" s="211"/>
      <c r="L4313" s="9"/>
      <c r="M4313" s="9"/>
      <c r="N4313" s="19"/>
    </row>
    <row r="4314" spans="2:20" s="10" customFormat="1">
      <c r="B4314" s="207"/>
      <c r="C4314" s="207"/>
      <c r="D4314" s="207"/>
      <c r="E4314" s="207"/>
      <c r="F4314" s="212"/>
      <c r="G4314" s="220"/>
      <c r="H4314" s="207" t="s">
        <v>1999</v>
      </c>
      <c r="I4314" s="213"/>
      <c r="J4314" s="210" t="s">
        <v>1998</v>
      </c>
      <c r="K4314" s="211"/>
      <c r="L4314" s="9"/>
      <c r="M4314" s="9"/>
      <c r="N4314" s="19"/>
    </row>
    <row r="4315" spans="2:20" s="10" customFormat="1">
      <c r="B4315" s="207"/>
      <c r="C4315" s="207"/>
      <c r="D4315" s="207"/>
      <c r="E4315" s="207"/>
      <c r="F4315" s="212"/>
      <c r="G4315" s="220"/>
      <c r="H4315" s="207"/>
      <c r="I4315" s="213" t="s">
        <v>2000</v>
      </c>
      <c r="J4315" s="210" t="s">
        <v>2001</v>
      </c>
      <c r="K4315" s="211" t="s">
        <v>1985</v>
      </c>
      <c r="L4315" s="9"/>
      <c r="M4315" s="9"/>
      <c r="N4315" s="19" t="s">
        <v>2002</v>
      </c>
    </row>
    <row r="4316" spans="2:20" s="10" customFormat="1" ht="25.5">
      <c r="B4316" s="207"/>
      <c r="C4316" s="207"/>
      <c r="D4316" s="207"/>
      <c r="E4316" s="207"/>
      <c r="F4316" s="212"/>
      <c r="G4316" s="207"/>
      <c r="H4316" s="207"/>
      <c r="I4316" s="213" t="s">
        <v>2003</v>
      </c>
      <c r="J4316" s="210" t="s">
        <v>2004</v>
      </c>
      <c r="K4316" s="211" t="s">
        <v>1985</v>
      </c>
      <c r="L4316" s="9"/>
      <c r="M4316" s="9"/>
      <c r="N4316" s="8" t="s">
        <v>2005</v>
      </c>
    </row>
    <row r="4317" spans="2:20" s="10" customFormat="1" ht="25.5">
      <c r="B4317" s="207"/>
      <c r="C4317" s="207"/>
      <c r="D4317" s="207"/>
      <c r="E4317" s="207"/>
      <c r="F4317" s="212"/>
      <c r="G4317" s="207"/>
      <c r="H4317" s="207"/>
      <c r="I4317" s="213" t="s">
        <v>2006</v>
      </c>
      <c r="J4317" s="210" t="s">
        <v>2007</v>
      </c>
      <c r="K4317" s="211" t="s">
        <v>1985</v>
      </c>
      <c r="L4317" s="9"/>
      <c r="M4317" s="9"/>
      <c r="N4317" s="8" t="s">
        <v>2008</v>
      </c>
    </row>
    <row r="4318" spans="2:20" s="10" customFormat="1" ht="38.25">
      <c r="B4318" s="207"/>
      <c r="C4318" s="207"/>
      <c r="D4318" s="207"/>
      <c r="E4318" s="207"/>
      <c r="F4318" s="212"/>
      <c r="G4318" s="207"/>
      <c r="H4318" s="207"/>
      <c r="I4318" s="213" t="s">
        <v>2009</v>
      </c>
      <c r="J4318" s="210" t="s">
        <v>2010</v>
      </c>
      <c r="K4318" s="211" t="s">
        <v>1985</v>
      </c>
      <c r="L4318" s="9"/>
      <c r="M4318" s="9"/>
      <c r="N4318" s="8" t="s">
        <v>2011</v>
      </c>
      <c r="T4318" s="10">
        <f>50*50</f>
        <v>2500</v>
      </c>
    </row>
    <row r="4319" spans="2:20" s="10" customFormat="1" ht="51">
      <c r="B4319" s="207"/>
      <c r="C4319" s="207"/>
      <c r="D4319" s="207"/>
      <c r="E4319" s="207"/>
      <c r="F4319" s="212"/>
      <c r="G4319" s="207"/>
      <c r="H4319" s="207" t="s">
        <v>2012</v>
      </c>
      <c r="I4319" s="213" t="s">
        <v>2013</v>
      </c>
      <c r="J4319" s="210" t="s">
        <v>2014</v>
      </c>
      <c r="K4319" s="211" t="s">
        <v>11279</v>
      </c>
      <c r="L4319" s="9"/>
      <c r="M4319" s="9"/>
      <c r="N4319" s="8" t="s">
        <v>2015</v>
      </c>
    </row>
    <row r="4320" spans="2:20" s="10" customFormat="1" ht="25.5">
      <c r="B4320" s="207"/>
      <c r="C4320" s="207"/>
      <c r="D4320" s="207"/>
      <c r="E4320" s="207"/>
      <c r="F4320" s="212"/>
      <c r="G4320" s="207" t="s">
        <v>2016</v>
      </c>
      <c r="H4320" s="207"/>
      <c r="I4320" s="213"/>
      <c r="J4320" s="230" t="s">
        <v>2017</v>
      </c>
      <c r="K4320" s="211"/>
      <c r="L4320" s="9"/>
      <c r="M4320" s="9"/>
      <c r="N4320" s="19"/>
    </row>
    <row r="4321" spans="2:14" s="10" customFormat="1">
      <c r="B4321" s="207"/>
      <c r="C4321" s="207"/>
      <c r="D4321" s="207"/>
      <c r="E4321" s="207"/>
      <c r="F4321" s="212"/>
      <c r="G4321" s="207"/>
      <c r="H4321" s="207" t="s">
        <v>2018</v>
      </c>
      <c r="I4321" s="213"/>
      <c r="J4321" s="230" t="s">
        <v>2019</v>
      </c>
      <c r="K4321" s="211"/>
      <c r="L4321" s="9"/>
      <c r="M4321" s="9"/>
      <c r="N4321" s="19"/>
    </row>
    <row r="4322" spans="2:14" s="10" customFormat="1">
      <c r="B4322" s="207"/>
      <c r="C4322" s="207"/>
      <c r="D4322" s="207"/>
      <c r="E4322" s="207"/>
      <c r="F4322" s="212"/>
      <c r="G4322" s="207"/>
      <c r="H4322" s="220"/>
      <c r="I4322" s="213" t="s">
        <v>2020</v>
      </c>
      <c r="J4322" s="230" t="s">
        <v>2021</v>
      </c>
      <c r="K4322" s="211" t="s">
        <v>1985</v>
      </c>
      <c r="L4322" s="9"/>
      <c r="M4322" s="9"/>
      <c r="N4322" s="19" t="s">
        <v>2022</v>
      </c>
    </row>
    <row r="4323" spans="2:14" s="10" customFormat="1">
      <c r="B4323" s="207"/>
      <c r="C4323" s="207"/>
      <c r="D4323" s="207"/>
      <c r="E4323" s="207"/>
      <c r="F4323" s="212"/>
      <c r="G4323" s="207"/>
      <c r="H4323" s="207"/>
      <c r="I4323" s="213" t="s">
        <v>2023</v>
      </c>
      <c r="J4323" s="230" t="s">
        <v>2024</v>
      </c>
      <c r="K4323" s="211" t="s">
        <v>1985</v>
      </c>
      <c r="L4323" s="9"/>
      <c r="M4323" s="9"/>
      <c r="N4323" s="19"/>
    </row>
    <row r="4324" spans="2:14" s="10" customFormat="1">
      <c r="B4324" s="207"/>
      <c r="C4324" s="207"/>
      <c r="D4324" s="207"/>
      <c r="E4324" s="207"/>
      <c r="F4324" s="212"/>
      <c r="G4324" s="207"/>
      <c r="H4324" s="207"/>
      <c r="I4324" s="213" t="s">
        <v>2025</v>
      </c>
      <c r="J4324" s="230" t="s">
        <v>2026</v>
      </c>
      <c r="K4324" s="211" t="s">
        <v>1985</v>
      </c>
      <c r="L4324" s="9"/>
      <c r="M4324" s="9"/>
      <c r="N4324" s="8" t="s">
        <v>2027</v>
      </c>
    </row>
    <row r="4325" spans="2:14" s="10" customFormat="1" ht="25.5">
      <c r="B4325" s="207"/>
      <c r="C4325" s="207"/>
      <c r="D4325" s="207"/>
      <c r="E4325" s="207"/>
      <c r="F4325" s="212"/>
      <c r="G4325" s="207"/>
      <c r="H4325" s="207" t="s">
        <v>2028</v>
      </c>
      <c r="I4325" s="213" t="s">
        <v>2029</v>
      </c>
      <c r="J4325" s="210" t="s">
        <v>2030</v>
      </c>
      <c r="K4325" s="211" t="s">
        <v>11279</v>
      </c>
      <c r="L4325" s="9"/>
      <c r="M4325" s="9"/>
      <c r="N4325" s="19"/>
    </row>
    <row r="4326" spans="2:14" s="10" customFormat="1" ht="25.5">
      <c r="B4326" s="207"/>
      <c r="C4326" s="207"/>
      <c r="D4326" s="207" t="s">
        <v>2031</v>
      </c>
      <c r="E4326" s="207" t="s">
        <v>2032</v>
      </c>
      <c r="F4326" s="212" t="s">
        <v>2033</v>
      </c>
      <c r="G4326" s="207"/>
      <c r="H4326" s="220"/>
      <c r="I4326" s="219"/>
      <c r="J4326" s="210" t="s">
        <v>2034</v>
      </c>
      <c r="K4326" s="211"/>
      <c r="L4326" s="9"/>
      <c r="M4326" s="9"/>
      <c r="N4326" s="19"/>
    </row>
    <row r="4327" spans="2:14" s="10" customFormat="1" ht="38.25">
      <c r="B4327" s="207"/>
      <c r="C4327" s="207"/>
      <c r="D4327" s="207"/>
      <c r="E4327" s="207"/>
      <c r="F4327" s="212"/>
      <c r="G4327" s="207" t="s">
        <v>2035</v>
      </c>
      <c r="H4327" s="220"/>
      <c r="I4327" s="219"/>
      <c r="J4327" s="242" t="s">
        <v>2036</v>
      </c>
      <c r="K4327" s="211"/>
      <c r="L4327" s="9"/>
      <c r="M4327" s="9"/>
      <c r="N4327" s="4" t="s">
        <v>2037</v>
      </c>
    </row>
    <row r="4328" spans="2:14" s="6" customFormat="1" ht="89.25">
      <c r="B4328" s="207"/>
      <c r="C4328" s="207"/>
      <c r="D4328" s="207"/>
      <c r="E4328" s="207"/>
      <c r="F4328" s="212"/>
      <c r="G4328" s="207"/>
      <c r="H4328" s="242">
        <v>4220011</v>
      </c>
      <c r="I4328" s="238"/>
      <c r="J4328" s="210" t="s">
        <v>2038</v>
      </c>
      <c r="K4328" s="211"/>
      <c r="L4328" s="5"/>
      <c r="M4328" s="5"/>
      <c r="N4328" s="4" t="s">
        <v>2039</v>
      </c>
    </row>
    <row r="4329" spans="2:14" s="6" customFormat="1" ht="25.5">
      <c r="B4329" s="207"/>
      <c r="C4329" s="207"/>
      <c r="D4329" s="207"/>
      <c r="E4329" s="207"/>
      <c r="F4329" s="212"/>
      <c r="G4329" s="207"/>
      <c r="H4329" s="242"/>
      <c r="I4329" s="238">
        <v>42200111</v>
      </c>
      <c r="J4329" s="242" t="s">
        <v>2040</v>
      </c>
      <c r="K4329" s="211" t="s">
        <v>1985</v>
      </c>
      <c r="L4329" s="5"/>
      <c r="M4329" s="5"/>
      <c r="N4329" s="4" t="s">
        <v>2041</v>
      </c>
    </row>
    <row r="4330" spans="2:14" s="6" customFormat="1">
      <c r="B4330" s="207"/>
      <c r="C4330" s="207"/>
      <c r="D4330" s="207"/>
      <c r="E4330" s="207"/>
      <c r="F4330" s="212"/>
      <c r="G4330" s="207"/>
      <c r="H4330" s="242"/>
      <c r="I4330" s="238">
        <v>42200112</v>
      </c>
      <c r="J4330" s="242" t="s">
        <v>2042</v>
      </c>
      <c r="K4330" s="211" t="s">
        <v>1985</v>
      </c>
      <c r="L4330" s="5"/>
      <c r="M4330" s="5"/>
      <c r="N4330" s="4"/>
    </row>
    <row r="4331" spans="2:14" s="6" customFormat="1" ht="25.5">
      <c r="B4331" s="207"/>
      <c r="C4331" s="207"/>
      <c r="D4331" s="207"/>
      <c r="E4331" s="207"/>
      <c r="F4331" s="212"/>
      <c r="G4331" s="207"/>
      <c r="H4331" s="242"/>
      <c r="I4331" s="238">
        <v>42200119</v>
      </c>
      <c r="J4331" s="242" t="s">
        <v>2043</v>
      </c>
      <c r="K4331" s="211" t="s">
        <v>1985</v>
      </c>
      <c r="L4331" s="5"/>
      <c r="M4331" s="5"/>
      <c r="N4331" s="4"/>
    </row>
    <row r="4332" spans="2:14" s="6" customFormat="1" ht="25.5">
      <c r="B4332" s="207"/>
      <c r="C4332" s="207"/>
      <c r="D4332" s="207"/>
      <c r="E4332" s="207"/>
      <c r="F4332" s="212"/>
      <c r="G4332" s="207"/>
      <c r="H4332" s="242">
        <v>4220012</v>
      </c>
      <c r="I4332" s="238"/>
      <c r="J4332" s="242" t="s">
        <v>2044</v>
      </c>
      <c r="K4332" s="211"/>
      <c r="L4332" s="5"/>
      <c r="M4332" s="5"/>
      <c r="N4332" s="8"/>
    </row>
    <row r="4333" spans="2:14" s="6" customFormat="1">
      <c r="B4333" s="207"/>
      <c r="C4333" s="207"/>
      <c r="D4333" s="207"/>
      <c r="E4333" s="207"/>
      <c r="F4333" s="212"/>
      <c r="G4333" s="207"/>
      <c r="H4333" s="242"/>
      <c r="I4333" s="238">
        <v>42200121</v>
      </c>
      <c r="J4333" s="242" t="s">
        <v>2045</v>
      </c>
      <c r="K4333" s="211" t="s">
        <v>1985</v>
      </c>
      <c r="L4333" s="5"/>
      <c r="M4333" s="5"/>
      <c r="N4333" s="8"/>
    </row>
    <row r="4334" spans="2:14" s="6" customFormat="1">
      <c r="B4334" s="207"/>
      <c r="C4334" s="207"/>
      <c r="D4334" s="207"/>
      <c r="E4334" s="207"/>
      <c r="F4334" s="212"/>
      <c r="G4334" s="207"/>
      <c r="H4334" s="242"/>
      <c r="I4334" s="238">
        <v>42200122</v>
      </c>
      <c r="J4334" s="242" t="s">
        <v>2046</v>
      </c>
      <c r="K4334" s="211" t="s">
        <v>1985</v>
      </c>
      <c r="L4334" s="5"/>
      <c r="M4334" s="5"/>
      <c r="N4334" s="8"/>
    </row>
    <row r="4335" spans="2:14" s="6" customFormat="1" ht="25.5">
      <c r="B4335" s="207"/>
      <c r="C4335" s="207"/>
      <c r="D4335" s="207"/>
      <c r="E4335" s="207"/>
      <c r="F4335" s="212"/>
      <c r="G4335" s="207"/>
      <c r="H4335" s="242"/>
      <c r="I4335" s="238">
        <v>42200129</v>
      </c>
      <c r="J4335" s="242" t="s">
        <v>2047</v>
      </c>
      <c r="K4335" s="211" t="s">
        <v>1985</v>
      </c>
      <c r="L4335" s="5"/>
      <c r="M4335" s="5"/>
      <c r="N4335" s="8"/>
    </row>
    <row r="4336" spans="2:14" s="6" customFormat="1" ht="25.5">
      <c r="B4336" s="207"/>
      <c r="C4336" s="207"/>
      <c r="D4336" s="207"/>
      <c r="E4336" s="207"/>
      <c r="F4336" s="212"/>
      <c r="G4336" s="207"/>
      <c r="H4336" s="242">
        <v>4220013</v>
      </c>
      <c r="I4336" s="238"/>
      <c r="J4336" s="242" t="s">
        <v>2048</v>
      </c>
      <c r="K4336" s="211"/>
      <c r="L4336" s="5"/>
      <c r="M4336" s="5"/>
      <c r="N4336" s="8"/>
    </row>
    <row r="4337" spans="2:14" s="10" customFormat="1">
      <c r="B4337" s="207"/>
      <c r="C4337" s="207"/>
      <c r="D4337" s="207"/>
      <c r="E4337" s="207"/>
      <c r="F4337" s="212"/>
      <c r="G4337" s="207"/>
      <c r="H4337" s="220"/>
      <c r="I4337" s="225">
        <v>42200131</v>
      </c>
      <c r="J4337" s="228" t="s">
        <v>2049</v>
      </c>
      <c r="K4337" s="211" t="s">
        <v>1985</v>
      </c>
      <c r="L4337" s="9"/>
      <c r="M4337" s="9"/>
      <c r="N4337" s="19"/>
    </row>
    <row r="4338" spans="2:14" s="10" customFormat="1">
      <c r="B4338" s="207"/>
      <c r="C4338" s="207"/>
      <c r="D4338" s="207"/>
      <c r="E4338" s="207"/>
      <c r="F4338" s="212"/>
      <c r="G4338" s="207"/>
      <c r="H4338" s="228"/>
      <c r="I4338" s="225">
        <v>42200132</v>
      </c>
      <c r="J4338" s="290" t="s">
        <v>2050</v>
      </c>
      <c r="K4338" s="211" t="s">
        <v>1985</v>
      </c>
      <c r="L4338" s="9"/>
      <c r="M4338" s="9"/>
      <c r="N4338" s="19"/>
    </row>
    <row r="4339" spans="2:14" s="10" customFormat="1">
      <c r="B4339" s="207"/>
      <c r="C4339" s="207"/>
      <c r="D4339" s="207"/>
      <c r="E4339" s="207"/>
      <c r="F4339" s="212"/>
      <c r="G4339" s="207"/>
      <c r="H4339" s="228"/>
      <c r="I4339" s="225">
        <v>42200133</v>
      </c>
      <c r="J4339" s="290" t="s">
        <v>2051</v>
      </c>
      <c r="K4339" s="211" t="s">
        <v>1985</v>
      </c>
      <c r="L4339" s="9"/>
      <c r="M4339" s="9"/>
      <c r="N4339" s="19"/>
    </row>
    <row r="4340" spans="2:14" s="10" customFormat="1">
      <c r="B4340" s="207"/>
      <c r="C4340" s="207"/>
      <c r="D4340" s="207"/>
      <c r="E4340" s="207"/>
      <c r="F4340" s="212"/>
      <c r="G4340" s="207"/>
      <c r="H4340" s="242">
        <v>4220014</v>
      </c>
      <c r="I4340" s="238">
        <v>42200140</v>
      </c>
      <c r="J4340" s="290" t="s">
        <v>2052</v>
      </c>
      <c r="K4340" s="211" t="s">
        <v>2053</v>
      </c>
      <c r="L4340" s="9"/>
      <c r="M4340" s="9"/>
      <c r="N4340" s="19"/>
    </row>
    <row r="4341" spans="2:14" s="10" customFormat="1">
      <c r="B4341" s="207"/>
      <c r="C4341" s="207"/>
      <c r="D4341" s="207"/>
      <c r="E4341" s="207"/>
      <c r="F4341" s="212"/>
      <c r="G4341" s="207"/>
      <c r="H4341" s="242">
        <v>4220015</v>
      </c>
      <c r="I4341" s="225"/>
      <c r="J4341" s="242" t="s">
        <v>2054</v>
      </c>
      <c r="K4341" s="226"/>
      <c r="L4341" s="9"/>
      <c r="M4341" s="9"/>
      <c r="N4341" s="19"/>
    </row>
    <row r="4342" spans="2:14" s="10" customFormat="1">
      <c r="B4342" s="207"/>
      <c r="C4342" s="207"/>
      <c r="D4342" s="207"/>
      <c r="E4342" s="207"/>
      <c r="F4342" s="212"/>
      <c r="G4342" s="207"/>
      <c r="H4342" s="220"/>
      <c r="I4342" s="238">
        <v>42200151</v>
      </c>
      <c r="J4342" s="228" t="s">
        <v>2055</v>
      </c>
      <c r="K4342" s="211" t="s">
        <v>2056</v>
      </c>
      <c r="L4342" s="9"/>
      <c r="M4342" s="9"/>
      <c r="N4342" s="19"/>
    </row>
    <row r="4343" spans="2:14" s="10" customFormat="1">
      <c r="B4343" s="207"/>
      <c r="C4343" s="207"/>
      <c r="D4343" s="207"/>
      <c r="E4343" s="207"/>
      <c r="F4343" s="212"/>
      <c r="G4343" s="207"/>
      <c r="H4343" s="228"/>
      <c r="I4343" s="238">
        <v>42200152</v>
      </c>
      <c r="J4343" s="228" t="s">
        <v>2057</v>
      </c>
      <c r="K4343" s="211" t="s">
        <v>2056</v>
      </c>
      <c r="L4343" s="9"/>
      <c r="M4343" s="9"/>
      <c r="N4343" s="19"/>
    </row>
    <row r="4344" spans="2:14" s="10" customFormat="1" ht="38.25">
      <c r="B4344" s="207"/>
      <c r="C4344" s="207"/>
      <c r="D4344" s="207"/>
      <c r="E4344" s="207"/>
      <c r="F4344" s="212"/>
      <c r="G4344" s="207"/>
      <c r="H4344" s="242">
        <v>4220019</v>
      </c>
      <c r="I4344" s="238">
        <v>42200190</v>
      </c>
      <c r="J4344" s="291" t="s">
        <v>2058</v>
      </c>
      <c r="K4344" s="211" t="s">
        <v>11279</v>
      </c>
      <c r="L4344" s="9"/>
      <c r="M4344" s="9"/>
      <c r="N4344" s="4" t="s">
        <v>2059</v>
      </c>
    </row>
    <row r="4345" spans="2:14" s="10" customFormat="1" ht="25.5">
      <c r="B4345" s="207"/>
      <c r="C4345" s="207"/>
      <c r="D4345" s="207"/>
      <c r="E4345" s="207"/>
      <c r="F4345" s="212"/>
      <c r="G4345" s="207" t="s">
        <v>2060</v>
      </c>
      <c r="H4345" s="207"/>
      <c r="I4345" s="213"/>
      <c r="J4345" s="210" t="s">
        <v>2061</v>
      </c>
      <c r="K4345" s="211"/>
      <c r="L4345" s="9"/>
      <c r="M4345" s="9"/>
      <c r="N4345" s="19"/>
    </row>
    <row r="4346" spans="2:14" s="10" customFormat="1" ht="76.5">
      <c r="B4346" s="207"/>
      <c r="C4346" s="207"/>
      <c r="D4346" s="207"/>
      <c r="E4346" s="207"/>
      <c r="F4346" s="212"/>
      <c r="G4346" s="207"/>
      <c r="H4346" s="207" t="s">
        <v>2062</v>
      </c>
      <c r="I4346" s="213" t="s">
        <v>2063</v>
      </c>
      <c r="J4346" s="210" t="s">
        <v>2064</v>
      </c>
      <c r="K4346" s="211" t="s">
        <v>1985</v>
      </c>
      <c r="L4346" s="9"/>
      <c r="M4346" s="9"/>
      <c r="N4346" s="4" t="s">
        <v>2522</v>
      </c>
    </row>
    <row r="4347" spans="2:14" s="10" customFormat="1">
      <c r="B4347" s="207"/>
      <c r="C4347" s="207"/>
      <c r="D4347" s="207"/>
      <c r="E4347" s="207"/>
      <c r="F4347" s="212"/>
      <c r="G4347" s="207"/>
      <c r="H4347" s="207" t="s">
        <v>2065</v>
      </c>
      <c r="I4347" s="213" t="s">
        <v>2066</v>
      </c>
      <c r="J4347" s="210" t="s">
        <v>2067</v>
      </c>
      <c r="K4347" s="211" t="s">
        <v>2068</v>
      </c>
      <c r="L4347" s="9"/>
      <c r="M4347" s="9"/>
      <c r="N4347" s="4"/>
    </row>
    <row r="4348" spans="2:14" s="10" customFormat="1" ht="25.5">
      <c r="B4348" s="207"/>
      <c r="C4348" s="207"/>
      <c r="D4348" s="207"/>
      <c r="E4348" s="207"/>
      <c r="F4348" s="212"/>
      <c r="G4348" s="207"/>
      <c r="H4348" s="207" t="s">
        <v>2069</v>
      </c>
      <c r="I4348" s="213" t="s">
        <v>2070</v>
      </c>
      <c r="J4348" s="210" t="s">
        <v>2071</v>
      </c>
      <c r="K4348" s="211" t="s">
        <v>1985</v>
      </c>
      <c r="L4348" s="9"/>
      <c r="M4348" s="9"/>
      <c r="N4348" s="19"/>
    </row>
    <row r="4349" spans="2:14" s="10" customFormat="1">
      <c r="B4349" s="207"/>
      <c r="C4349" s="207"/>
      <c r="D4349" s="207"/>
      <c r="E4349" s="207"/>
      <c r="F4349" s="212"/>
      <c r="G4349" s="207"/>
      <c r="H4349" s="207" t="s">
        <v>2072</v>
      </c>
      <c r="I4349" s="213" t="s">
        <v>2073</v>
      </c>
      <c r="J4349" s="210" t="s">
        <v>2074</v>
      </c>
      <c r="K4349" s="211" t="s">
        <v>2068</v>
      </c>
      <c r="L4349" s="9"/>
      <c r="M4349" s="9"/>
      <c r="N4349" s="19"/>
    </row>
    <row r="4350" spans="2:14" s="10" customFormat="1">
      <c r="B4350" s="207"/>
      <c r="C4350" s="207"/>
      <c r="D4350" s="207"/>
      <c r="E4350" s="207"/>
      <c r="F4350" s="212"/>
      <c r="G4350" s="207"/>
      <c r="H4350" s="207" t="s">
        <v>2075</v>
      </c>
      <c r="I4350" s="219"/>
      <c r="J4350" s="210" t="s">
        <v>2076</v>
      </c>
      <c r="K4350" s="211"/>
      <c r="L4350" s="9"/>
      <c r="M4350" s="9"/>
      <c r="N4350" s="19"/>
    </row>
    <row r="4351" spans="2:14" s="10" customFormat="1">
      <c r="B4351" s="207"/>
      <c r="C4351" s="207"/>
      <c r="D4351" s="207"/>
      <c r="E4351" s="207"/>
      <c r="F4351" s="212"/>
      <c r="G4351" s="207"/>
      <c r="H4351" s="207"/>
      <c r="I4351" s="213" t="s">
        <v>2077</v>
      </c>
      <c r="J4351" s="210" t="s">
        <v>2078</v>
      </c>
      <c r="K4351" s="211" t="s">
        <v>2056</v>
      </c>
      <c r="L4351" s="9"/>
      <c r="M4351" s="9"/>
      <c r="N4351" s="19"/>
    </row>
    <row r="4352" spans="2:14" s="10" customFormat="1">
      <c r="B4352" s="207"/>
      <c r="C4352" s="207"/>
      <c r="D4352" s="207"/>
      <c r="E4352" s="207"/>
      <c r="F4352" s="212"/>
      <c r="G4352" s="207"/>
      <c r="H4352" s="207"/>
      <c r="I4352" s="213" t="s">
        <v>2079</v>
      </c>
      <c r="J4352" s="210" t="s">
        <v>2080</v>
      </c>
      <c r="K4352" s="211" t="s">
        <v>2056</v>
      </c>
      <c r="L4352" s="9"/>
      <c r="M4352" s="9"/>
      <c r="N4352" s="19"/>
    </row>
    <row r="4353" spans="2:14" s="10" customFormat="1">
      <c r="B4353" s="207"/>
      <c r="C4353" s="207"/>
      <c r="D4353" s="207"/>
      <c r="E4353" s="207"/>
      <c r="F4353" s="212"/>
      <c r="G4353" s="207"/>
      <c r="H4353" s="207"/>
      <c r="I4353" s="213" t="s">
        <v>2081</v>
      </c>
      <c r="J4353" s="210" t="s">
        <v>2082</v>
      </c>
      <c r="K4353" s="211" t="s">
        <v>2056</v>
      </c>
      <c r="L4353" s="9"/>
      <c r="M4353" s="9"/>
      <c r="N4353" s="19"/>
    </row>
    <row r="4354" spans="2:14" s="10" customFormat="1">
      <c r="B4354" s="207"/>
      <c r="C4354" s="207"/>
      <c r="D4354" s="207"/>
      <c r="E4354" s="207"/>
      <c r="F4354" s="212"/>
      <c r="G4354" s="207"/>
      <c r="H4354" s="207"/>
      <c r="I4354" s="213" t="s">
        <v>2083</v>
      </c>
      <c r="J4354" s="210" t="s">
        <v>2084</v>
      </c>
      <c r="K4354" s="211" t="s">
        <v>2056</v>
      </c>
      <c r="L4354" s="9"/>
      <c r="M4354" s="9"/>
      <c r="N4354" s="19"/>
    </row>
    <row r="4355" spans="2:14" s="10" customFormat="1">
      <c r="B4355" s="207"/>
      <c r="C4355" s="207"/>
      <c r="D4355" s="207"/>
      <c r="E4355" s="207"/>
      <c r="F4355" s="212"/>
      <c r="G4355" s="207"/>
      <c r="H4355" s="207"/>
      <c r="I4355" s="213" t="s">
        <v>2085</v>
      </c>
      <c r="J4355" s="210" t="s">
        <v>2086</v>
      </c>
      <c r="K4355" s="211" t="s">
        <v>2056</v>
      </c>
      <c r="L4355" s="9"/>
      <c r="M4355" s="9"/>
      <c r="N4355" s="19"/>
    </row>
    <row r="4356" spans="2:14" s="10" customFormat="1" ht="25.5">
      <c r="B4356" s="207"/>
      <c r="C4356" s="207"/>
      <c r="D4356" s="207"/>
      <c r="E4356" s="207"/>
      <c r="F4356" s="212"/>
      <c r="G4356" s="207"/>
      <c r="H4356" s="207"/>
      <c r="I4356" s="213" t="s">
        <v>2087</v>
      </c>
      <c r="J4356" s="210" t="s">
        <v>2088</v>
      </c>
      <c r="K4356" s="211" t="s">
        <v>2056</v>
      </c>
      <c r="L4356" s="9"/>
      <c r="M4356" s="9"/>
      <c r="N4356" s="8" t="s">
        <v>2089</v>
      </c>
    </row>
    <row r="4357" spans="2:14" s="10" customFormat="1" ht="25.5">
      <c r="B4357" s="207"/>
      <c r="C4357" s="207"/>
      <c r="D4357" s="207"/>
      <c r="E4357" s="207"/>
      <c r="F4357" s="212"/>
      <c r="G4357" s="207"/>
      <c r="H4357" s="207" t="s">
        <v>2090</v>
      </c>
      <c r="I4357" s="213" t="s">
        <v>2091</v>
      </c>
      <c r="J4357" s="210" t="s">
        <v>2092</v>
      </c>
      <c r="K4357" s="211" t="s">
        <v>11279</v>
      </c>
      <c r="L4357" s="9"/>
      <c r="M4357" s="9"/>
      <c r="N4357" s="19"/>
    </row>
    <row r="4358" spans="2:14" s="10" customFormat="1">
      <c r="B4358" s="207"/>
      <c r="C4358" s="207"/>
      <c r="D4358" s="207" t="s">
        <v>2093</v>
      </c>
      <c r="E4358" s="207" t="s">
        <v>2094</v>
      </c>
      <c r="F4358" s="212" t="s">
        <v>2095</v>
      </c>
      <c r="G4358" s="207"/>
      <c r="H4358" s="207"/>
      <c r="I4358" s="213"/>
      <c r="J4358" s="210" t="s">
        <v>2096</v>
      </c>
      <c r="K4358" s="211"/>
      <c r="L4358" s="9"/>
      <c r="M4358" s="9"/>
      <c r="N4358" s="19"/>
    </row>
    <row r="4359" spans="2:14" s="10" customFormat="1" ht="25.5">
      <c r="B4359" s="207"/>
      <c r="C4359" s="207"/>
      <c r="D4359" s="207"/>
      <c r="E4359" s="207"/>
      <c r="F4359" s="212"/>
      <c r="G4359" s="207" t="s">
        <v>2097</v>
      </c>
      <c r="H4359" s="220"/>
      <c r="I4359" s="219"/>
      <c r="J4359" s="210" t="s">
        <v>2098</v>
      </c>
      <c r="K4359" s="211"/>
      <c r="L4359" s="9"/>
      <c r="M4359" s="9"/>
      <c r="N4359" s="8" t="s">
        <v>2099</v>
      </c>
    </row>
    <row r="4360" spans="2:14" s="10" customFormat="1">
      <c r="B4360" s="207"/>
      <c r="C4360" s="207"/>
      <c r="D4360" s="207"/>
      <c r="E4360" s="207"/>
      <c r="F4360" s="212"/>
      <c r="G4360" s="207"/>
      <c r="H4360" s="207" t="s">
        <v>2100</v>
      </c>
      <c r="I4360" s="213"/>
      <c r="J4360" s="210" t="s">
        <v>2101</v>
      </c>
      <c r="K4360" s="211"/>
      <c r="L4360" s="9"/>
      <c r="M4360" s="9"/>
      <c r="N4360" s="19"/>
    </row>
    <row r="4361" spans="2:14" s="10" customFormat="1">
      <c r="B4361" s="207"/>
      <c r="C4361" s="207"/>
      <c r="D4361" s="207"/>
      <c r="E4361" s="207"/>
      <c r="F4361" s="212"/>
      <c r="G4361" s="207"/>
      <c r="H4361" s="207"/>
      <c r="I4361" s="213" t="s">
        <v>2102</v>
      </c>
      <c r="J4361" s="210" t="s">
        <v>2103</v>
      </c>
      <c r="K4361" s="211" t="s">
        <v>2104</v>
      </c>
      <c r="L4361" s="9"/>
      <c r="M4361" s="9"/>
      <c r="N4361" s="19"/>
    </row>
    <row r="4362" spans="2:14" s="10" customFormat="1">
      <c r="B4362" s="207"/>
      <c r="C4362" s="207"/>
      <c r="D4362" s="207"/>
      <c r="E4362" s="207"/>
      <c r="F4362" s="212"/>
      <c r="G4362" s="207"/>
      <c r="H4362" s="207"/>
      <c r="I4362" s="213" t="s">
        <v>2105</v>
      </c>
      <c r="J4362" s="210" t="s">
        <v>2106</v>
      </c>
      <c r="K4362" s="211" t="s">
        <v>2107</v>
      </c>
      <c r="L4362" s="9"/>
      <c r="M4362" s="9"/>
      <c r="N4362" s="19"/>
    </row>
    <row r="4363" spans="2:14" s="10" customFormat="1" ht="51">
      <c r="B4363" s="207"/>
      <c r="C4363" s="207"/>
      <c r="D4363" s="207"/>
      <c r="E4363" s="207"/>
      <c r="F4363" s="212"/>
      <c r="G4363" s="207"/>
      <c r="H4363" s="207" t="s">
        <v>2108</v>
      </c>
      <c r="I4363" s="213" t="s">
        <v>2109</v>
      </c>
      <c r="J4363" s="210" t="s">
        <v>2110</v>
      </c>
      <c r="K4363" s="211" t="s">
        <v>1985</v>
      </c>
      <c r="L4363" s="9"/>
      <c r="M4363" s="9"/>
      <c r="N4363" s="53" t="s">
        <v>2111</v>
      </c>
    </row>
    <row r="4364" spans="2:14" s="10" customFormat="1">
      <c r="B4364" s="207"/>
      <c r="C4364" s="207"/>
      <c r="D4364" s="207"/>
      <c r="E4364" s="207"/>
      <c r="F4364" s="212"/>
      <c r="G4364" s="207"/>
      <c r="H4364" s="207" t="s">
        <v>2112</v>
      </c>
      <c r="I4364" s="213" t="s">
        <v>2113</v>
      </c>
      <c r="J4364" s="210" t="s">
        <v>2114</v>
      </c>
      <c r="K4364" s="211" t="s">
        <v>11279</v>
      </c>
      <c r="L4364" s="9"/>
      <c r="M4364" s="9"/>
      <c r="N4364" s="19"/>
    </row>
    <row r="4365" spans="2:14" s="10" customFormat="1" ht="25.5">
      <c r="B4365" s="207"/>
      <c r="C4365" s="207"/>
      <c r="D4365" s="207"/>
      <c r="E4365" s="207"/>
      <c r="F4365" s="212"/>
      <c r="G4365" s="207" t="s">
        <v>2115</v>
      </c>
      <c r="H4365" s="220"/>
      <c r="I4365" s="219"/>
      <c r="J4365" s="210" t="s">
        <v>2116</v>
      </c>
      <c r="K4365" s="211"/>
      <c r="L4365" s="9"/>
      <c r="M4365" s="9"/>
      <c r="N4365" s="19"/>
    </row>
    <row r="4366" spans="2:14" s="10" customFormat="1" ht="25.5">
      <c r="B4366" s="207"/>
      <c r="C4366" s="207"/>
      <c r="D4366" s="207"/>
      <c r="E4366" s="207"/>
      <c r="F4366" s="212"/>
      <c r="G4366" s="207"/>
      <c r="H4366" s="207" t="s">
        <v>2117</v>
      </c>
      <c r="I4366" s="213"/>
      <c r="J4366" s="210" t="s">
        <v>2118</v>
      </c>
      <c r="K4366" s="211"/>
      <c r="L4366" s="9"/>
      <c r="M4366" s="9"/>
      <c r="N4366" s="19"/>
    </row>
    <row r="4367" spans="2:14" s="10" customFormat="1">
      <c r="B4367" s="207"/>
      <c r="C4367" s="207"/>
      <c r="D4367" s="207"/>
      <c r="E4367" s="207"/>
      <c r="F4367" s="212"/>
      <c r="G4367" s="207"/>
      <c r="H4367" s="207"/>
      <c r="I4367" s="213" t="s">
        <v>2119</v>
      </c>
      <c r="J4367" s="210" t="s">
        <v>2120</v>
      </c>
      <c r="K4367" s="211" t="s">
        <v>2121</v>
      </c>
      <c r="L4367" s="9"/>
      <c r="M4367" s="9"/>
      <c r="N4367" s="19"/>
    </row>
    <row r="4368" spans="2:14" s="10" customFormat="1" ht="25.5">
      <c r="B4368" s="207"/>
      <c r="C4368" s="207"/>
      <c r="D4368" s="207"/>
      <c r="E4368" s="207"/>
      <c r="F4368" s="212"/>
      <c r="G4368" s="207"/>
      <c r="H4368" s="207"/>
      <c r="I4368" s="213" t="s">
        <v>2122</v>
      </c>
      <c r="J4368" s="210" t="s">
        <v>2123</v>
      </c>
      <c r="K4368" s="211" t="s">
        <v>2121</v>
      </c>
      <c r="L4368" s="9"/>
      <c r="M4368" s="9"/>
      <c r="N4368" s="53" t="s">
        <v>2124</v>
      </c>
    </row>
    <row r="4369" spans="2:14" s="10" customFormat="1" ht="51">
      <c r="B4369" s="207"/>
      <c r="C4369" s="207"/>
      <c r="D4369" s="207"/>
      <c r="E4369" s="207"/>
      <c r="F4369" s="212"/>
      <c r="G4369" s="207"/>
      <c r="H4369" s="207"/>
      <c r="I4369" s="213" t="s">
        <v>2125</v>
      </c>
      <c r="J4369" s="210" t="s">
        <v>2126</v>
      </c>
      <c r="K4369" s="211" t="s">
        <v>2121</v>
      </c>
      <c r="L4369" s="9"/>
      <c r="M4369" s="9"/>
      <c r="N4369" s="53" t="s">
        <v>2127</v>
      </c>
    </row>
    <row r="4370" spans="2:14" s="10" customFormat="1" ht="15.75">
      <c r="B4370" s="207"/>
      <c r="C4370" s="207"/>
      <c r="D4370" s="207"/>
      <c r="E4370" s="207"/>
      <c r="F4370" s="212"/>
      <c r="G4370" s="207"/>
      <c r="H4370" s="207" t="s">
        <v>2128</v>
      </c>
      <c r="I4370" s="213" t="s">
        <v>2129</v>
      </c>
      <c r="J4370" s="210" t="s">
        <v>2130</v>
      </c>
      <c r="K4370" s="211" t="s">
        <v>11703</v>
      </c>
      <c r="L4370" s="9"/>
      <c r="M4370" s="9"/>
      <c r="N4370" s="19"/>
    </row>
    <row r="4371" spans="2:14" s="10" customFormat="1" ht="25.5">
      <c r="B4371" s="207"/>
      <c r="C4371" s="207"/>
      <c r="D4371" s="207"/>
      <c r="E4371" s="207"/>
      <c r="F4371" s="212"/>
      <c r="G4371" s="207"/>
      <c r="H4371" s="207" t="s">
        <v>2131</v>
      </c>
      <c r="I4371" s="213" t="s">
        <v>2132</v>
      </c>
      <c r="J4371" s="210" t="s">
        <v>2133</v>
      </c>
      <c r="K4371" s="211" t="s">
        <v>2121</v>
      </c>
      <c r="L4371" s="9"/>
      <c r="M4371" s="9"/>
      <c r="N4371" s="8" t="s">
        <v>2134</v>
      </c>
    </row>
    <row r="4372" spans="2:14" s="10" customFormat="1" ht="25.5">
      <c r="B4372" s="207"/>
      <c r="C4372" s="207"/>
      <c r="D4372" s="207"/>
      <c r="E4372" s="207"/>
      <c r="F4372" s="212"/>
      <c r="G4372" s="207"/>
      <c r="H4372" s="207" t="s">
        <v>2135</v>
      </c>
      <c r="I4372" s="213" t="s">
        <v>2136</v>
      </c>
      <c r="J4372" s="210" t="s">
        <v>2137</v>
      </c>
      <c r="K4372" s="211" t="s">
        <v>11279</v>
      </c>
      <c r="L4372" s="9"/>
      <c r="M4372" s="9"/>
      <c r="N4372" s="19"/>
    </row>
    <row r="4373" spans="2:14" s="10" customFormat="1">
      <c r="B4373" s="207"/>
      <c r="C4373" s="207" t="s">
        <v>2138</v>
      </c>
      <c r="D4373" s="207"/>
      <c r="E4373" s="207"/>
      <c r="F4373" s="212"/>
      <c r="G4373" s="207"/>
      <c r="H4373" s="207"/>
      <c r="I4373" s="213"/>
      <c r="J4373" s="210" t="s">
        <v>2139</v>
      </c>
      <c r="K4373" s="211"/>
      <c r="L4373" s="9"/>
      <c r="M4373" s="9"/>
      <c r="N4373" s="19"/>
    </row>
    <row r="4374" spans="2:14" s="10" customFormat="1">
      <c r="B4374" s="207"/>
      <c r="C4374" s="207"/>
      <c r="D4374" s="207" t="s">
        <v>2140</v>
      </c>
      <c r="E4374" s="207"/>
      <c r="F4374" s="212"/>
      <c r="G4374" s="207"/>
      <c r="H4374" s="207"/>
      <c r="I4374" s="213"/>
      <c r="J4374" s="210" t="s">
        <v>2141</v>
      </c>
      <c r="K4374" s="211"/>
      <c r="L4374" s="9"/>
      <c r="M4374" s="9"/>
      <c r="N4374" s="19"/>
    </row>
    <row r="4375" spans="2:14" s="10" customFormat="1">
      <c r="B4375" s="207"/>
      <c r="C4375" s="207"/>
      <c r="D4375" s="207"/>
      <c r="E4375" s="207" t="s">
        <v>2142</v>
      </c>
      <c r="F4375" s="212" t="s">
        <v>2143</v>
      </c>
      <c r="G4375" s="207" t="s">
        <v>2144</v>
      </c>
      <c r="H4375" s="207" t="s">
        <v>2145</v>
      </c>
      <c r="I4375" s="213" t="s">
        <v>2146</v>
      </c>
      <c r="J4375" s="210" t="s">
        <v>2147</v>
      </c>
      <c r="K4375" s="211" t="s">
        <v>11279</v>
      </c>
      <c r="L4375" s="9"/>
      <c r="M4375" s="9"/>
      <c r="N4375" s="19"/>
    </row>
    <row r="4376" spans="2:14" s="10" customFormat="1" ht="38.25">
      <c r="B4376" s="207"/>
      <c r="C4376" s="207"/>
      <c r="D4376" s="207"/>
      <c r="E4376" s="207" t="s">
        <v>2148</v>
      </c>
      <c r="F4376" s="212" t="s">
        <v>2149</v>
      </c>
      <c r="G4376" s="207" t="s">
        <v>2150</v>
      </c>
      <c r="H4376" s="207" t="s">
        <v>2151</v>
      </c>
      <c r="I4376" s="213" t="s">
        <v>2152</v>
      </c>
      <c r="J4376" s="210" t="s">
        <v>2153</v>
      </c>
      <c r="K4376" s="211" t="s">
        <v>11279</v>
      </c>
      <c r="L4376" s="9"/>
      <c r="M4376" s="9"/>
      <c r="N4376" s="8" t="s">
        <v>2154</v>
      </c>
    </row>
    <row r="4377" spans="2:14" s="10" customFormat="1" ht="25.5">
      <c r="B4377" s="207"/>
      <c r="C4377" s="207"/>
      <c r="D4377" s="207" t="s">
        <v>2155</v>
      </c>
      <c r="E4377" s="207"/>
      <c r="F4377" s="212"/>
      <c r="G4377" s="207"/>
      <c r="H4377" s="207"/>
      <c r="I4377" s="213"/>
      <c r="J4377" s="210" t="s">
        <v>2391</v>
      </c>
      <c r="K4377" s="211"/>
      <c r="L4377" s="9"/>
      <c r="M4377" s="9"/>
      <c r="N4377" s="19"/>
    </row>
    <row r="4378" spans="2:14" s="10" customFormat="1">
      <c r="B4378" s="207"/>
      <c r="C4378" s="207"/>
      <c r="D4378" s="207"/>
      <c r="E4378" s="207" t="s">
        <v>2392</v>
      </c>
      <c r="F4378" s="212" t="s">
        <v>2393</v>
      </c>
      <c r="G4378" s="207" t="s">
        <v>2394</v>
      </c>
      <c r="H4378" s="207" t="s">
        <v>2395</v>
      </c>
      <c r="I4378" s="213" t="s">
        <v>2396</v>
      </c>
      <c r="J4378" s="210" t="s">
        <v>2397</v>
      </c>
      <c r="K4378" s="211" t="s">
        <v>11279</v>
      </c>
      <c r="L4378" s="9"/>
      <c r="M4378" s="9"/>
      <c r="N4378" s="19"/>
    </row>
    <row r="4379" spans="2:14" s="10" customFormat="1" ht="25.5">
      <c r="B4379" s="207"/>
      <c r="C4379" s="207"/>
      <c r="D4379" s="207"/>
      <c r="E4379" s="207" t="s">
        <v>2398</v>
      </c>
      <c r="F4379" s="212"/>
      <c r="G4379" s="207"/>
      <c r="H4379" s="207"/>
      <c r="I4379" s="213"/>
      <c r="J4379" s="210" t="s">
        <v>2399</v>
      </c>
      <c r="K4379" s="211"/>
      <c r="L4379" s="9"/>
      <c r="M4379" s="9"/>
      <c r="N4379" s="19"/>
    </row>
    <row r="4380" spans="2:14" s="10" customFormat="1">
      <c r="B4380" s="207"/>
      <c r="C4380" s="207"/>
      <c r="D4380" s="207"/>
      <c r="E4380" s="207"/>
      <c r="F4380" s="212" t="s">
        <v>2400</v>
      </c>
      <c r="G4380" s="207" t="s">
        <v>2401</v>
      </c>
      <c r="H4380" s="207" t="s">
        <v>2402</v>
      </c>
      <c r="I4380" s="213" t="s">
        <v>2403</v>
      </c>
      <c r="J4380" s="210" t="s">
        <v>2404</v>
      </c>
      <c r="K4380" s="211" t="s">
        <v>11279</v>
      </c>
      <c r="L4380" s="9"/>
      <c r="M4380" s="9"/>
      <c r="N4380" s="19"/>
    </row>
    <row r="4381" spans="2:14" s="10" customFormat="1" ht="38.25">
      <c r="B4381" s="207"/>
      <c r="C4381" s="207"/>
      <c r="D4381" s="207"/>
      <c r="E4381" s="207"/>
      <c r="F4381" s="212" t="s">
        <v>2405</v>
      </c>
      <c r="G4381" s="207" t="s">
        <v>2406</v>
      </c>
      <c r="H4381" s="220"/>
      <c r="I4381" s="219"/>
      <c r="J4381" s="210" t="s">
        <v>2408</v>
      </c>
      <c r="K4381" s="277"/>
      <c r="L4381" s="9"/>
      <c r="M4381" s="9"/>
      <c r="N4381" s="19"/>
    </row>
    <row r="4382" spans="2:14" s="10" customFormat="1" ht="25.5">
      <c r="B4382" s="207"/>
      <c r="C4382" s="207"/>
      <c r="D4382" s="207"/>
      <c r="E4382" s="207"/>
      <c r="F4382" s="212"/>
      <c r="G4382" s="207"/>
      <c r="H4382" s="207" t="s">
        <v>2409</v>
      </c>
      <c r="I4382" s="213" t="s">
        <v>2410</v>
      </c>
      <c r="J4382" s="210" t="s">
        <v>2411</v>
      </c>
      <c r="K4382" s="211" t="s">
        <v>11279</v>
      </c>
      <c r="L4382" s="9"/>
      <c r="M4382" s="9"/>
      <c r="N4382" s="19"/>
    </row>
    <row r="4383" spans="2:14" s="10" customFormat="1">
      <c r="B4383" s="207"/>
      <c r="C4383" s="207"/>
      <c r="D4383" s="207"/>
      <c r="E4383" s="207"/>
      <c r="F4383" s="212"/>
      <c r="G4383" s="207"/>
      <c r="H4383" s="207" t="s">
        <v>2412</v>
      </c>
      <c r="I4383" s="213" t="s">
        <v>2413</v>
      </c>
      <c r="J4383" s="230" t="s">
        <v>2414</v>
      </c>
      <c r="K4383" s="211" t="s">
        <v>11279</v>
      </c>
      <c r="L4383" s="9"/>
      <c r="M4383" s="9"/>
      <c r="N4383" s="19"/>
    </row>
    <row r="4384" spans="2:14" s="10" customFormat="1">
      <c r="B4384" s="207"/>
      <c r="C4384" s="207"/>
      <c r="D4384" s="207"/>
      <c r="E4384" s="207" t="s">
        <v>2415</v>
      </c>
      <c r="F4384" s="212" t="s">
        <v>2416</v>
      </c>
      <c r="G4384" s="207"/>
      <c r="H4384" s="207"/>
      <c r="I4384" s="213"/>
      <c r="J4384" s="210" t="s">
        <v>2417</v>
      </c>
      <c r="K4384" s="211"/>
      <c r="L4384" s="9"/>
      <c r="M4384" s="9"/>
      <c r="N4384" s="19"/>
    </row>
    <row r="4385" spans="2:14" s="10" customFormat="1">
      <c r="B4385" s="207"/>
      <c r="C4385" s="207"/>
      <c r="D4385" s="207"/>
      <c r="E4385" s="207"/>
      <c r="F4385" s="212"/>
      <c r="G4385" s="207" t="s">
        <v>2418</v>
      </c>
      <c r="H4385" s="207" t="s">
        <v>2419</v>
      </c>
      <c r="I4385" s="213" t="s">
        <v>2420</v>
      </c>
      <c r="J4385" s="210" t="s">
        <v>2421</v>
      </c>
      <c r="K4385" s="211" t="s">
        <v>11279</v>
      </c>
      <c r="L4385" s="9"/>
      <c r="M4385" s="9"/>
      <c r="N4385" s="19"/>
    </row>
    <row r="4386" spans="2:14" s="10" customFormat="1">
      <c r="B4386" s="207"/>
      <c r="C4386" s="207"/>
      <c r="D4386" s="207"/>
      <c r="E4386" s="207"/>
      <c r="F4386" s="212"/>
      <c r="G4386" s="207" t="s">
        <v>2422</v>
      </c>
      <c r="H4386" s="207" t="s">
        <v>2423</v>
      </c>
      <c r="I4386" s="213" t="s">
        <v>2424</v>
      </c>
      <c r="J4386" s="210" t="s">
        <v>2425</v>
      </c>
      <c r="K4386" s="211" t="s">
        <v>11279</v>
      </c>
      <c r="L4386" s="9"/>
      <c r="M4386" s="9"/>
      <c r="N4386" s="19"/>
    </row>
    <row r="4387" spans="2:14" s="10" customFormat="1">
      <c r="B4387" s="207"/>
      <c r="C4387" s="207"/>
      <c r="D4387" s="207"/>
      <c r="E4387" s="207"/>
      <c r="F4387" s="212"/>
      <c r="G4387" s="207" t="s">
        <v>2426</v>
      </c>
      <c r="H4387" s="207" t="s">
        <v>2427</v>
      </c>
      <c r="I4387" s="213" t="s">
        <v>2428</v>
      </c>
      <c r="J4387" s="210" t="s">
        <v>2429</v>
      </c>
      <c r="K4387" s="211" t="s">
        <v>11279</v>
      </c>
      <c r="L4387" s="9"/>
      <c r="M4387" s="9"/>
      <c r="N4387" s="19"/>
    </row>
    <row r="4388" spans="2:14" s="10" customFormat="1">
      <c r="B4388" s="207"/>
      <c r="C4388" s="207"/>
      <c r="D4388" s="207" t="s">
        <v>2430</v>
      </c>
      <c r="E4388" s="207" t="s">
        <v>2431</v>
      </c>
      <c r="F4388" s="212" t="s">
        <v>2432</v>
      </c>
      <c r="G4388" s="207" t="s">
        <v>2433</v>
      </c>
      <c r="H4388" s="207"/>
      <c r="I4388" s="213"/>
      <c r="J4388" s="210" t="s">
        <v>2434</v>
      </c>
      <c r="K4388" s="211"/>
      <c r="L4388" s="9"/>
      <c r="M4388" s="9"/>
      <c r="N4388" s="19"/>
    </row>
    <row r="4389" spans="2:14" s="10" customFormat="1">
      <c r="B4389" s="207"/>
      <c r="C4389" s="207"/>
      <c r="D4389" s="207"/>
      <c r="E4389" s="207"/>
      <c r="F4389" s="212"/>
      <c r="G4389" s="207"/>
      <c r="H4389" s="207" t="s">
        <v>2435</v>
      </c>
      <c r="I4389" s="213" t="s">
        <v>2436</v>
      </c>
      <c r="J4389" s="210" t="s">
        <v>2437</v>
      </c>
      <c r="K4389" s="211" t="s">
        <v>11279</v>
      </c>
      <c r="L4389" s="9"/>
      <c r="M4389" s="9"/>
      <c r="N4389" s="19"/>
    </row>
    <row r="4390" spans="2:14" s="10" customFormat="1">
      <c r="B4390" s="207"/>
      <c r="C4390" s="207"/>
      <c r="D4390" s="207"/>
      <c r="E4390" s="207"/>
      <c r="F4390" s="212"/>
      <c r="G4390" s="207"/>
      <c r="H4390" s="207" t="s">
        <v>2438</v>
      </c>
      <c r="I4390" s="213" t="s">
        <v>2439</v>
      </c>
      <c r="J4390" s="210" t="s">
        <v>2440</v>
      </c>
      <c r="K4390" s="211" t="s">
        <v>11279</v>
      </c>
      <c r="L4390" s="9"/>
      <c r="M4390" s="9"/>
      <c r="N4390" s="19"/>
    </row>
    <row r="4391" spans="2:14" s="10" customFormat="1">
      <c r="B4391" s="207"/>
      <c r="C4391" s="207"/>
      <c r="D4391" s="207"/>
      <c r="E4391" s="207"/>
      <c r="F4391" s="212"/>
      <c r="G4391" s="207"/>
      <c r="H4391" s="207" t="s">
        <v>2441</v>
      </c>
      <c r="I4391" s="213" t="s">
        <v>2442</v>
      </c>
      <c r="J4391" s="210" t="s">
        <v>2443</v>
      </c>
      <c r="K4391" s="211" t="s">
        <v>11279</v>
      </c>
      <c r="L4391" s="9"/>
      <c r="M4391" s="9"/>
      <c r="N4391" s="19"/>
    </row>
    <row r="4392" spans="2:14" s="10" customFormat="1">
      <c r="B4392" s="207"/>
      <c r="C4392" s="207"/>
      <c r="D4392" s="207"/>
      <c r="E4392" s="207"/>
      <c r="F4392" s="212"/>
      <c r="G4392" s="207"/>
      <c r="H4392" s="207" t="s">
        <v>2444</v>
      </c>
      <c r="I4392" s="213" t="s">
        <v>2445</v>
      </c>
      <c r="J4392" s="210" t="s">
        <v>2446</v>
      </c>
      <c r="K4392" s="211" t="s">
        <v>11279</v>
      </c>
      <c r="L4392" s="9"/>
      <c r="M4392" s="9"/>
      <c r="N4392" s="19"/>
    </row>
    <row r="4393" spans="2:14" s="10" customFormat="1" ht="25.5">
      <c r="B4393" s="207"/>
      <c r="C4393" s="207"/>
      <c r="D4393" s="207"/>
      <c r="E4393" s="207"/>
      <c r="F4393" s="212"/>
      <c r="G4393" s="207"/>
      <c r="H4393" s="207" t="s">
        <v>2447</v>
      </c>
      <c r="I4393" s="213" t="s">
        <v>2448</v>
      </c>
      <c r="J4393" s="210" t="s">
        <v>2449</v>
      </c>
      <c r="K4393" s="211" t="s">
        <v>11279</v>
      </c>
      <c r="L4393" s="9"/>
      <c r="M4393" s="9"/>
      <c r="N4393" s="19"/>
    </row>
    <row r="4394" spans="2:14" s="10" customFormat="1">
      <c r="B4394" s="207"/>
      <c r="C4394" s="207"/>
      <c r="D4394" s="207" t="s">
        <v>2450</v>
      </c>
      <c r="E4394" s="207" t="s">
        <v>2451</v>
      </c>
      <c r="F4394" s="212" t="s">
        <v>2452</v>
      </c>
      <c r="G4394" s="207" t="s">
        <v>2453</v>
      </c>
      <c r="H4394" s="207"/>
      <c r="I4394" s="213"/>
      <c r="J4394" s="210" t="s">
        <v>2454</v>
      </c>
      <c r="K4394" s="237"/>
      <c r="L4394" s="9"/>
      <c r="M4394" s="9"/>
      <c r="N4394" s="19"/>
    </row>
    <row r="4395" spans="2:14" s="10" customFormat="1">
      <c r="B4395" s="220"/>
      <c r="C4395" s="220"/>
      <c r="D4395" s="220"/>
      <c r="E4395" s="220"/>
      <c r="F4395" s="286"/>
      <c r="G4395" s="207"/>
      <c r="H4395" s="207" t="s">
        <v>2455</v>
      </c>
      <c r="I4395" s="213" t="s">
        <v>2456</v>
      </c>
      <c r="J4395" s="210" t="s">
        <v>2457</v>
      </c>
      <c r="K4395" s="211" t="s">
        <v>11279</v>
      </c>
      <c r="L4395" s="9"/>
      <c r="M4395" s="9"/>
      <c r="N4395" s="19"/>
    </row>
    <row r="4396" spans="2:14" s="10" customFormat="1">
      <c r="B4396" s="220"/>
      <c r="C4396" s="220"/>
      <c r="D4396" s="220"/>
      <c r="E4396" s="220"/>
      <c r="F4396" s="286"/>
      <c r="G4396" s="207"/>
      <c r="H4396" s="207" t="s">
        <v>2458</v>
      </c>
      <c r="I4396" s="213" t="s">
        <v>2459</v>
      </c>
      <c r="J4396" s="210" t="s">
        <v>2460</v>
      </c>
      <c r="K4396" s="211" t="s">
        <v>11279</v>
      </c>
      <c r="L4396" s="9"/>
      <c r="M4396" s="9"/>
      <c r="N4396" s="19"/>
    </row>
    <row r="4397" spans="2:14" s="10" customFormat="1" ht="25.5">
      <c r="B4397" s="220"/>
      <c r="C4397" s="220"/>
      <c r="D4397" s="220"/>
      <c r="E4397" s="220"/>
      <c r="F4397" s="286"/>
      <c r="G4397" s="207"/>
      <c r="H4397" s="207" t="s">
        <v>2461</v>
      </c>
      <c r="I4397" s="213" t="s">
        <v>2462</v>
      </c>
      <c r="J4397" s="210" t="s">
        <v>2463</v>
      </c>
      <c r="K4397" s="211" t="s">
        <v>11279</v>
      </c>
      <c r="L4397" s="9"/>
      <c r="M4397" s="9"/>
      <c r="N4397" s="8" t="s">
        <v>2464</v>
      </c>
    </row>
    <row r="4398" spans="2:14" s="10" customFormat="1">
      <c r="B4398" s="220"/>
      <c r="C4398" s="220"/>
      <c r="D4398" s="220"/>
      <c r="E4398" s="220"/>
      <c r="F4398" s="286"/>
      <c r="G4398" s="207"/>
      <c r="H4398" s="207" t="s">
        <v>2465</v>
      </c>
      <c r="I4398" s="213" t="s">
        <v>2466</v>
      </c>
      <c r="J4398" s="210" t="s">
        <v>2467</v>
      </c>
      <c r="K4398" s="211" t="s">
        <v>11279</v>
      </c>
      <c r="L4398" s="9"/>
      <c r="M4398" s="9"/>
      <c r="N4398" s="19"/>
    </row>
    <row r="4399" spans="2:14" s="10" customFormat="1">
      <c r="B4399" s="220"/>
      <c r="C4399" s="220"/>
      <c r="D4399" s="220"/>
      <c r="E4399" s="220"/>
      <c r="F4399" s="286"/>
      <c r="G4399" s="207"/>
      <c r="H4399" s="207" t="s">
        <v>2468</v>
      </c>
      <c r="I4399" s="213" t="s">
        <v>2469</v>
      </c>
      <c r="J4399" s="210" t="s">
        <v>2470</v>
      </c>
      <c r="K4399" s="211" t="s">
        <v>11279</v>
      </c>
      <c r="L4399" s="9"/>
      <c r="M4399" s="9"/>
      <c r="N4399" s="19"/>
    </row>
    <row r="4400" spans="2:14" s="10" customFormat="1">
      <c r="B4400" s="220"/>
      <c r="C4400" s="220"/>
      <c r="D4400" s="220"/>
      <c r="E4400" s="220"/>
      <c r="F4400" s="286"/>
      <c r="G4400" s="207"/>
      <c r="H4400" s="207" t="s">
        <v>2471</v>
      </c>
      <c r="I4400" s="213" t="s">
        <v>2472</v>
      </c>
      <c r="J4400" s="210" t="s">
        <v>2473</v>
      </c>
      <c r="K4400" s="211" t="s">
        <v>11279</v>
      </c>
      <c r="L4400" s="9"/>
      <c r="M4400" s="9"/>
      <c r="N4400" s="19"/>
    </row>
    <row r="4401" spans="1:14" s="10" customFormat="1">
      <c r="B4401" s="220"/>
      <c r="C4401" s="220"/>
      <c r="D4401" s="220"/>
      <c r="E4401" s="220"/>
      <c r="F4401" s="286"/>
      <c r="G4401" s="207"/>
      <c r="H4401" s="207" t="s">
        <v>2474</v>
      </c>
      <c r="I4401" s="213" t="s">
        <v>2475</v>
      </c>
      <c r="J4401" s="210" t="s">
        <v>2476</v>
      </c>
      <c r="K4401" s="211" t="s">
        <v>11279</v>
      </c>
      <c r="L4401" s="9"/>
      <c r="M4401" s="9"/>
      <c r="N4401" s="19"/>
    </row>
    <row r="4402" spans="1:14" s="10" customFormat="1" ht="25.5">
      <c r="A4402" s="90"/>
      <c r="B4402" s="292"/>
      <c r="C4402" s="292"/>
      <c r="D4402" s="292"/>
      <c r="E4402" s="292"/>
      <c r="F4402" s="293"/>
      <c r="G4402" s="294"/>
      <c r="H4402" s="294" t="s">
        <v>2477</v>
      </c>
      <c r="I4402" s="295" t="s">
        <v>2478</v>
      </c>
      <c r="J4402" s="296" t="s">
        <v>2479</v>
      </c>
      <c r="K4402" s="297" t="s">
        <v>11279</v>
      </c>
      <c r="L4402" s="54"/>
      <c r="M4402" s="54"/>
      <c r="N4402" s="55" t="s">
        <v>2480</v>
      </c>
    </row>
  </sheetData>
  <autoFilter ref="A3:N4402"/>
  <customSheetViews>
    <customSheetView guid="{67B3B535-C873-4EB3-9D87-75D5B345A9FC}" showAutoFilter="1" hiddenColumns="1" showRuler="0" topLeftCell="E1">
      <pane ySplit="3" topLeftCell="A1990" activePane="bottomLeft" state="frozen"/>
      <selection pane="bottomLeft" activeCell="I1990" sqref="I1990"/>
      <pageMargins left="0.2" right="0.2" top="0.74803149606299213" bottom="0.74803149606299213" header="0.31496062992125984" footer="0.31496062992125984"/>
      <pageSetup orientation="landscape" r:id="rId1"/>
      <headerFooter alignWithMargins="0"/>
      <autoFilter ref="B1:O1"/>
    </customSheetView>
    <customSheetView guid="{0449A892-D616-4A7F-B244-219EA7CAF854}" showAutoFilter="1" hiddenColumns="1" topLeftCell="B1">
      <pane ySplit="3" topLeftCell="A154" activePane="bottomLeft" state="frozen"/>
      <selection pane="bottomLeft" activeCell="O1" sqref="O1:IV65536"/>
      <pageMargins left="0.2" right="0.2" top="0.74803149606299213" bottom="0.74803149606299213" header="0.31496062992125984" footer="0.31496062992125984"/>
      <pageSetup orientation="landscape" r:id="rId2"/>
      <autoFilter ref="B1:O1"/>
    </customSheetView>
    <customSheetView guid="{0F8DE153-2675-4A30-8603-201E33C0C88F}" showPageBreaks="1" showAutoFilter="1" hiddenColumns="1" topLeftCell="B1">
      <pane ySplit="3" topLeftCell="A4" activePane="bottomLeft" state="frozen"/>
      <selection pane="bottomLeft" activeCell="J7" sqref="J7"/>
      <pageMargins left="0.2" right="0.2" top="0.74803149606299213" bottom="0.74803149606299213" header="0.31496062992125984" footer="0.31496062992125984"/>
      <pageSetup orientation="landscape" r:id="rId3"/>
      <autoFilter ref="B1:Q1"/>
    </customSheetView>
    <customSheetView guid="{3970366A-BBDB-40E5-9DC0-BCF14F3A06B8}" topLeftCell="C1">
      <pane ySplit="3" topLeftCell="A1981" activePane="bottomLeft" state="frozen"/>
      <selection pane="bottomLeft" activeCell="K1988" sqref="K1988"/>
      <pageMargins left="0.7" right="0.7" top="0.75" bottom="0.75" header="0.3" footer="0.3"/>
      <pageSetup orientation="portrait" r:id="rId4"/>
    </customSheetView>
    <customSheetView guid="{7178B272-E87D-4692-8963-499250236EE6}" showAutoFilter="1" showRuler="0">
      <pane ySplit="3" topLeftCell="A4068" activePane="bottomLeft" state="frozen"/>
      <selection pane="bottomLeft" activeCell="J4068" sqref="J4068"/>
      <pageMargins left="0.7" right="0.7" top="0.75" bottom="0.75" header="0.3" footer="0.3"/>
      <pageSetup orientation="portrait" r:id="rId5"/>
      <headerFooter alignWithMargins="0"/>
      <autoFilter ref="B1:P1"/>
    </customSheetView>
    <customSheetView guid="{4CF33410-FC61-4BFF-AA24-E932994B9C83}" showAutoFilter="1" hiddenColumns="1" topLeftCell="B1">
      <pane ySplit="3" topLeftCell="A166" activePane="bottomLeft" state="frozen"/>
      <selection pane="bottomLeft" activeCell="J148" sqref="J148"/>
      <pageMargins left="0.2" right="0.2" top="0.74803149606299213" bottom="0.74803149606299213" header="0.31496062992125984" footer="0.31496062992125984"/>
      <pageSetup orientation="landscape" r:id="rId6"/>
      <autoFilter ref="B1:O1"/>
    </customSheetView>
    <customSheetView guid="{ECEE1AB5-F24D-45AF-B5FF-22DEC980E2F3}" showAutoFilter="1" hiddenColumns="1" showRuler="0" topLeftCell="F1">
      <pane ySplit="3" topLeftCell="A1525" activePane="bottomLeft" state="frozen"/>
      <selection pane="bottomLeft" activeCell="J1526" sqref="J1:J65536"/>
      <pageMargins left="0.2" right="0.2" top="0.74803149606299213" bottom="0.74803149606299213" header="0.31496062992125984" footer="0.31496062992125984"/>
      <pageSetup orientation="landscape" r:id="rId7"/>
      <headerFooter alignWithMargins="0"/>
      <autoFilter ref="B1:O1"/>
    </customSheetView>
    <customSheetView guid="{B843A55C-6380-4175-8243-923A93ED32A4}" showAutoFilter="1" hiddenColumns="1" showRuler="0" topLeftCell="E1">
      <pane ySplit="3" topLeftCell="A1288" activePane="bottomLeft" state="frozen"/>
      <selection pane="bottomLeft" activeCell="J1290" sqref="J1290"/>
      <pageMargins left="0.2" right="0.2" top="0.74803149606299213" bottom="0.74803149606299213" header="0.31496062992125984" footer="0.31496062992125984"/>
      <pageSetup orientation="landscape" r:id="rId8"/>
      <headerFooter alignWithMargins="0"/>
      <autoFilter ref="B1:O1"/>
    </customSheetView>
  </customSheetViews>
  <mergeCells count="8">
    <mergeCell ref="N574:N576"/>
    <mergeCell ref="B1:N1"/>
    <mergeCell ref="B2:H2"/>
    <mergeCell ref="J2:J3"/>
    <mergeCell ref="K2:K3"/>
    <mergeCell ref="L2:L3"/>
    <mergeCell ref="M2:M3"/>
    <mergeCell ref="N2:N3"/>
  </mergeCells>
  <phoneticPr fontId="15" type="noConversion"/>
  <pageMargins left="0.2" right="0.2" top="0.28999999999999998" bottom="0.22" header="0.31496062992125984" footer="0.31496062992125984"/>
  <pageSetup orientation="landscape" r:id="rId9"/>
</worksheet>
</file>

<file path=xl/worksheets/sheet2.xml><?xml version="1.0" encoding="utf-8"?>
<worksheet xmlns="http://schemas.openxmlformats.org/spreadsheetml/2006/main" xmlns:r="http://schemas.openxmlformats.org/officeDocument/2006/relationships">
  <dimension ref="A1:O160"/>
  <sheetViews>
    <sheetView topLeftCell="A67" workbookViewId="0">
      <selection activeCell="I9" sqref="I9"/>
    </sheetView>
  </sheetViews>
  <sheetFormatPr defaultRowHeight="12.75"/>
  <cols>
    <col min="1" max="4" width="4.85546875" style="110" customWidth="1"/>
    <col min="5" max="5" width="6.7109375" style="110" bestFit="1" customWidth="1"/>
    <col min="6" max="6" width="7.85546875" style="110" bestFit="1" customWidth="1"/>
    <col min="7" max="7" width="9" style="110" bestFit="1" customWidth="1"/>
    <col min="8" max="8" width="10.140625" style="164" bestFit="1" customWidth="1"/>
    <col min="9" max="9" width="33.28515625" style="110" customWidth="1"/>
    <col min="10" max="10" width="11.42578125" style="165" customWidth="1"/>
    <col min="11" max="11" width="11.140625" style="165" customWidth="1"/>
    <col min="12" max="12" width="9.28515625" style="165" customWidth="1"/>
    <col min="13" max="13" width="29.28515625" style="166" customWidth="1"/>
    <col min="14" max="16384" width="9.140625" style="167"/>
  </cols>
  <sheetData>
    <row r="1" spans="1:15" ht="22.5" customHeight="1">
      <c r="A1" s="177" t="s">
        <v>10846</v>
      </c>
    </row>
    <row r="2" spans="1:15" ht="38.25" customHeight="1">
      <c r="A2" s="177" t="s">
        <v>10847</v>
      </c>
      <c r="B2" s="175"/>
      <c r="C2" s="175"/>
      <c r="D2" s="175"/>
      <c r="E2" s="175"/>
      <c r="F2" s="175"/>
      <c r="G2" s="175"/>
      <c r="H2" s="176"/>
      <c r="I2" s="176"/>
      <c r="J2" s="176"/>
      <c r="K2" s="176"/>
      <c r="L2" s="176"/>
      <c r="M2" s="176"/>
      <c r="O2" s="167" t="s">
        <v>10256</v>
      </c>
    </row>
    <row r="3" spans="1:15" ht="54" customHeight="1">
      <c r="A3" s="174" t="s">
        <v>8413</v>
      </c>
      <c r="B3" s="174" t="s">
        <v>8414</v>
      </c>
      <c r="C3" s="174" t="s">
        <v>8415</v>
      </c>
      <c r="D3" s="174" t="s">
        <v>8416</v>
      </c>
      <c r="E3" s="174" t="s">
        <v>8417</v>
      </c>
      <c r="F3" s="174" t="s">
        <v>8418</v>
      </c>
      <c r="G3" s="174" t="s">
        <v>8419</v>
      </c>
      <c r="H3" s="174" t="s">
        <v>8420</v>
      </c>
      <c r="I3" s="174" t="s">
        <v>8408</v>
      </c>
      <c r="J3" s="111" t="s">
        <v>8409</v>
      </c>
      <c r="K3" s="111" t="s">
        <v>8410</v>
      </c>
      <c r="L3" s="111" t="s">
        <v>8411</v>
      </c>
      <c r="M3" s="111" t="s">
        <v>8412</v>
      </c>
    </row>
    <row r="4" spans="1:15" ht="25.5">
      <c r="A4" s="169"/>
      <c r="B4" s="169"/>
      <c r="C4" s="169"/>
      <c r="D4" s="169"/>
      <c r="E4" s="169"/>
      <c r="F4" s="169"/>
      <c r="G4" s="169"/>
      <c r="H4" s="170" t="s">
        <v>11018</v>
      </c>
      <c r="I4" s="171" t="s">
        <v>11019</v>
      </c>
      <c r="J4" s="172" t="s">
        <v>2481</v>
      </c>
      <c r="K4" s="172">
        <v>25169000</v>
      </c>
      <c r="L4" s="173" t="s">
        <v>9955</v>
      </c>
      <c r="M4" s="113" t="s">
        <v>9956</v>
      </c>
    </row>
    <row r="5" spans="1:15" ht="14.25">
      <c r="A5" s="60"/>
      <c r="B5" s="60"/>
      <c r="C5" s="60"/>
      <c r="D5" s="60"/>
      <c r="E5" s="60"/>
      <c r="F5" s="60"/>
      <c r="G5" s="60"/>
      <c r="H5" s="114" t="s">
        <v>11042</v>
      </c>
      <c r="I5" s="115" t="s">
        <v>9889</v>
      </c>
      <c r="J5" s="112" t="s">
        <v>10234</v>
      </c>
      <c r="K5" s="112" t="s">
        <v>9892</v>
      </c>
      <c r="L5" s="112">
        <v>1410031</v>
      </c>
      <c r="M5" s="63"/>
    </row>
    <row r="6" spans="1:15" ht="14.25">
      <c r="A6" s="60"/>
      <c r="B6" s="60"/>
      <c r="C6" s="60"/>
      <c r="D6" s="60"/>
      <c r="E6" s="60"/>
      <c r="F6" s="60"/>
      <c r="G6" s="60"/>
      <c r="H6" s="114" t="s">
        <v>9887</v>
      </c>
      <c r="I6" s="115" t="s">
        <v>9890</v>
      </c>
      <c r="J6" s="112" t="s">
        <v>10234</v>
      </c>
      <c r="K6" s="112" t="s">
        <v>9892</v>
      </c>
      <c r="L6" s="112">
        <v>1410032</v>
      </c>
      <c r="M6" s="63"/>
    </row>
    <row r="7" spans="1:15" ht="14.25">
      <c r="A7" s="60"/>
      <c r="B7" s="60"/>
      <c r="C7" s="60"/>
      <c r="D7" s="60"/>
      <c r="E7" s="60"/>
      <c r="F7" s="60"/>
      <c r="G7" s="60"/>
      <c r="H7" s="114" t="s">
        <v>9888</v>
      </c>
      <c r="I7" s="115" t="s">
        <v>9891</v>
      </c>
      <c r="J7" s="112" t="s">
        <v>10234</v>
      </c>
      <c r="K7" s="112" t="s">
        <v>9892</v>
      </c>
      <c r="L7" s="112">
        <v>1410033</v>
      </c>
      <c r="M7" s="63"/>
    </row>
    <row r="8" spans="1:15" ht="14.25">
      <c r="A8" s="60"/>
      <c r="B8" s="60"/>
      <c r="C8" s="60"/>
      <c r="D8" s="60"/>
      <c r="E8" s="60"/>
      <c r="F8" s="60"/>
      <c r="G8" s="60"/>
      <c r="H8" s="114" t="s">
        <v>11043</v>
      </c>
      <c r="I8" s="115" t="s">
        <v>11044</v>
      </c>
      <c r="J8" s="112" t="s">
        <v>10234</v>
      </c>
      <c r="K8" s="112">
        <v>25059000</v>
      </c>
      <c r="L8" s="112"/>
      <c r="M8" s="63"/>
    </row>
    <row r="9" spans="1:15">
      <c r="A9" s="60"/>
      <c r="B9" s="60"/>
      <c r="C9" s="60"/>
      <c r="D9" s="60"/>
      <c r="E9" s="60"/>
      <c r="F9" s="60"/>
      <c r="G9" s="60"/>
      <c r="H9" s="114" t="s">
        <v>9900</v>
      </c>
      <c r="I9" s="115" t="s">
        <v>10235</v>
      </c>
      <c r="J9" s="112" t="s">
        <v>8434</v>
      </c>
      <c r="K9" s="112"/>
      <c r="L9" s="112" t="s">
        <v>11250</v>
      </c>
      <c r="M9" s="79"/>
    </row>
    <row r="10" spans="1:15">
      <c r="A10" s="60"/>
      <c r="B10" s="60"/>
      <c r="C10" s="60"/>
      <c r="D10" s="60"/>
      <c r="E10" s="60"/>
      <c r="F10" s="60"/>
      <c r="G10" s="60"/>
      <c r="H10" s="114" t="s">
        <v>9972</v>
      </c>
      <c r="I10" s="115" t="s">
        <v>9973</v>
      </c>
      <c r="J10" s="112" t="s">
        <v>8434</v>
      </c>
      <c r="K10" s="112"/>
      <c r="L10" s="112">
        <v>1421040</v>
      </c>
      <c r="M10" s="79"/>
    </row>
    <row r="11" spans="1:15" s="168" customFormat="1">
      <c r="A11" s="60"/>
      <c r="B11" s="60"/>
      <c r="C11" s="60"/>
      <c r="D11" s="60"/>
      <c r="E11" s="60"/>
      <c r="F11" s="60"/>
      <c r="G11" s="60"/>
      <c r="H11" s="59" t="s">
        <v>8875</v>
      </c>
      <c r="I11" s="85" t="s">
        <v>8876</v>
      </c>
      <c r="J11" s="117" t="s">
        <v>10980</v>
      </c>
      <c r="K11" s="95"/>
      <c r="L11" s="118">
        <v>1511042</v>
      </c>
      <c r="M11" s="63"/>
    </row>
    <row r="12" spans="1:15" s="168" customFormat="1">
      <c r="A12" s="60"/>
      <c r="B12" s="60"/>
      <c r="C12" s="60"/>
      <c r="D12" s="60"/>
      <c r="E12" s="60"/>
      <c r="F12" s="60"/>
      <c r="G12" s="60"/>
      <c r="H12" s="59" t="s">
        <v>8877</v>
      </c>
      <c r="I12" s="85" t="s">
        <v>8878</v>
      </c>
      <c r="J12" s="117" t="s">
        <v>10980</v>
      </c>
      <c r="K12" s="119" t="s">
        <v>8879</v>
      </c>
      <c r="L12" s="118">
        <v>1511044</v>
      </c>
      <c r="M12" s="63"/>
    </row>
    <row r="13" spans="1:15" s="168" customFormat="1" ht="38.25">
      <c r="A13" s="60"/>
      <c r="B13" s="60"/>
      <c r="C13" s="60"/>
      <c r="D13" s="60"/>
      <c r="E13" s="60"/>
      <c r="F13" s="60"/>
      <c r="G13" s="60"/>
      <c r="H13" s="59" t="s">
        <v>8880</v>
      </c>
      <c r="I13" s="85" t="s">
        <v>8881</v>
      </c>
      <c r="J13" s="117" t="s">
        <v>10980</v>
      </c>
      <c r="K13" s="119" t="s">
        <v>8879</v>
      </c>
      <c r="L13" s="118" t="s">
        <v>8882</v>
      </c>
      <c r="M13" s="74" t="s">
        <v>9901</v>
      </c>
    </row>
    <row r="14" spans="1:15" s="168" customFormat="1">
      <c r="A14" s="60"/>
      <c r="B14" s="60"/>
      <c r="C14" s="60"/>
      <c r="D14" s="60"/>
      <c r="E14" s="60"/>
      <c r="F14" s="60"/>
      <c r="G14" s="60"/>
      <c r="H14" s="114" t="s">
        <v>9864</v>
      </c>
      <c r="I14" s="115" t="s">
        <v>9862</v>
      </c>
      <c r="J14" s="117" t="s">
        <v>8747</v>
      </c>
      <c r="K14" s="114"/>
      <c r="L14" s="117" t="s">
        <v>10237</v>
      </c>
      <c r="M14" s="120"/>
    </row>
    <row r="15" spans="1:15" s="168" customFormat="1">
      <c r="A15" s="60"/>
      <c r="B15" s="60"/>
      <c r="C15" s="60"/>
      <c r="D15" s="60"/>
      <c r="E15" s="60"/>
      <c r="F15" s="60"/>
      <c r="G15" s="60"/>
      <c r="H15" s="114" t="s">
        <v>9865</v>
      </c>
      <c r="I15" s="115" t="s">
        <v>9863</v>
      </c>
      <c r="J15" s="117" t="s">
        <v>8747</v>
      </c>
      <c r="K15" s="114"/>
      <c r="L15" s="117" t="s">
        <v>10237</v>
      </c>
      <c r="M15" s="120"/>
    </row>
    <row r="16" spans="1:15" s="168" customFormat="1" ht="25.5">
      <c r="A16" s="60"/>
      <c r="B16" s="60"/>
      <c r="C16" s="60"/>
      <c r="D16" s="60"/>
      <c r="E16" s="60"/>
      <c r="F16" s="60"/>
      <c r="G16" s="60"/>
      <c r="H16" s="114" t="s">
        <v>9866</v>
      </c>
      <c r="I16" s="115" t="s">
        <v>10236</v>
      </c>
      <c r="J16" s="117" t="s">
        <v>8747</v>
      </c>
      <c r="K16" s="114"/>
      <c r="L16" s="117" t="s">
        <v>10237</v>
      </c>
      <c r="M16" s="120" t="s">
        <v>9867</v>
      </c>
    </row>
    <row r="17" spans="1:13" s="168" customFormat="1">
      <c r="A17" s="60"/>
      <c r="B17" s="60"/>
      <c r="C17" s="60"/>
      <c r="D17" s="60"/>
      <c r="E17" s="60"/>
      <c r="F17" s="60"/>
      <c r="G17" s="60"/>
      <c r="H17" s="114" t="s">
        <v>9893</v>
      </c>
      <c r="I17" s="115" t="s">
        <v>9897</v>
      </c>
      <c r="J17" s="117" t="s">
        <v>8747</v>
      </c>
      <c r="K17" s="114"/>
      <c r="L17" s="117" t="s">
        <v>10238</v>
      </c>
      <c r="M17" s="63"/>
    </row>
    <row r="18" spans="1:13" s="168" customFormat="1">
      <c r="A18" s="60"/>
      <c r="B18" s="60"/>
      <c r="C18" s="60"/>
      <c r="D18" s="60"/>
      <c r="E18" s="60"/>
      <c r="F18" s="60"/>
      <c r="G18" s="60"/>
      <c r="H18" s="114" t="s">
        <v>9894</v>
      </c>
      <c r="I18" s="121" t="s">
        <v>9896</v>
      </c>
      <c r="J18" s="117" t="s">
        <v>8747</v>
      </c>
      <c r="K18" s="114"/>
      <c r="L18" s="117" t="s">
        <v>10238</v>
      </c>
      <c r="M18" s="63"/>
    </row>
    <row r="19" spans="1:13" s="168" customFormat="1">
      <c r="A19" s="60"/>
      <c r="B19" s="60"/>
      <c r="C19" s="60"/>
      <c r="D19" s="60"/>
      <c r="E19" s="60"/>
      <c r="F19" s="60"/>
      <c r="G19" s="60"/>
      <c r="H19" s="114" t="s">
        <v>9987</v>
      </c>
      <c r="I19" s="121" t="s">
        <v>9988</v>
      </c>
      <c r="J19" s="117" t="s">
        <v>8747</v>
      </c>
      <c r="K19" s="114"/>
      <c r="L19" s="117" t="s">
        <v>10238</v>
      </c>
      <c r="M19" s="63"/>
    </row>
    <row r="20" spans="1:13" s="168" customFormat="1" ht="51">
      <c r="A20" s="60"/>
      <c r="B20" s="60"/>
      <c r="C20" s="60"/>
      <c r="D20" s="60"/>
      <c r="E20" s="60"/>
      <c r="F20" s="60"/>
      <c r="G20" s="60"/>
      <c r="H20" s="114" t="s">
        <v>9895</v>
      </c>
      <c r="I20" s="115" t="s">
        <v>9989</v>
      </c>
      <c r="J20" s="117" t="s">
        <v>8747</v>
      </c>
      <c r="K20" s="114"/>
      <c r="L20" s="117" t="s">
        <v>10238</v>
      </c>
      <c r="M20" s="63"/>
    </row>
    <row r="21" spans="1:13" s="168" customFormat="1" ht="25.5">
      <c r="A21" s="60"/>
      <c r="B21" s="60"/>
      <c r="C21" s="60"/>
      <c r="D21" s="60"/>
      <c r="E21" s="60"/>
      <c r="F21" s="60"/>
      <c r="G21" s="60"/>
      <c r="H21" s="59" t="s">
        <v>9809</v>
      </c>
      <c r="I21" s="85" t="s">
        <v>9810</v>
      </c>
      <c r="J21" s="95" t="s">
        <v>8747</v>
      </c>
      <c r="K21" s="119" t="s">
        <v>9811</v>
      </c>
      <c r="L21" s="112" t="s">
        <v>9976</v>
      </c>
      <c r="M21" s="63"/>
    </row>
    <row r="22" spans="1:13" s="168" customFormat="1" ht="25.5">
      <c r="A22" s="60"/>
      <c r="B22" s="60"/>
      <c r="C22" s="60"/>
      <c r="D22" s="60"/>
      <c r="E22" s="60"/>
      <c r="F22" s="60"/>
      <c r="G22" s="60" t="s">
        <v>9819</v>
      </c>
      <c r="H22" s="59" t="s">
        <v>9820</v>
      </c>
      <c r="I22" s="85" t="s">
        <v>9821</v>
      </c>
      <c r="J22" s="95" t="s">
        <v>8747</v>
      </c>
      <c r="K22" s="119" t="s">
        <v>9822</v>
      </c>
      <c r="L22" s="70" t="s">
        <v>10805</v>
      </c>
      <c r="M22" s="63"/>
    </row>
    <row r="23" spans="1:13" s="168" customFormat="1">
      <c r="A23" s="60"/>
      <c r="B23" s="60"/>
      <c r="C23" s="60"/>
      <c r="D23" s="60"/>
      <c r="E23" s="60"/>
      <c r="F23" s="60"/>
      <c r="G23" s="60" t="s">
        <v>11465</v>
      </c>
      <c r="H23" s="59"/>
      <c r="I23" s="85" t="s">
        <v>11466</v>
      </c>
      <c r="J23" s="116"/>
      <c r="K23" s="95"/>
      <c r="L23" s="95"/>
      <c r="M23" s="120" t="s">
        <v>9977</v>
      </c>
    </row>
    <row r="24" spans="1:13" s="168" customFormat="1">
      <c r="A24" s="60"/>
      <c r="B24" s="60"/>
      <c r="C24" s="60"/>
      <c r="D24" s="60"/>
      <c r="E24" s="60"/>
      <c r="F24" s="60"/>
      <c r="G24" s="60" t="s">
        <v>11475</v>
      </c>
      <c r="H24" s="59"/>
      <c r="I24" s="85" t="s">
        <v>11476</v>
      </c>
      <c r="J24" s="95"/>
      <c r="K24" s="59"/>
      <c r="L24" s="66"/>
      <c r="M24" s="63"/>
    </row>
    <row r="25" spans="1:13" s="168" customFormat="1" ht="25.5">
      <c r="A25" s="60"/>
      <c r="B25" s="60"/>
      <c r="C25" s="60"/>
      <c r="D25" s="60"/>
      <c r="E25" s="60"/>
      <c r="F25" s="60"/>
      <c r="G25" s="60"/>
      <c r="H25" s="114" t="s">
        <v>9978</v>
      </c>
      <c r="I25" s="120" t="s">
        <v>9982</v>
      </c>
      <c r="J25" s="117" t="s">
        <v>8747</v>
      </c>
      <c r="K25" s="114" t="s">
        <v>10242</v>
      </c>
      <c r="L25" s="112" t="s">
        <v>9980</v>
      </c>
      <c r="M25" s="63"/>
    </row>
    <row r="26" spans="1:13" s="168" customFormat="1" ht="25.5">
      <c r="A26" s="60"/>
      <c r="B26" s="60"/>
      <c r="C26" s="60"/>
      <c r="D26" s="60"/>
      <c r="E26" s="60"/>
      <c r="F26" s="60"/>
      <c r="G26" s="60"/>
      <c r="H26" s="114" t="s">
        <v>9979</v>
      </c>
      <c r="I26" s="120" t="s">
        <v>9981</v>
      </c>
      <c r="J26" s="117" t="s">
        <v>8747</v>
      </c>
      <c r="K26" s="114" t="s">
        <v>10242</v>
      </c>
      <c r="L26" s="112" t="s">
        <v>9983</v>
      </c>
      <c r="M26" s="63"/>
    </row>
    <row r="27" spans="1:13" s="168" customFormat="1" ht="51">
      <c r="A27" s="60"/>
      <c r="B27" s="60"/>
      <c r="C27" s="60"/>
      <c r="D27" s="60"/>
      <c r="E27" s="60"/>
      <c r="F27" s="60"/>
      <c r="G27" s="60" t="s">
        <v>11562</v>
      </c>
      <c r="H27" s="59" t="s">
        <v>11563</v>
      </c>
      <c r="I27" s="68" t="s">
        <v>10806</v>
      </c>
      <c r="J27" s="95" t="s">
        <v>8747</v>
      </c>
      <c r="K27" s="59" t="s">
        <v>11564</v>
      </c>
      <c r="L27" s="95">
        <v>1544032</v>
      </c>
      <c r="M27" s="63"/>
    </row>
    <row r="28" spans="1:13" s="168" customFormat="1">
      <c r="A28" s="60"/>
      <c r="B28" s="60"/>
      <c r="C28" s="60"/>
      <c r="D28" s="60"/>
      <c r="E28" s="60"/>
      <c r="F28" s="60"/>
      <c r="G28" s="60"/>
      <c r="H28" s="114" t="s">
        <v>10197</v>
      </c>
      <c r="I28" s="115" t="s">
        <v>2987</v>
      </c>
      <c r="J28" s="117" t="s">
        <v>8747</v>
      </c>
      <c r="K28" s="119"/>
      <c r="L28" s="95"/>
      <c r="M28" s="63"/>
    </row>
    <row r="29" spans="1:13" s="168" customFormat="1" ht="38.25">
      <c r="A29" s="59"/>
      <c r="B29" s="59"/>
      <c r="C29" s="59"/>
      <c r="D29" s="59"/>
      <c r="E29" s="59"/>
      <c r="F29" s="59"/>
      <c r="G29" s="59" t="s">
        <v>7806</v>
      </c>
      <c r="H29" s="59" t="s">
        <v>7807</v>
      </c>
      <c r="I29" s="68" t="s">
        <v>10807</v>
      </c>
      <c r="J29" s="86" t="s">
        <v>8747</v>
      </c>
      <c r="K29" s="66" t="s">
        <v>7808</v>
      </c>
      <c r="L29" s="66">
        <v>1711020</v>
      </c>
      <c r="M29" s="66"/>
    </row>
    <row r="30" spans="1:13" s="168" customFormat="1" ht="25.5">
      <c r="A30" s="59"/>
      <c r="B30" s="59"/>
      <c r="C30" s="59"/>
      <c r="D30" s="59"/>
      <c r="E30" s="59"/>
      <c r="F30" s="59"/>
      <c r="G30" s="66"/>
      <c r="H30" s="66">
        <v>13130009</v>
      </c>
      <c r="I30" s="85" t="s">
        <v>10293</v>
      </c>
      <c r="J30" s="66" t="s">
        <v>11279</v>
      </c>
      <c r="K30" s="66"/>
      <c r="L30" s="66"/>
      <c r="M30" s="120" t="s">
        <v>9957</v>
      </c>
    </row>
    <row r="31" spans="1:13" s="168" customFormat="1" ht="51">
      <c r="A31" s="59"/>
      <c r="B31" s="59"/>
      <c r="C31" s="59"/>
      <c r="D31" s="59"/>
      <c r="E31" s="59"/>
      <c r="F31" s="59"/>
      <c r="G31" s="59" t="s">
        <v>10682</v>
      </c>
      <c r="H31" s="59" t="s">
        <v>10683</v>
      </c>
      <c r="I31" s="85" t="s">
        <v>10684</v>
      </c>
      <c r="J31" s="122" t="s">
        <v>10243</v>
      </c>
      <c r="K31" s="66">
        <v>63060000</v>
      </c>
      <c r="L31" s="66">
        <v>1729060</v>
      </c>
      <c r="M31" s="112" t="s">
        <v>10198</v>
      </c>
    </row>
    <row r="32" spans="1:13" s="168" customFormat="1" ht="51">
      <c r="A32" s="59"/>
      <c r="B32" s="59"/>
      <c r="C32" s="59"/>
      <c r="D32" s="59"/>
      <c r="E32" s="59"/>
      <c r="F32" s="59"/>
      <c r="G32" s="59"/>
      <c r="H32" s="59" t="s">
        <v>10714</v>
      </c>
      <c r="I32" s="63" t="s">
        <v>10715</v>
      </c>
      <c r="J32" s="66" t="s">
        <v>2483</v>
      </c>
      <c r="K32" s="66">
        <v>57050000</v>
      </c>
      <c r="L32" s="66">
        <v>1722010</v>
      </c>
      <c r="M32" s="74" t="s">
        <v>10808</v>
      </c>
    </row>
    <row r="33" spans="1:13" s="168" customFormat="1" ht="51">
      <c r="A33" s="59"/>
      <c r="B33" s="59"/>
      <c r="C33" s="59"/>
      <c r="D33" s="59"/>
      <c r="E33" s="59"/>
      <c r="F33" s="59"/>
      <c r="G33" s="59"/>
      <c r="H33" s="59" t="s">
        <v>10772</v>
      </c>
      <c r="I33" s="85" t="s">
        <v>10773</v>
      </c>
      <c r="J33" s="66" t="s">
        <v>8747</v>
      </c>
      <c r="K33" s="66" t="s">
        <v>10774</v>
      </c>
      <c r="L33" s="66"/>
      <c r="M33" s="74" t="s">
        <v>10845</v>
      </c>
    </row>
    <row r="34" spans="1:13" s="168" customFormat="1" ht="25.5">
      <c r="A34" s="59"/>
      <c r="B34" s="59"/>
      <c r="C34" s="59"/>
      <c r="D34" s="59"/>
      <c r="E34" s="59"/>
      <c r="F34" s="59" t="s">
        <v>10084</v>
      </c>
      <c r="G34" s="59" t="s">
        <v>10085</v>
      </c>
      <c r="H34" s="59" t="s">
        <v>10086</v>
      </c>
      <c r="I34" s="68" t="s">
        <v>10809</v>
      </c>
      <c r="J34" s="66" t="s">
        <v>10087</v>
      </c>
      <c r="K34" s="66">
        <v>46012900</v>
      </c>
      <c r="L34" s="66">
        <v>1722040</v>
      </c>
      <c r="M34" s="66"/>
    </row>
    <row r="35" spans="1:13" s="168" customFormat="1" ht="25.5">
      <c r="A35" s="59"/>
      <c r="B35" s="59"/>
      <c r="C35" s="59"/>
      <c r="D35" s="59"/>
      <c r="E35" s="59"/>
      <c r="F35" s="59" t="s">
        <v>10088</v>
      </c>
      <c r="G35" s="59" t="s">
        <v>10089</v>
      </c>
      <c r="H35" s="59" t="s">
        <v>10090</v>
      </c>
      <c r="I35" s="63" t="s">
        <v>10091</v>
      </c>
      <c r="J35" s="112" t="s">
        <v>11279</v>
      </c>
      <c r="K35" s="66"/>
      <c r="L35" s="66"/>
      <c r="M35" s="66"/>
    </row>
    <row r="36" spans="1:13" s="168" customFormat="1" ht="38.25">
      <c r="A36" s="59"/>
      <c r="B36" s="59"/>
      <c r="C36" s="59"/>
      <c r="D36" s="59"/>
      <c r="E36" s="59"/>
      <c r="F36" s="59"/>
      <c r="G36" s="59" t="s">
        <v>10123</v>
      </c>
      <c r="H36" s="59"/>
      <c r="I36" s="85" t="s">
        <v>10124</v>
      </c>
      <c r="J36" s="66"/>
      <c r="K36" s="66"/>
      <c r="L36" s="66"/>
      <c r="M36" s="63"/>
    </row>
    <row r="37" spans="1:13" s="168" customFormat="1" ht="38.25">
      <c r="A37" s="59"/>
      <c r="B37" s="59"/>
      <c r="C37" s="59"/>
      <c r="D37" s="59"/>
      <c r="E37" s="59"/>
      <c r="F37" s="59"/>
      <c r="G37" s="62"/>
      <c r="H37" s="62" t="s">
        <v>10125</v>
      </c>
      <c r="I37" s="68" t="s">
        <v>10810</v>
      </c>
      <c r="J37" s="70" t="s">
        <v>10643</v>
      </c>
      <c r="K37" s="114" t="s">
        <v>9902</v>
      </c>
      <c r="L37" s="112" t="s">
        <v>10202</v>
      </c>
      <c r="M37" s="63"/>
    </row>
    <row r="38" spans="1:13" s="168" customFormat="1" ht="38.25">
      <c r="A38" s="59"/>
      <c r="B38" s="59"/>
      <c r="C38" s="59"/>
      <c r="D38" s="59"/>
      <c r="E38" s="59"/>
      <c r="F38" s="59"/>
      <c r="G38" s="62"/>
      <c r="H38" s="62" t="s">
        <v>10126</v>
      </c>
      <c r="I38" s="68" t="s">
        <v>10811</v>
      </c>
      <c r="J38" s="70" t="s">
        <v>10643</v>
      </c>
      <c r="K38" s="114" t="s">
        <v>9902</v>
      </c>
      <c r="L38" s="112" t="s">
        <v>10203</v>
      </c>
      <c r="M38" s="63"/>
    </row>
    <row r="39" spans="1:13" s="168" customFormat="1" ht="51">
      <c r="A39" s="59"/>
      <c r="B39" s="59"/>
      <c r="C39" s="59"/>
      <c r="D39" s="59"/>
      <c r="E39" s="59"/>
      <c r="F39" s="59"/>
      <c r="G39" s="59" t="s">
        <v>10127</v>
      </c>
      <c r="H39" s="59"/>
      <c r="I39" s="123" t="s">
        <v>10128</v>
      </c>
      <c r="J39" s="59"/>
      <c r="K39" s="59"/>
      <c r="L39" s="66"/>
      <c r="M39" s="63"/>
    </row>
    <row r="40" spans="1:13" s="168" customFormat="1" ht="51">
      <c r="A40" s="59"/>
      <c r="B40" s="59"/>
      <c r="C40" s="59"/>
      <c r="D40" s="59"/>
      <c r="E40" s="59"/>
      <c r="F40" s="59"/>
      <c r="G40" s="62"/>
      <c r="H40" s="62" t="s">
        <v>10129</v>
      </c>
      <c r="I40" s="68" t="s">
        <v>10812</v>
      </c>
      <c r="J40" s="70" t="s">
        <v>10643</v>
      </c>
      <c r="K40" s="114" t="s">
        <v>9903</v>
      </c>
      <c r="L40" s="112" t="s">
        <v>10204</v>
      </c>
      <c r="M40" s="63"/>
    </row>
    <row r="41" spans="1:13" s="168" customFormat="1" ht="51">
      <c r="A41" s="59"/>
      <c r="B41" s="59"/>
      <c r="C41" s="59"/>
      <c r="D41" s="59"/>
      <c r="E41" s="59"/>
      <c r="F41" s="59"/>
      <c r="G41" s="62"/>
      <c r="H41" s="62" t="s">
        <v>10130</v>
      </c>
      <c r="I41" s="68" t="s">
        <v>10813</v>
      </c>
      <c r="J41" s="70" t="s">
        <v>10643</v>
      </c>
      <c r="K41" s="114" t="s">
        <v>9903</v>
      </c>
      <c r="L41" s="112" t="s">
        <v>10204</v>
      </c>
      <c r="M41" s="63"/>
    </row>
    <row r="42" spans="1:13" s="168" customFormat="1">
      <c r="A42" s="59"/>
      <c r="B42" s="59"/>
      <c r="C42" s="59"/>
      <c r="D42" s="59"/>
      <c r="E42" s="59"/>
      <c r="F42" s="59"/>
      <c r="G42" s="59" t="s">
        <v>10131</v>
      </c>
      <c r="H42" s="59"/>
      <c r="I42" s="85" t="s">
        <v>10132</v>
      </c>
      <c r="J42" s="66"/>
      <c r="K42" s="119"/>
      <c r="L42" s="66"/>
      <c r="M42" s="63"/>
    </row>
    <row r="43" spans="1:13" s="168" customFormat="1" ht="25.5">
      <c r="A43" s="59"/>
      <c r="B43" s="59"/>
      <c r="C43" s="59"/>
      <c r="D43" s="59"/>
      <c r="E43" s="59"/>
      <c r="F43" s="59"/>
      <c r="G43" s="62"/>
      <c r="H43" s="62" t="s">
        <v>10133</v>
      </c>
      <c r="I43" s="68" t="s">
        <v>10814</v>
      </c>
      <c r="J43" s="70" t="s">
        <v>10643</v>
      </c>
      <c r="K43" s="114" t="s">
        <v>9904</v>
      </c>
      <c r="L43" s="112" t="s">
        <v>10205</v>
      </c>
      <c r="M43" s="63"/>
    </row>
    <row r="44" spans="1:13" s="168" customFormat="1" ht="25.5">
      <c r="A44" s="59"/>
      <c r="B44" s="59"/>
      <c r="C44" s="59"/>
      <c r="D44" s="59"/>
      <c r="E44" s="59"/>
      <c r="F44" s="59"/>
      <c r="G44" s="62"/>
      <c r="H44" s="62" t="s">
        <v>10134</v>
      </c>
      <c r="I44" s="68" t="s">
        <v>10815</v>
      </c>
      <c r="J44" s="70" t="s">
        <v>10643</v>
      </c>
      <c r="K44" s="114" t="s">
        <v>9904</v>
      </c>
      <c r="L44" s="112" t="s">
        <v>10206</v>
      </c>
      <c r="M44" s="63"/>
    </row>
    <row r="45" spans="1:13" s="168" customFormat="1" ht="25.5">
      <c r="A45" s="59"/>
      <c r="B45" s="59"/>
      <c r="C45" s="59"/>
      <c r="D45" s="59"/>
      <c r="E45" s="59"/>
      <c r="F45" s="59" t="s">
        <v>10135</v>
      </c>
      <c r="G45" s="59"/>
      <c r="H45" s="59"/>
      <c r="I45" s="85" t="s">
        <v>10136</v>
      </c>
      <c r="J45" s="86"/>
      <c r="K45" s="66"/>
      <c r="L45" s="66"/>
      <c r="M45" s="63"/>
    </row>
    <row r="46" spans="1:13" s="168" customFormat="1" ht="38.25">
      <c r="A46" s="59"/>
      <c r="B46" s="59"/>
      <c r="C46" s="59"/>
      <c r="D46" s="59"/>
      <c r="E46" s="59"/>
      <c r="F46" s="59"/>
      <c r="G46" s="59" t="s">
        <v>10137</v>
      </c>
      <c r="H46" s="59"/>
      <c r="I46" s="85" t="s">
        <v>10138</v>
      </c>
      <c r="J46" s="66"/>
      <c r="K46" s="66"/>
      <c r="L46" s="66"/>
      <c r="M46" s="63"/>
    </row>
    <row r="47" spans="1:13" s="168" customFormat="1" ht="38.25">
      <c r="A47" s="59"/>
      <c r="B47" s="59"/>
      <c r="C47" s="59"/>
      <c r="D47" s="59"/>
      <c r="E47" s="59"/>
      <c r="F47" s="59"/>
      <c r="G47" s="62"/>
      <c r="H47" s="62" t="s">
        <v>10139</v>
      </c>
      <c r="I47" s="68" t="s">
        <v>10816</v>
      </c>
      <c r="J47" s="70" t="s">
        <v>10643</v>
      </c>
      <c r="K47" s="114" t="s">
        <v>9905</v>
      </c>
      <c r="L47" s="112" t="s">
        <v>10205</v>
      </c>
      <c r="M47" s="63"/>
    </row>
    <row r="48" spans="1:13" s="168" customFormat="1" ht="38.25">
      <c r="A48" s="59"/>
      <c r="B48" s="59"/>
      <c r="C48" s="59"/>
      <c r="D48" s="59"/>
      <c r="E48" s="59"/>
      <c r="F48" s="59"/>
      <c r="G48" s="62"/>
      <c r="H48" s="62" t="s">
        <v>10140</v>
      </c>
      <c r="I48" s="68" t="s">
        <v>10817</v>
      </c>
      <c r="J48" s="70" t="s">
        <v>10643</v>
      </c>
      <c r="K48" s="114" t="s">
        <v>9905</v>
      </c>
      <c r="L48" s="112" t="s">
        <v>10206</v>
      </c>
      <c r="M48" s="63"/>
    </row>
    <row r="49" spans="1:13" s="168" customFormat="1" ht="51">
      <c r="A49" s="59"/>
      <c r="B49" s="59"/>
      <c r="C49" s="59"/>
      <c r="D49" s="59"/>
      <c r="E49" s="59"/>
      <c r="F49" s="59"/>
      <c r="G49" s="59" t="s">
        <v>10141</v>
      </c>
      <c r="H49" s="59"/>
      <c r="I49" s="85" t="s">
        <v>10142</v>
      </c>
      <c r="J49" s="66"/>
      <c r="K49" s="119"/>
      <c r="L49" s="66"/>
      <c r="M49" s="63"/>
    </row>
    <row r="50" spans="1:13" s="168" customFormat="1" ht="51">
      <c r="A50" s="59"/>
      <c r="B50" s="59"/>
      <c r="C50" s="59"/>
      <c r="D50" s="59"/>
      <c r="E50" s="59"/>
      <c r="F50" s="59"/>
      <c r="G50" s="62"/>
      <c r="H50" s="62" t="s">
        <v>10143</v>
      </c>
      <c r="I50" s="68" t="s">
        <v>10818</v>
      </c>
      <c r="J50" s="70" t="s">
        <v>10643</v>
      </c>
      <c r="K50" s="114" t="s">
        <v>9906</v>
      </c>
      <c r="L50" s="124" t="s">
        <v>10204</v>
      </c>
      <c r="M50" s="63"/>
    </row>
    <row r="51" spans="1:13" s="168" customFormat="1" ht="51">
      <c r="A51" s="59"/>
      <c r="B51" s="59"/>
      <c r="C51" s="59"/>
      <c r="D51" s="59"/>
      <c r="E51" s="59"/>
      <c r="F51" s="59"/>
      <c r="G51" s="62"/>
      <c r="H51" s="62" t="s">
        <v>10144</v>
      </c>
      <c r="I51" s="68" t="s">
        <v>10819</v>
      </c>
      <c r="J51" s="70" t="s">
        <v>10643</v>
      </c>
      <c r="K51" s="114" t="s">
        <v>9906</v>
      </c>
      <c r="L51" s="124" t="s">
        <v>10204</v>
      </c>
      <c r="M51" s="63"/>
    </row>
    <row r="52" spans="1:13" s="168" customFormat="1" ht="25.5">
      <c r="A52" s="59"/>
      <c r="B52" s="59"/>
      <c r="C52" s="59"/>
      <c r="D52" s="59"/>
      <c r="E52" s="59"/>
      <c r="F52" s="59"/>
      <c r="G52" s="59" t="s">
        <v>10145</v>
      </c>
      <c r="H52" s="59"/>
      <c r="I52" s="85" t="s">
        <v>10146</v>
      </c>
      <c r="J52" s="66"/>
      <c r="K52" s="119"/>
      <c r="L52" s="66"/>
      <c r="M52" s="63"/>
    </row>
    <row r="53" spans="1:13" s="168" customFormat="1" ht="25.5">
      <c r="A53" s="59"/>
      <c r="B53" s="59"/>
      <c r="C53" s="59"/>
      <c r="D53" s="59"/>
      <c r="E53" s="59"/>
      <c r="F53" s="59"/>
      <c r="G53" s="62"/>
      <c r="H53" s="62" t="s">
        <v>10147</v>
      </c>
      <c r="I53" s="68" t="s">
        <v>10820</v>
      </c>
      <c r="J53" s="70" t="s">
        <v>10643</v>
      </c>
      <c r="K53" s="114" t="s">
        <v>9907</v>
      </c>
      <c r="L53" s="112" t="s">
        <v>10205</v>
      </c>
      <c r="M53" s="63"/>
    </row>
    <row r="54" spans="1:13" s="168" customFormat="1" ht="25.5">
      <c r="A54" s="59"/>
      <c r="B54" s="59"/>
      <c r="C54" s="59"/>
      <c r="D54" s="59"/>
      <c r="E54" s="59"/>
      <c r="F54" s="59"/>
      <c r="G54" s="62"/>
      <c r="H54" s="62" t="s">
        <v>10148</v>
      </c>
      <c r="I54" s="68" t="s">
        <v>10821</v>
      </c>
      <c r="J54" s="70" t="s">
        <v>10643</v>
      </c>
      <c r="K54" s="114" t="s">
        <v>9907</v>
      </c>
      <c r="L54" s="112" t="s">
        <v>10206</v>
      </c>
      <c r="M54" s="63"/>
    </row>
    <row r="55" spans="1:13" s="168" customFormat="1" ht="25.5">
      <c r="A55" s="59"/>
      <c r="B55" s="59"/>
      <c r="C55" s="59"/>
      <c r="D55" s="59"/>
      <c r="E55" s="59"/>
      <c r="F55" s="59" t="s">
        <v>10149</v>
      </c>
      <c r="G55" s="59"/>
      <c r="H55" s="59"/>
      <c r="I55" s="85" t="s">
        <v>10150</v>
      </c>
      <c r="J55" s="66"/>
      <c r="K55" s="119"/>
      <c r="L55" s="66"/>
      <c r="M55" s="63"/>
    </row>
    <row r="56" spans="1:13" s="168" customFormat="1">
      <c r="A56" s="59"/>
      <c r="B56" s="59"/>
      <c r="C56" s="59"/>
      <c r="D56" s="59"/>
      <c r="E56" s="59"/>
      <c r="F56" s="59"/>
      <c r="G56" s="59" t="s">
        <v>10151</v>
      </c>
      <c r="H56" s="59"/>
      <c r="I56" s="85" t="s">
        <v>10152</v>
      </c>
      <c r="J56" s="66"/>
      <c r="K56" s="119"/>
      <c r="L56" s="66"/>
      <c r="M56" s="63"/>
    </row>
    <row r="57" spans="1:13" s="168" customFormat="1" ht="25.5">
      <c r="A57" s="59"/>
      <c r="B57" s="59"/>
      <c r="C57" s="59"/>
      <c r="D57" s="59"/>
      <c r="E57" s="59"/>
      <c r="F57" s="59"/>
      <c r="G57" s="62"/>
      <c r="H57" s="62" t="s">
        <v>10153</v>
      </c>
      <c r="I57" s="68" t="s">
        <v>10822</v>
      </c>
      <c r="J57" s="70" t="s">
        <v>10643</v>
      </c>
      <c r="K57" s="114" t="s">
        <v>10245</v>
      </c>
      <c r="L57" s="70" t="s">
        <v>10207</v>
      </c>
      <c r="M57" s="63" t="s">
        <v>10154</v>
      </c>
    </row>
    <row r="58" spans="1:13" s="168" customFormat="1" ht="25.5">
      <c r="A58" s="59"/>
      <c r="B58" s="59"/>
      <c r="C58" s="59"/>
      <c r="D58" s="59"/>
      <c r="E58" s="59"/>
      <c r="F58" s="59"/>
      <c r="G58" s="62"/>
      <c r="H58" s="62" t="s">
        <v>10155</v>
      </c>
      <c r="I58" s="68" t="s">
        <v>10823</v>
      </c>
      <c r="J58" s="70" t="s">
        <v>10643</v>
      </c>
      <c r="K58" s="114" t="s">
        <v>10245</v>
      </c>
      <c r="L58" s="70" t="s">
        <v>10207</v>
      </c>
      <c r="M58" s="63" t="s">
        <v>10156</v>
      </c>
    </row>
    <row r="59" spans="1:13" s="168" customFormat="1" ht="25.5">
      <c r="A59" s="59"/>
      <c r="B59" s="59"/>
      <c r="C59" s="59"/>
      <c r="D59" s="59"/>
      <c r="E59" s="59"/>
      <c r="F59" s="59"/>
      <c r="G59" s="59" t="s">
        <v>10157</v>
      </c>
      <c r="H59" s="59"/>
      <c r="I59" s="85" t="s">
        <v>10158</v>
      </c>
      <c r="J59" s="66"/>
      <c r="K59" s="119"/>
      <c r="L59" s="66"/>
      <c r="M59" s="63"/>
    </row>
    <row r="60" spans="1:13" s="168" customFormat="1" ht="25.5">
      <c r="A60" s="59"/>
      <c r="B60" s="59"/>
      <c r="C60" s="59"/>
      <c r="D60" s="59"/>
      <c r="E60" s="59"/>
      <c r="F60" s="59"/>
      <c r="G60" s="62"/>
      <c r="H60" s="62" t="s">
        <v>10159</v>
      </c>
      <c r="I60" s="68" t="s">
        <v>10824</v>
      </c>
      <c r="J60" s="70" t="s">
        <v>10643</v>
      </c>
      <c r="K60" s="114" t="s">
        <v>10246</v>
      </c>
      <c r="L60" s="70" t="s">
        <v>10207</v>
      </c>
      <c r="M60" s="63"/>
    </row>
    <row r="61" spans="1:13" s="168" customFormat="1" ht="25.5">
      <c r="A61" s="59"/>
      <c r="B61" s="59"/>
      <c r="C61" s="59"/>
      <c r="D61" s="59"/>
      <c r="E61" s="59"/>
      <c r="F61" s="59"/>
      <c r="G61" s="62"/>
      <c r="H61" s="62" t="s">
        <v>10160</v>
      </c>
      <c r="I61" s="68" t="s">
        <v>10825</v>
      </c>
      <c r="J61" s="70" t="s">
        <v>10643</v>
      </c>
      <c r="K61" s="114" t="s">
        <v>10246</v>
      </c>
      <c r="L61" s="70" t="s">
        <v>10207</v>
      </c>
      <c r="M61" s="63"/>
    </row>
    <row r="62" spans="1:13" s="168" customFormat="1" ht="25.5">
      <c r="A62" s="59"/>
      <c r="B62" s="59"/>
      <c r="C62" s="59"/>
      <c r="D62" s="59"/>
      <c r="E62" s="59"/>
      <c r="F62" s="59"/>
      <c r="G62" s="59" t="s">
        <v>10161</v>
      </c>
      <c r="H62" s="59"/>
      <c r="I62" s="85" t="s">
        <v>10208</v>
      </c>
      <c r="J62" s="66"/>
      <c r="K62" s="119"/>
      <c r="L62" s="66"/>
      <c r="M62" s="63"/>
    </row>
    <row r="63" spans="1:13" s="168" customFormat="1" ht="38.25">
      <c r="A63" s="59"/>
      <c r="B63" s="59"/>
      <c r="C63" s="59"/>
      <c r="D63" s="59"/>
      <c r="E63" s="59"/>
      <c r="F63" s="59"/>
      <c r="G63" s="62"/>
      <c r="H63" s="62" t="s">
        <v>10162</v>
      </c>
      <c r="I63" s="68" t="s">
        <v>10826</v>
      </c>
      <c r="J63" s="70" t="s">
        <v>10643</v>
      </c>
      <c r="K63" s="62" t="s">
        <v>10163</v>
      </c>
      <c r="L63" s="112" t="s">
        <v>10205</v>
      </c>
      <c r="M63" s="63"/>
    </row>
    <row r="64" spans="1:13" s="168" customFormat="1" ht="38.25">
      <c r="A64" s="59"/>
      <c r="B64" s="59"/>
      <c r="C64" s="59"/>
      <c r="D64" s="59"/>
      <c r="E64" s="59"/>
      <c r="F64" s="59"/>
      <c r="G64" s="62"/>
      <c r="H64" s="62" t="s">
        <v>10164</v>
      </c>
      <c r="I64" s="68" t="s">
        <v>10827</v>
      </c>
      <c r="J64" s="70" t="s">
        <v>10643</v>
      </c>
      <c r="K64" s="62" t="s">
        <v>10165</v>
      </c>
      <c r="L64" s="112" t="s">
        <v>10206</v>
      </c>
      <c r="M64" s="63"/>
    </row>
    <row r="65" spans="1:13" s="168" customFormat="1" ht="51">
      <c r="A65" s="59"/>
      <c r="B65" s="59"/>
      <c r="C65" s="59"/>
      <c r="D65" s="59"/>
      <c r="E65" s="59"/>
      <c r="F65" s="59"/>
      <c r="G65" s="59"/>
      <c r="H65" s="114" t="s">
        <v>10170</v>
      </c>
      <c r="I65" s="115" t="s">
        <v>10173</v>
      </c>
      <c r="J65" s="66" t="s">
        <v>10643</v>
      </c>
      <c r="K65" s="114" t="s">
        <v>10174</v>
      </c>
      <c r="L65" s="112" t="s">
        <v>10209</v>
      </c>
      <c r="M65" s="63"/>
    </row>
    <row r="66" spans="1:13" s="168" customFormat="1" ht="51">
      <c r="A66" s="59"/>
      <c r="B66" s="59"/>
      <c r="C66" s="59"/>
      <c r="D66" s="59"/>
      <c r="E66" s="59"/>
      <c r="F66" s="59"/>
      <c r="G66" s="59"/>
      <c r="H66" s="114" t="s">
        <v>10172</v>
      </c>
      <c r="I66" s="115" t="s">
        <v>10176</v>
      </c>
      <c r="J66" s="66" t="s">
        <v>10643</v>
      </c>
      <c r="K66" s="114" t="s">
        <v>10177</v>
      </c>
      <c r="L66" s="112" t="s">
        <v>10209</v>
      </c>
      <c r="M66" s="63"/>
    </row>
    <row r="67" spans="1:13" s="168" customFormat="1" ht="38.25">
      <c r="A67" s="59"/>
      <c r="B67" s="59"/>
      <c r="C67" s="59"/>
      <c r="D67" s="59"/>
      <c r="E67" s="59"/>
      <c r="F67" s="59"/>
      <c r="G67" s="59"/>
      <c r="H67" s="114" t="s">
        <v>10175</v>
      </c>
      <c r="I67" s="115" t="s">
        <v>10210</v>
      </c>
      <c r="J67" s="66" t="s">
        <v>10643</v>
      </c>
      <c r="K67" s="114" t="s">
        <v>10171</v>
      </c>
      <c r="L67" s="112" t="s">
        <v>10209</v>
      </c>
      <c r="M67" s="63"/>
    </row>
    <row r="68" spans="1:13" s="168" customFormat="1" ht="25.5">
      <c r="A68" s="59"/>
      <c r="B68" s="59"/>
      <c r="C68" s="59"/>
      <c r="D68" s="59"/>
      <c r="E68" s="59"/>
      <c r="F68" s="59"/>
      <c r="G68" s="114" t="s">
        <v>9868</v>
      </c>
      <c r="H68" s="114" t="s">
        <v>9872</v>
      </c>
      <c r="I68" s="85" t="s">
        <v>8242</v>
      </c>
      <c r="J68" s="66" t="s">
        <v>2482</v>
      </c>
      <c r="K68" s="66">
        <v>41140000</v>
      </c>
      <c r="L68" s="66"/>
      <c r="M68" s="63"/>
    </row>
    <row r="69" spans="1:13" s="168" customFormat="1" ht="89.25">
      <c r="A69" s="59"/>
      <c r="B69" s="59"/>
      <c r="C69" s="59"/>
      <c r="D69" s="59"/>
      <c r="E69" s="59"/>
      <c r="F69" s="59"/>
      <c r="G69" s="114" t="s">
        <v>9869</v>
      </c>
      <c r="H69" s="114" t="s">
        <v>9873</v>
      </c>
      <c r="I69" s="85" t="s">
        <v>8243</v>
      </c>
      <c r="J69" s="66" t="s">
        <v>2482</v>
      </c>
      <c r="K69" s="66" t="s">
        <v>8244</v>
      </c>
      <c r="L69" s="66">
        <v>1911010</v>
      </c>
      <c r="M69" s="63"/>
    </row>
    <row r="70" spans="1:13" s="168" customFormat="1" ht="14.25">
      <c r="A70" s="59"/>
      <c r="B70" s="59"/>
      <c r="C70" s="59"/>
      <c r="D70" s="59"/>
      <c r="E70" s="59"/>
      <c r="F70" s="59"/>
      <c r="G70" s="114" t="s">
        <v>9870</v>
      </c>
      <c r="H70" s="114" t="s">
        <v>9874</v>
      </c>
      <c r="I70" s="85" t="s">
        <v>8245</v>
      </c>
      <c r="J70" s="66" t="s">
        <v>2482</v>
      </c>
      <c r="K70" s="66"/>
      <c r="L70" s="66"/>
      <c r="M70" s="63"/>
    </row>
    <row r="71" spans="1:13" s="168" customFormat="1" ht="14.25">
      <c r="A71" s="59"/>
      <c r="B71" s="59"/>
      <c r="C71" s="59"/>
      <c r="D71" s="59"/>
      <c r="E71" s="59"/>
      <c r="F71" s="59"/>
      <c r="G71" s="114" t="s">
        <v>9871</v>
      </c>
      <c r="H71" s="114" t="s">
        <v>9875</v>
      </c>
      <c r="I71" s="85" t="s">
        <v>8246</v>
      </c>
      <c r="J71" s="66" t="s">
        <v>2482</v>
      </c>
      <c r="K71" s="66">
        <v>41150000</v>
      </c>
      <c r="L71" s="66"/>
      <c r="M71" s="63"/>
    </row>
    <row r="72" spans="1:13" s="168" customFormat="1" ht="25.5">
      <c r="A72" s="60"/>
      <c r="B72" s="60"/>
      <c r="C72" s="60"/>
      <c r="D72" s="60"/>
      <c r="E72" s="60"/>
      <c r="F72" s="116"/>
      <c r="G72" s="125" t="s">
        <v>10355</v>
      </c>
      <c r="H72" s="114" t="s">
        <v>9991</v>
      </c>
      <c r="I72" s="115" t="s">
        <v>10828</v>
      </c>
      <c r="J72" s="126" t="s">
        <v>2484</v>
      </c>
      <c r="K72" s="62" t="s">
        <v>10247</v>
      </c>
      <c r="L72" s="126">
        <v>2021020</v>
      </c>
      <c r="M72" s="74" t="s">
        <v>9992</v>
      </c>
    </row>
    <row r="73" spans="1:13" s="168" customFormat="1" ht="25.5">
      <c r="A73" s="60"/>
      <c r="B73" s="60"/>
      <c r="C73" s="60"/>
      <c r="D73" s="60"/>
      <c r="E73" s="60"/>
      <c r="F73" s="60"/>
      <c r="G73" s="60"/>
      <c r="H73" s="59" t="s">
        <v>10419</v>
      </c>
      <c r="I73" s="68" t="s">
        <v>10829</v>
      </c>
      <c r="J73" s="95" t="s">
        <v>10643</v>
      </c>
      <c r="K73" s="119" t="s">
        <v>10420</v>
      </c>
      <c r="L73" s="95">
        <v>2023020</v>
      </c>
      <c r="M73" s="63"/>
    </row>
    <row r="74" spans="1:13" s="168" customFormat="1">
      <c r="A74" s="60"/>
      <c r="B74" s="60"/>
      <c r="C74" s="60"/>
      <c r="D74" s="60"/>
      <c r="E74" s="60"/>
      <c r="F74" s="60"/>
      <c r="G74" s="60"/>
      <c r="H74" s="114" t="s">
        <v>10477</v>
      </c>
      <c r="I74" s="127" t="s">
        <v>9959</v>
      </c>
      <c r="J74" s="117" t="s">
        <v>5289</v>
      </c>
      <c r="K74" s="128"/>
      <c r="L74" s="117" t="s">
        <v>11250</v>
      </c>
      <c r="M74" s="63"/>
    </row>
    <row r="75" spans="1:13" s="168" customFormat="1">
      <c r="A75" s="60"/>
      <c r="B75" s="60"/>
      <c r="C75" s="60"/>
      <c r="D75" s="60"/>
      <c r="E75" s="60"/>
      <c r="F75" s="60"/>
      <c r="G75" s="60"/>
      <c r="H75" s="114" t="s">
        <v>10479</v>
      </c>
      <c r="I75" s="127" t="s">
        <v>10478</v>
      </c>
      <c r="J75" s="126" t="s">
        <v>10643</v>
      </c>
      <c r="K75" s="129" t="s">
        <v>10476</v>
      </c>
      <c r="L75" s="126">
        <v>2029033</v>
      </c>
      <c r="M75" s="63"/>
    </row>
    <row r="76" spans="1:13" s="168" customFormat="1">
      <c r="A76" s="60"/>
      <c r="B76" s="60"/>
      <c r="C76" s="60"/>
      <c r="D76" s="60"/>
      <c r="E76" s="60"/>
      <c r="F76" s="60"/>
      <c r="G76" s="60"/>
      <c r="H76" s="114" t="s">
        <v>9952</v>
      </c>
      <c r="I76" s="127" t="s">
        <v>10480</v>
      </c>
      <c r="J76" s="126" t="s">
        <v>10643</v>
      </c>
      <c r="K76" s="129" t="s">
        <v>10476</v>
      </c>
      <c r="L76" s="126">
        <v>2029036</v>
      </c>
      <c r="M76" s="63"/>
    </row>
    <row r="77" spans="1:13" s="168" customFormat="1" ht="25.5">
      <c r="A77" s="60"/>
      <c r="B77" s="60"/>
      <c r="C77" s="60"/>
      <c r="D77" s="60"/>
      <c r="E77" s="60"/>
      <c r="F77" s="60"/>
      <c r="G77" s="60"/>
      <c r="H77" s="114" t="s">
        <v>9958</v>
      </c>
      <c r="I77" s="127" t="s">
        <v>9953</v>
      </c>
      <c r="J77" s="117" t="s">
        <v>9954</v>
      </c>
      <c r="K77" s="128"/>
      <c r="L77" s="117">
        <v>2029035</v>
      </c>
      <c r="M77" s="120" t="s">
        <v>10248</v>
      </c>
    </row>
    <row r="78" spans="1:13" s="168" customFormat="1" ht="25.5">
      <c r="A78" s="60"/>
      <c r="B78" s="60"/>
      <c r="C78" s="60"/>
      <c r="D78" s="60"/>
      <c r="E78" s="60"/>
      <c r="F78" s="60" t="s">
        <v>10522</v>
      </c>
      <c r="G78" s="60" t="s">
        <v>10523</v>
      </c>
      <c r="H78" s="59" t="s">
        <v>10524</v>
      </c>
      <c r="I78" s="71" t="s">
        <v>10525</v>
      </c>
      <c r="J78" s="95" t="s">
        <v>11279</v>
      </c>
      <c r="K78" s="119"/>
      <c r="L78" s="95"/>
      <c r="M78" s="74" t="s">
        <v>10830</v>
      </c>
    </row>
    <row r="79" spans="1:13" s="168" customFormat="1" ht="25.5">
      <c r="A79" s="60"/>
      <c r="B79" s="60"/>
      <c r="C79" s="60"/>
      <c r="D79" s="60"/>
      <c r="E79" s="60"/>
      <c r="F79" s="60"/>
      <c r="G79" s="60"/>
      <c r="H79" s="59" t="s">
        <v>10583</v>
      </c>
      <c r="I79" s="71" t="s">
        <v>10584</v>
      </c>
      <c r="J79" s="95" t="s">
        <v>8747</v>
      </c>
      <c r="K79" s="119" t="s">
        <v>10585</v>
      </c>
      <c r="L79" s="95">
        <v>2109050</v>
      </c>
      <c r="M79" s="120" t="s">
        <v>9968</v>
      </c>
    </row>
    <row r="80" spans="1:13" s="168" customFormat="1" ht="25.5">
      <c r="A80" s="60"/>
      <c r="B80" s="60"/>
      <c r="C80" s="60"/>
      <c r="D80" s="60"/>
      <c r="E80" s="60"/>
      <c r="F80" s="60"/>
      <c r="G80" s="60"/>
      <c r="H80" s="59" t="s">
        <v>10621</v>
      </c>
      <c r="I80" s="68" t="s">
        <v>10831</v>
      </c>
      <c r="J80" s="95" t="s">
        <v>10622</v>
      </c>
      <c r="K80" s="119"/>
      <c r="L80" s="66" t="s">
        <v>10623</v>
      </c>
      <c r="M80" s="130"/>
    </row>
    <row r="81" spans="1:13" s="168" customFormat="1" ht="25.5">
      <c r="A81" s="60"/>
      <c r="B81" s="60"/>
      <c r="C81" s="60"/>
      <c r="D81" s="60"/>
      <c r="E81" s="60"/>
      <c r="F81" s="60"/>
      <c r="G81" s="60"/>
      <c r="H81" s="59" t="s">
        <v>10624</v>
      </c>
      <c r="I81" s="68" t="s">
        <v>10832</v>
      </c>
      <c r="J81" s="95" t="s">
        <v>10622</v>
      </c>
      <c r="K81" s="119"/>
      <c r="L81" s="66" t="s">
        <v>10623</v>
      </c>
      <c r="M81" s="120" t="s">
        <v>10250</v>
      </c>
    </row>
    <row r="82" spans="1:13" s="132" customFormat="1">
      <c r="A82" s="60"/>
      <c r="B82" s="60"/>
      <c r="C82" s="60"/>
      <c r="D82" s="60"/>
      <c r="E82" s="60"/>
      <c r="F82" s="60"/>
      <c r="G82" s="133"/>
      <c r="H82" s="122" t="s">
        <v>10251</v>
      </c>
      <c r="I82" s="71" t="s">
        <v>11136</v>
      </c>
      <c r="J82" s="66" t="s">
        <v>8747</v>
      </c>
      <c r="K82" s="66">
        <v>28048000</v>
      </c>
      <c r="L82" s="66" t="s">
        <v>6966</v>
      </c>
      <c r="M82" s="63"/>
    </row>
    <row r="83" spans="1:13" s="132" customFormat="1">
      <c r="A83" s="60"/>
      <c r="B83" s="60"/>
      <c r="C83" s="60"/>
      <c r="D83" s="60"/>
      <c r="E83" s="60"/>
      <c r="F83" s="60"/>
      <c r="G83" s="133"/>
      <c r="H83" s="122" t="s">
        <v>11135</v>
      </c>
      <c r="I83" s="127" t="s">
        <v>9974</v>
      </c>
      <c r="J83" s="112" t="s">
        <v>8747</v>
      </c>
      <c r="K83" s="112"/>
      <c r="L83" s="112"/>
      <c r="M83" s="63"/>
    </row>
    <row r="84" spans="1:13" s="132" customFormat="1" ht="25.5">
      <c r="A84" s="60"/>
      <c r="B84" s="60"/>
      <c r="C84" s="60"/>
      <c r="D84" s="60"/>
      <c r="E84" s="60"/>
      <c r="F84" s="60"/>
      <c r="G84" s="133"/>
      <c r="H84" s="122">
        <v>20110491</v>
      </c>
      <c r="I84" s="71" t="s">
        <v>11224</v>
      </c>
      <c r="J84" s="66" t="s">
        <v>8747</v>
      </c>
      <c r="K84" s="66" t="s">
        <v>11225</v>
      </c>
      <c r="L84" s="66" t="s">
        <v>6966</v>
      </c>
      <c r="M84" s="63"/>
    </row>
    <row r="85" spans="1:13" s="132" customFormat="1">
      <c r="A85" s="60"/>
      <c r="B85" s="60"/>
      <c r="C85" s="60"/>
      <c r="D85" s="60"/>
      <c r="E85" s="60"/>
      <c r="F85" s="60"/>
      <c r="G85" s="133"/>
      <c r="H85" s="122">
        <v>20110492</v>
      </c>
      <c r="I85" s="127" t="s">
        <v>9975</v>
      </c>
      <c r="J85" s="112" t="s">
        <v>8747</v>
      </c>
      <c r="K85" s="112"/>
      <c r="L85" s="112">
        <v>2411100</v>
      </c>
      <c r="M85" s="63"/>
    </row>
    <row r="86" spans="1:13" s="132" customFormat="1" ht="63.75">
      <c r="A86" s="60"/>
      <c r="B86" s="60"/>
      <c r="C86" s="60"/>
      <c r="D86" s="60"/>
      <c r="E86" s="60"/>
      <c r="F86" s="60"/>
      <c r="G86" s="133"/>
      <c r="H86" s="122">
        <v>20110479</v>
      </c>
      <c r="I86" s="71" t="s">
        <v>11226</v>
      </c>
      <c r="J86" s="66" t="s">
        <v>8747</v>
      </c>
      <c r="K86" s="66" t="s">
        <v>6984</v>
      </c>
      <c r="L86" s="66" t="s">
        <v>6966</v>
      </c>
      <c r="M86" s="63"/>
    </row>
    <row r="87" spans="1:13" s="132" customFormat="1" ht="25.5">
      <c r="A87" s="60"/>
      <c r="B87" s="60"/>
      <c r="C87" s="60"/>
      <c r="D87" s="60"/>
      <c r="E87" s="60"/>
      <c r="F87" s="60"/>
      <c r="G87" s="133"/>
      <c r="H87" s="59" t="s">
        <v>9547</v>
      </c>
      <c r="I87" s="72" t="s">
        <v>10833</v>
      </c>
      <c r="J87" s="66" t="s">
        <v>8747</v>
      </c>
      <c r="K87" s="66">
        <v>31031000</v>
      </c>
      <c r="L87" s="70" t="s">
        <v>10834</v>
      </c>
      <c r="M87" s="63" t="s">
        <v>9549</v>
      </c>
    </row>
    <row r="88" spans="1:13" s="132" customFormat="1" ht="38.25">
      <c r="A88" s="60"/>
      <c r="B88" s="60"/>
      <c r="C88" s="60"/>
      <c r="D88" s="60"/>
      <c r="E88" s="60"/>
      <c r="F88" s="60"/>
      <c r="G88" s="133"/>
      <c r="H88" s="59" t="s">
        <v>9565</v>
      </c>
      <c r="I88" s="72" t="s">
        <v>10835</v>
      </c>
      <c r="J88" s="66" t="s">
        <v>8747</v>
      </c>
      <c r="K88" s="66">
        <v>31052000</v>
      </c>
      <c r="L88" s="66" t="s">
        <v>9566</v>
      </c>
      <c r="M88" s="63"/>
    </row>
    <row r="89" spans="1:13" s="132" customFormat="1">
      <c r="A89" s="60"/>
      <c r="B89" s="60"/>
      <c r="C89" s="60"/>
      <c r="D89" s="60"/>
      <c r="E89" s="60"/>
      <c r="F89" s="60"/>
      <c r="G89" s="133"/>
      <c r="H89" s="114" t="s">
        <v>9949</v>
      </c>
      <c r="I89" s="127" t="s">
        <v>9948</v>
      </c>
      <c r="J89" s="112" t="s">
        <v>8747</v>
      </c>
      <c r="K89" s="112"/>
      <c r="L89" s="112">
        <v>2412050</v>
      </c>
      <c r="M89" s="63"/>
    </row>
    <row r="90" spans="1:13" s="132" customFormat="1">
      <c r="A90" s="60"/>
      <c r="B90" s="60"/>
      <c r="C90" s="60"/>
      <c r="D90" s="60"/>
      <c r="E90" s="60"/>
      <c r="F90" s="60"/>
      <c r="G90" s="133"/>
      <c r="H90" s="114" t="s">
        <v>9950</v>
      </c>
      <c r="I90" s="127" t="s">
        <v>9951</v>
      </c>
      <c r="J90" s="112" t="s">
        <v>8747</v>
      </c>
      <c r="K90" s="112"/>
      <c r="L90" s="112">
        <v>2412080</v>
      </c>
      <c r="M90" s="63"/>
    </row>
    <row r="91" spans="1:13" s="132" customFormat="1">
      <c r="A91" s="60"/>
      <c r="B91" s="60"/>
      <c r="C91" s="60"/>
      <c r="D91" s="60"/>
      <c r="E91" s="60"/>
      <c r="F91" s="60"/>
      <c r="G91" s="133"/>
      <c r="H91" s="122">
        <v>20290826</v>
      </c>
      <c r="I91" s="127" t="s">
        <v>9898</v>
      </c>
      <c r="J91" s="112" t="s">
        <v>8747</v>
      </c>
      <c r="K91" s="112"/>
      <c r="L91" s="112">
        <v>2423114</v>
      </c>
      <c r="M91" s="63"/>
    </row>
    <row r="92" spans="1:13" s="132" customFormat="1" ht="25.5">
      <c r="A92" s="60"/>
      <c r="B92" s="60"/>
      <c r="C92" s="60"/>
      <c r="D92" s="60"/>
      <c r="E92" s="60"/>
      <c r="F92" s="60"/>
      <c r="G92" s="133"/>
      <c r="H92" s="86">
        <v>22201111</v>
      </c>
      <c r="I92" s="71" t="s">
        <v>8511</v>
      </c>
      <c r="J92" s="66" t="s">
        <v>8434</v>
      </c>
      <c r="K92" s="66">
        <v>39232100</v>
      </c>
      <c r="L92" s="118">
        <v>2520031</v>
      </c>
      <c r="M92" s="120" t="s">
        <v>9965</v>
      </c>
    </row>
    <row r="93" spans="1:13" s="132" customFormat="1" ht="38.25">
      <c r="A93" s="60"/>
      <c r="B93" s="60"/>
      <c r="C93" s="60"/>
      <c r="D93" s="60"/>
      <c r="E93" s="60"/>
      <c r="F93" s="60"/>
      <c r="G93" s="133"/>
      <c r="H93" s="86" t="s">
        <v>7051</v>
      </c>
      <c r="I93" s="68" t="s">
        <v>10836</v>
      </c>
      <c r="J93" s="66" t="s">
        <v>7047</v>
      </c>
      <c r="K93" s="66" t="s">
        <v>6994</v>
      </c>
      <c r="L93" s="66" t="s">
        <v>7049</v>
      </c>
      <c r="M93" s="63" t="s">
        <v>7052</v>
      </c>
    </row>
    <row r="94" spans="1:13" s="132" customFormat="1">
      <c r="A94" s="60"/>
      <c r="B94" s="60"/>
      <c r="C94" s="60"/>
      <c r="D94" s="60"/>
      <c r="E94" s="60"/>
      <c r="F94" s="60"/>
      <c r="G94" s="133" t="s">
        <v>8972</v>
      </c>
      <c r="H94" s="86" t="s">
        <v>8973</v>
      </c>
      <c r="I94" s="71" t="s">
        <v>8974</v>
      </c>
      <c r="J94" s="66" t="s">
        <v>8747</v>
      </c>
      <c r="K94" s="66">
        <v>25231000</v>
      </c>
      <c r="L94" s="112">
        <v>2694034</v>
      </c>
      <c r="M94" s="63"/>
    </row>
    <row r="95" spans="1:13" s="132" customFormat="1">
      <c r="A95" s="60"/>
      <c r="B95" s="60"/>
      <c r="C95" s="60"/>
      <c r="D95" s="60"/>
      <c r="E95" s="60"/>
      <c r="F95" s="60"/>
      <c r="G95" s="133"/>
      <c r="H95" s="122" t="s">
        <v>8977</v>
      </c>
      <c r="I95" s="127" t="s">
        <v>9910</v>
      </c>
      <c r="J95" s="70" t="s">
        <v>8747</v>
      </c>
      <c r="K95" s="70" t="s">
        <v>9914</v>
      </c>
      <c r="L95" s="134">
        <v>2694031</v>
      </c>
      <c r="M95" s="63"/>
    </row>
    <row r="96" spans="1:13" s="132" customFormat="1" ht="25.5">
      <c r="A96" s="60"/>
      <c r="B96" s="60"/>
      <c r="C96" s="60"/>
      <c r="D96" s="60"/>
      <c r="E96" s="60"/>
      <c r="F96" s="60"/>
      <c r="G96" s="133"/>
      <c r="H96" s="122" t="s">
        <v>9908</v>
      </c>
      <c r="I96" s="127" t="s">
        <v>9913</v>
      </c>
      <c r="J96" s="70" t="s">
        <v>8747</v>
      </c>
      <c r="K96" s="70" t="s">
        <v>9914</v>
      </c>
      <c r="L96" s="134">
        <v>2694032</v>
      </c>
      <c r="M96" s="63"/>
    </row>
    <row r="97" spans="1:13" s="132" customFormat="1">
      <c r="A97" s="60"/>
      <c r="B97" s="60"/>
      <c r="C97" s="60"/>
      <c r="D97" s="60"/>
      <c r="E97" s="60"/>
      <c r="F97" s="60"/>
      <c r="G97" s="133"/>
      <c r="H97" s="122" t="s">
        <v>9909</v>
      </c>
      <c r="I97" s="127" t="s">
        <v>9911</v>
      </c>
      <c r="J97" s="70" t="s">
        <v>8747</v>
      </c>
      <c r="K97" s="70" t="s">
        <v>9914</v>
      </c>
      <c r="L97" s="134">
        <v>2694033</v>
      </c>
      <c r="M97" s="63"/>
    </row>
    <row r="98" spans="1:13" s="132" customFormat="1">
      <c r="A98" s="60"/>
      <c r="B98" s="60"/>
      <c r="C98" s="60"/>
      <c r="D98" s="60"/>
      <c r="E98" s="60"/>
      <c r="F98" s="60"/>
      <c r="G98" s="133"/>
      <c r="H98" s="122" t="s">
        <v>9912</v>
      </c>
      <c r="I98" s="72" t="s">
        <v>8978</v>
      </c>
      <c r="J98" s="70" t="s">
        <v>8747</v>
      </c>
      <c r="K98" s="70">
        <v>25233000</v>
      </c>
      <c r="L98" s="135">
        <v>2694031</v>
      </c>
      <c r="M98" s="63"/>
    </row>
    <row r="99" spans="1:13" s="132" customFormat="1">
      <c r="A99" s="60"/>
      <c r="B99" s="60"/>
      <c r="C99" s="60"/>
      <c r="D99" s="60"/>
      <c r="E99" s="60"/>
      <c r="F99" s="60"/>
      <c r="G99" s="133"/>
      <c r="H99" s="122">
        <v>23950113</v>
      </c>
      <c r="I99" s="127" t="s">
        <v>10200</v>
      </c>
      <c r="J99" s="112" t="s">
        <v>7047</v>
      </c>
      <c r="K99" s="112"/>
      <c r="L99" s="112"/>
      <c r="M99" s="63"/>
    </row>
    <row r="100" spans="1:13" s="132" customFormat="1" ht="25.5">
      <c r="A100" s="60"/>
      <c r="B100" s="60"/>
      <c r="C100" s="60"/>
      <c r="D100" s="60"/>
      <c r="E100" s="60"/>
      <c r="F100" s="60"/>
      <c r="G100" s="133"/>
      <c r="H100" s="59" t="s">
        <v>9050</v>
      </c>
      <c r="I100" s="71" t="s">
        <v>9051</v>
      </c>
      <c r="J100" s="112" t="s">
        <v>10234</v>
      </c>
      <c r="K100" s="66" t="s">
        <v>9052</v>
      </c>
      <c r="L100" s="118" t="s">
        <v>6994</v>
      </c>
      <c r="M100" s="63"/>
    </row>
    <row r="101" spans="1:13" s="132" customFormat="1" ht="14.25">
      <c r="A101" s="60"/>
      <c r="B101" s="60"/>
      <c r="C101" s="60"/>
      <c r="D101" s="60"/>
      <c r="E101" s="60"/>
      <c r="F101" s="60"/>
      <c r="G101" s="133"/>
      <c r="H101" s="59" t="s">
        <v>9053</v>
      </c>
      <c r="I101" s="71" t="s">
        <v>9054</v>
      </c>
      <c r="J101" s="112" t="s">
        <v>10234</v>
      </c>
      <c r="K101" s="66" t="s">
        <v>9052</v>
      </c>
      <c r="L101" s="118">
        <v>2695010</v>
      </c>
      <c r="M101" s="63"/>
    </row>
    <row r="102" spans="1:13" s="132" customFormat="1" ht="63.75">
      <c r="A102" s="60"/>
      <c r="B102" s="60"/>
      <c r="C102" s="60"/>
      <c r="D102" s="60"/>
      <c r="E102" s="60"/>
      <c r="F102" s="60"/>
      <c r="G102" s="60" t="s">
        <v>9060</v>
      </c>
      <c r="H102" s="59" t="s">
        <v>9061</v>
      </c>
      <c r="I102" s="63" t="s">
        <v>9062</v>
      </c>
      <c r="J102" s="112" t="s">
        <v>10243</v>
      </c>
      <c r="K102" s="66">
        <v>68080000</v>
      </c>
      <c r="L102" s="66" t="s">
        <v>6966</v>
      </c>
      <c r="M102" s="63" t="s">
        <v>9063</v>
      </c>
    </row>
    <row r="103" spans="1:13" s="132" customFormat="1" ht="51">
      <c r="A103" s="60"/>
      <c r="B103" s="60"/>
      <c r="C103" s="60"/>
      <c r="D103" s="60"/>
      <c r="E103" s="60"/>
      <c r="F103" s="60"/>
      <c r="G103" s="60" t="s">
        <v>9064</v>
      </c>
      <c r="H103" s="59" t="s">
        <v>9065</v>
      </c>
      <c r="I103" s="63" t="s">
        <v>9066</v>
      </c>
      <c r="J103" s="112" t="s">
        <v>10243</v>
      </c>
      <c r="K103" s="66">
        <v>68110000</v>
      </c>
      <c r="L103" s="66">
        <v>2695051</v>
      </c>
      <c r="M103" s="63" t="s">
        <v>9067</v>
      </c>
    </row>
    <row r="104" spans="1:13" s="132" customFormat="1" ht="38.25">
      <c r="A104" s="60"/>
      <c r="B104" s="60"/>
      <c r="C104" s="60"/>
      <c r="D104" s="60"/>
      <c r="E104" s="60"/>
      <c r="F104" s="60"/>
      <c r="G104" s="133">
        <v>2396012</v>
      </c>
      <c r="H104" s="86">
        <v>23960120</v>
      </c>
      <c r="I104" s="71" t="s">
        <v>7228</v>
      </c>
      <c r="J104" s="112" t="s">
        <v>10253</v>
      </c>
      <c r="K104" s="66">
        <v>68010000</v>
      </c>
      <c r="L104" s="66">
        <v>2696012</v>
      </c>
      <c r="M104" s="63"/>
    </row>
    <row r="105" spans="1:13" s="136" customFormat="1">
      <c r="A105" s="137"/>
      <c r="B105" s="137"/>
      <c r="C105" s="137"/>
      <c r="D105" s="137"/>
      <c r="E105" s="137"/>
      <c r="F105" s="137"/>
      <c r="G105" s="137"/>
      <c r="H105" s="138" t="s">
        <v>7611</v>
      </c>
      <c r="I105" s="139" t="s">
        <v>9964</v>
      </c>
      <c r="J105" s="140" t="s">
        <v>8747</v>
      </c>
      <c r="K105" s="141"/>
      <c r="L105" s="141" t="s">
        <v>11250</v>
      </c>
      <c r="M105" s="80"/>
    </row>
    <row r="106" spans="1:13" s="136" customFormat="1">
      <c r="A106" s="137"/>
      <c r="B106" s="137"/>
      <c r="C106" s="137"/>
      <c r="D106" s="137"/>
      <c r="E106" s="137"/>
      <c r="F106" s="137"/>
      <c r="G106" s="137"/>
      <c r="H106" s="138" t="s">
        <v>7613</v>
      </c>
      <c r="I106" s="142" t="s">
        <v>7612</v>
      </c>
      <c r="J106" s="143" t="s">
        <v>8747</v>
      </c>
      <c r="K106" s="81">
        <v>79040000</v>
      </c>
      <c r="L106" s="81">
        <v>2720190</v>
      </c>
      <c r="M106" s="80"/>
    </row>
    <row r="107" spans="1:13" s="136" customFormat="1">
      <c r="A107" s="137"/>
      <c r="B107" s="137"/>
      <c r="C107" s="137"/>
      <c r="D107" s="137"/>
      <c r="E107" s="137"/>
      <c r="F107" s="137"/>
      <c r="G107" s="137"/>
      <c r="H107" s="138" t="s">
        <v>9963</v>
      </c>
      <c r="I107" s="142" t="s">
        <v>7614</v>
      </c>
      <c r="J107" s="143" t="s">
        <v>8747</v>
      </c>
      <c r="K107" s="81">
        <v>80030000</v>
      </c>
      <c r="L107" s="81">
        <v>2720210</v>
      </c>
      <c r="M107" s="80"/>
    </row>
    <row r="108" spans="1:13" s="136" customFormat="1" ht="25.5">
      <c r="A108" s="137"/>
      <c r="B108" s="137"/>
      <c r="C108" s="137"/>
      <c r="D108" s="137"/>
      <c r="E108" s="137"/>
      <c r="F108" s="137"/>
      <c r="G108" s="137"/>
      <c r="H108" s="144" t="s">
        <v>4340</v>
      </c>
      <c r="I108" s="142" t="s">
        <v>4341</v>
      </c>
      <c r="J108" s="141" t="s">
        <v>8747</v>
      </c>
      <c r="K108" s="145" t="s">
        <v>4337</v>
      </c>
      <c r="L108" s="81">
        <v>2811023</v>
      </c>
      <c r="M108" s="80"/>
    </row>
    <row r="109" spans="1:13" s="136" customFormat="1" ht="14.25">
      <c r="A109" s="137"/>
      <c r="B109" s="137"/>
      <c r="C109" s="137"/>
      <c r="D109" s="137"/>
      <c r="E109" s="137"/>
      <c r="F109" s="137"/>
      <c r="G109" s="146"/>
      <c r="H109" s="144" t="s">
        <v>4350</v>
      </c>
      <c r="I109" s="142" t="s">
        <v>4351</v>
      </c>
      <c r="J109" s="141" t="s">
        <v>10253</v>
      </c>
      <c r="K109" s="81" t="s">
        <v>4352</v>
      </c>
      <c r="L109" s="81" t="s">
        <v>4353</v>
      </c>
      <c r="M109" s="80"/>
    </row>
    <row r="110" spans="1:13" s="136" customFormat="1" ht="14.25">
      <c r="A110" s="137"/>
      <c r="B110" s="137"/>
      <c r="C110" s="137"/>
      <c r="D110" s="137"/>
      <c r="E110" s="137"/>
      <c r="F110" s="137"/>
      <c r="G110" s="137"/>
      <c r="H110" s="144" t="s">
        <v>4354</v>
      </c>
      <c r="I110" s="142" t="s">
        <v>4355</v>
      </c>
      <c r="J110" s="141" t="s">
        <v>10253</v>
      </c>
      <c r="K110" s="81" t="s">
        <v>4356</v>
      </c>
      <c r="L110" s="81" t="s">
        <v>4357</v>
      </c>
      <c r="M110" s="80"/>
    </row>
    <row r="111" spans="1:13" s="136" customFormat="1" ht="25.5">
      <c r="A111" s="137"/>
      <c r="B111" s="137"/>
      <c r="C111" s="137"/>
      <c r="D111" s="137"/>
      <c r="E111" s="137"/>
      <c r="F111" s="137"/>
      <c r="G111" s="137"/>
      <c r="H111" s="144" t="s">
        <v>4358</v>
      </c>
      <c r="I111" s="142" t="s">
        <v>4359</v>
      </c>
      <c r="J111" s="141" t="s">
        <v>10253</v>
      </c>
      <c r="K111" s="81" t="s">
        <v>4352</v>
      </c>
      <c r="L111" s="81" t="s">
        <v>4353</v>
      </c>
      <c r="M111" s="80"/>
    </row>
    <row r="112" spans="1:13" s="136" customFormat="1" ht="25.5">
      <c r="A112" s="137"/>
      <c r="B112" s="137"/>
      <c r="C112" s="137"/>
      <c r="D112" s="137"/>
      <c r="E112" s="137"/>
      <c r="F112" s="137"/>
      <c r="G112" s="137"/>
      <c r="H112" s="144" t="s">
        <v>4360</v>
      </c>
      <c r="I112" s="142" t="s">
        <v>4361</v>
      </c>
      <c r="J112" s="141" t="s">
        <v>10253</v>
      </c>
      <c r="K112" s="81" t="s">
        <v>4356</v>
      </c>
      <c r="L112" s="81" t="s">
        <v>4357</v>
      </c>
      <c r="M112" s="80"/>
    </row>
    <row r="113" spans="1:14" s="136" customFormat="1" ht="76.5">
      <c r="A113" s="137"/>
      <c r="B113" s="137"/>
      <c r="C113" s="137"/>
      <c r="D113" s="137"/>
      <c r="E113" s="137"/>
      <c r="F113" s="137"/>
      <c r="G113" s="146"/>
      <c r="H113" s="147" t="s">
        <v>4779</v>
      </c>
      <c r="I113" s="148" t="s">
        <v>4780</v>
      </c>
      <c r="J113" s="141" t="s">
        <v>8747</v>
      </c>
      <c r="K113" s="81">
        <v>73101000</v>
      </c>
      <c r="L113" s="81" t="s">
        <v>4781</v>
      </c>
      <c r="M113" s="80"/>
    </row>
    <row r="114" spans="1:14" s="136" customFormat="1" ht="51">
      <c r="A114" s="137"/>
      <c r="B114" s="137"/>
      <c r="C114" s="137"/>
      <c r="D114" s="137"/>
      <c r="E114" s="137"/>
      <c r="F114" s="137"/>
      <c r="G114" s="149" t="s">
        <v>4789</v>
      </c>
      <c r="H114" s="147" t="s">
        <v>4790</v>
      </c>
      <c r="I114" s="142" t="s">
        <v>4791</v>
      </c>
      <c r="J114" s="81" t="s">
        <v>8747</v>
      </c>
      <c r="K114" s="81">
        <v>83090000</v>
      </c>
      <c r="L114" s="81"/>
      <c r="M114" s="150" t="s">
        <v>9962</v>
      </c>
    </row>
    <row r="115" spans="1:14" s="136" customFormat="1" ht="51">
      <c r="A115" s="137"/>
      <c r="B115" s="137"/>
      <c r="C115" s="137"/>
      <c r="D115" s="137"/>
      <c r="E115" s="149"/>
      <c r="F115" s="149"/>
      <c r="G115" s="149" t="s">
        <v>4861</v>
      </c>
      <c r="H115" s="147" t="s">
        <v>4862</v>
      </c>
      <c r="I115" s="142" t="s">
        <v>4863</v>
      </c>
      <c r="J115" s="81" t="s">
        <v>8747</v>
      </c>
      <c r="K115" s="81" t="s">
        <v>4864</v>
      </c>
      <c r="L115" s="81"/>
      <c r="M115" s="150" t="s">
        <v>9969</v>
      </c>
    </row>
    <row r="116" spans="1:14" s="136" customFormat="1" ht="102">
      <c r="A116" s="137"/>
      <c r="B116" s="137"/>
      <c r="C116" s="137"/>
      <c r="D116" s="137"/>
      <c r="E116" s="149"/>
      <c r="F116" s="149"/>
      <c r="G116" s="149"/>
      <c r="H116" s="147" t="s">
        <v>8482</v>
      </c>
      <c r="I116" s="142" t="s">
        <v>8483</v>
      </c>
      <c r="J116" s="81" t="s">
        <v>8747</v>
      </c>
      <c r="K116" s="81" t="s">
        <v>8484</v>
      </c>
      <c r="L116" s="81"/>
      <c r="M116" s="82" t="s">
        <v>10837</v>
      </c>
    </row>
    <row r="117" spans="1:14" ht="51">
      <c r="A117" s="60"/>
      <c r="B117" s="60"/>
      <c r="C117" s="60"/>
      <c r="D117" s="60"/>
      <c r="E117" s="60"/>
      <c r="F117" s="60"/>
      <c r="G117" s="60"/>
      <c r="H117" s="59" t="s">
        <v>2607</v>
      </c>
      <c r="I117" s="151" t="s">
        <v>2608</v>
      </c>
      <c r="J117" s="66" t="s">
        <v>2603</v>
      </c>
      <c r="K117" s="66" t="s">
        <v>2609</v>
      </c>
      <c r="L117" s="112" t="s">
        <v>9915</v>
      </c>
      <c r="M117" s="83" t="s">
        <v>2610</v>
      </c>
    </row>
    <row r="118" spans="1:14" ht="25.5">
      <c r="A118" s="60"/>
      <c r="B118" s="60"/>
      <c r="C118" s="60"/>
      <c r="D118" s="60"/>
      <c r="E118" s="60"/>
      <c r="F118" s="60"/>
      <c r="G118" s="60">
        <v>2821083</v>
      </c>
      <c r="H118" s="59" t="s">
        <v>768</v>
      </c>
      <c r="I118" s="151" t="s">
        <v>769</v>
      </c>
      <c r="J118" s="66" t="s">
        <v>8747</v>
      </c>
      <c r="K118" s="66" t="s">
        <v>770</v>
      </c>
      <c r="L118" s="95" t="s">
        <v>765</v>
      </c>
      <c r="M118" s="152" t="s">
        <v>9961</v>
      </c>
    </row>
    <row r="119" spans="1:14" ht="25.5">
      <c r="A119" s="60"/>
      <c r="B119" s="60"/>
      <c r="C119" s="60"/>
      <c r="D119" s="60"/>
      <c r="E119" s="60"/>
      <c r="F119" s="60" t="s">
        <v>4606</v>
      </c>
      <c r="G119" s="60"/>
      <c r="H119" s="59"/>
      <c r="I119" s="84" t="s">
        <v>10838</v>
      </c>
      <c r="J119" s="66"/>
      <c r="K119" s="95"/>
      <c r="L119" s="95"/>
      <c r="M119" s="64"/>
    </row>
    <row r="120" spans="1:14">
      <c r="A120" s="60"/>
      <c r="B120" s="60"/>
      <c r="C120" s="60"/>
      <c r="D120" s="60"/>
      <c r="E120" s="87" t="s">
        <v>1324</v>
      </c>
      <c r="F120" s="87" t="s">
        <v>1325</v>
      </c>
      <c r="G120" s="87" t="s">
        <v>1326</v>
      </c>
      <c r="H120" s="87" t="s">
        <v>10201</v>
      </c>
      <c r="I120" s="151" t="s">
        <v>1327</v>
      </c>
      <c r="J120" s="66" t="s">
        <v>8565</v>
      </c>
      <c r="K120" s="95"/>
      <c r="L120" s="117">
        <v>2924080</v>
      </c>
      <c r="M120" s="64"/>
    </row>
    <row r="121" spans="1:14" ht="25.5">
      <c r="A121" s="60"/>
      <c r="B121" s="60"/>
      <c r="C121" s="60"/>
      <c r="D121" s="60"/>
      <c r="E121" s="60"/>
      <c r="F121" s="60"/>
      <c r="G121" s="60"/>
      <c r="H121" s="59" t="s">
        <v>361</v>
      </c>
      <c r="I121" s="85" t="s">
        <v>362</v>
      </c>
      <c r="J121" s="66" t="s">
        <v>11279</v>
      </c>
      <c r="K121" s="153"/>
      <c r="L121" s="117">
        <v>3440010</v>
      </c>
      <c r="M121" s="131" t="s">
        <v>9899</v>
      </c>
    </row>
    <row r="122" spans="1:14" ht="38.25">
      <c r="A122" s="60"/>
      <c r="B122" s="60"/>
      <c r="C122" s="60"/>
      <c r="D122" s="60"/>
      <c r="E122" s="60"/>
      <c r="F122" s="125" t="s">
        <v>3665</v>
      </c>
      <c r="G122" s="60"/>
      <c r="H122" s="59"/>
      <c r="I122" s="77" t="s">
        <v>3666</v>
      </c>
      <c r="J122" s="66"/>
      <c r="K122" s="153"/>
      <c r="L122" s="153"/>
      <c r="M122" s="121" t="s">
        <v>9986</v>
      </c>
      <c r="N122" s="167">
        <v>1</v>
      </c>
    </row>
    <row r="123" spans="1:14" ht="25.5">
      <c r="A123" s="60"/>
      <c r="B123" s="60"/>
      <c r="C123" s="60"/>
      <c r="D123" s="60"/>
      <c r="E123" s="60"/>
      <c r="F123" s="60"/>
      <c r="G123" s="154" t="s">
        <v>3667</v>
      </c>
      <c r="H123" s="114" t="s">
        <v>3668</v>
      </c>
      <c r="I123" s="77" t="s">
        <v>3669</v>
      </c>
      <c r="J123" s="66" t="s">
        <v>11279</v>
      </c>
      <c r="K123" s="153"/>
      <c r="L123" s="153"/>
      <c r="M123" s="67"/>
    </row>
    <row r="124" spans="1:14" ht="25.5">
      <c r="A124" s="60"/>
      <c r="B124" s="60"/>
      <c r="C124" s="60"/>
      <c r="D124" s="60"/>
      <c r="E124" s="60"/>
      <c r="F124" s="60"/>
      <c r="G124" s="154" t="s">
        <v>3670</v>
      </c>
      <c r="H124" s="114" t="s">
        <v>3671</v>
      </c>
      <c r="I124" s="77" t="s">
        <v>3672</v>
      </c>
      <c r="J124" s="66" t="s">
        <v>11279</v>
      </c>
      <c r="K124" s="153"/>
      <c r="L124" s="153"/>
      <c r="M124" s="67"/>
    </row>
    <row r="125" spans="1:14">
      <c r="A125" s="60"/>
      <c r="B125" s="60"/>
      <c r="C125" s="60"/>
      <c r="D125" s="60"/>
      <c r="E125" s="60"/>
      <c r="F125" s="60"/>
      <c r="G125" s="154" t="s">
        <v>3673</v>
      </c>
      <c r="H125" s="114" t="s">
        <v>3674</v>
      </c>
      <c r="I125" s="77" t="s">
        <v>3675</v>
      </c>
      <c r="J125" s="66" t="s">
        <v>11279</v>
      </c>
      <c r="K125" s="153"/>
      <c r="L125" s="153"/>
      <c r="M125" s="67"/>
    </row>
    <row r="126" spans="1:14" ht="38.25">
      <c r="A126" s="60"/>
      <c r="B126" s="60"/>
      <c r="C126" s="60"/>
      <c r="D126" s="60"/>
      <c r="E126" s="87"/>
      <c r="F126" s="87"/>
      <c r="G126" s="87"/>
      <c r="H126" s="155" t="s">
        <v>727</v>
      </c>
      <c r="I126" s="77" t="s">
        <v>728</v>
      </c>
      <c r="J126" s="66" t="s">
        <v>9034</v>
      </c>
      <c r="K126" s="153">
        <v>94014000</v>
      </c>
      <c r="L126" s="156" t="s">
        <v>9934</v>
      </c>
      <c r="M126" s="67"/>
    </row>
    <row r="127" spans="1:14" ht="25.5">
      <c r="A127" s="60"/>
      <c r="B127" s="60"/>
      <c r="C127" s="60"/>
      <c r="D127" s="60"/>
      <c r="E127" s="87"/>
      <c r="F127" s="87"/>
      <c r="G127" s="87"/>
      <c r="H127" s="155" t="s">
        <v>729</v>
      </c>
      <c r="I127" s="77" t="s">
        <v>730</v>
      </c>
      <c r="J127" s="66" t="s">
        <v>9034</v>
      </c>
      <c r="K127" s="153">
        <v>94015000</v>
      </c>
      <c r="L127" s="156" t="s">
        <v>9933</v>
      </c>
      <c r="M127" s="67"/>
    </row>
    <row r="128" spans="1:14">
      <c r="A128" s="60"/>
      <c r="B128" s="60"/>
      <c r="C128" s="60"/>
      <c r="D128" s="60"/>
      <c r="E128" s="87"/>
      <c r="F128" s="87"/>
      <c r="G128" s="87"/>
      <c r="H128" s="155" t="s">
        <v>731</v>
      </c>
      <c r="I128" s="77" t="s">
        <v>732</v>
      </c>
      <c r="J128" s="66" t="s">
        <v>9034</v>
      </c>
      <c r="K128" s="153">
        <v>94016000</v>
      </c>
      <c r="L128" s="156">
        <v>3610014</v>
      </c>
      <c r="M128" s="67"/>
    </row>
    <row r="129" spans="1:13" ht="51">
      <c r="A129" s="60"/>
      <c r="B129" s="60"/>
      <c r="C129" s="60"/>
      <c r="D129" s="60"/>
      <c r="E129" s="87"/>
      <c r="F129" s="87"/>
      <c r="G129" s="87"/>
      <c r="H129" s="157" t="s">
        <v>735</v>
      </c>
      <c r="I129" s="158" t="s">
        <v>9917</v>
      </c>
      <c r="J129" s="112" t="s">
        <v>9034</v>
      </c>
      <c r="K129" s="159" t="s">
        <v>9919</v>
      </c>
      <c r="L129" s="159" t="s">
        <v>9921</v>
      </c>
      <c r="M129" s="150" t="s">
        <v>9918</v>
      </c>
    </row>
    <row r="130" spans="1:13" ht="51">
      <c r="A130" s="60"/>
      <c r="B130" s="60"/>
      <c r="C130" s="60"/>
      <c r="D130" s="60"/>
      <c r="E130" s="87"/>
      <c r="F130" s="87"/>
      <c r="G130" s="87"/>
      <c r="H130" s="157" t="s">
        <v>736</v>
      </c>
      <c r="I130" s="158" t="s">
        <v>9920</v>
      </c>
      <c r="J130" s="112" t="s">
        <v>9034</v>
      </c>
      <c r="K130" s="159" t="s">
        <v>9919</v>
      </c>
      <c r="L130" s="156" t="s">
        <v>9922</v>
      </c>
      <c r="M130" s="67"/>
    </row>
    <row r="131" spans="1:13" ht="51">
      <c r="A131" s="60"/>
      <c r="B131" s="60"/>
      <c r="C131" s="60"/>
      <c r="D131" s="60"/>
      <c r="E131" s="87"/>
      <c r="F131" s="87"/>
      <c r="G131" s="87"/>
      <c r="H131" s="157" t="s">
        <v>737</v>
      </c>
      <c r="I131" s="158" t="s">
        <v>9932</v>
      </c>
      <c r="J131" s="112" t="s">
        <v>9034</v>
      </c>
      <c r="K131" s="159" t="s">
        <v>9919</v>
      </c>
      <c r="L131" s="159" t="s">
        <v>9923</v>
      </c>
      <c r="M131" s="67"/>
    </row>
    <row r="132" spans="1:13" ht="63.75">
      <c r="A132" s="60"/>
      <c r="B132" s="60"/>
      <c r="C132" s="60"/>
      <c r="D132" s="60"/>
      <c r="E132" s="87"/>
      <c r="F132" s="87"/>
      <c r="G132" s="87"/>
      <c r="H132" s="157" t="s">
        <v>738</v>
      </c>
      <c r="I132" s="158" t="s">
        <v>9924</v>
      </c>
      <c r="J132" s="112" t="s">
        <v>9034</v>
      </c>
      <c r="K132" s="159" t="s">
        <v>9919</v>
      </c>
      <c r="L132" s="159" t="s">
        <v>9927</v>
      </c>
      <c r="M132" s="67"/>
    </row>
    <row r="133" spans="1:13" ht="51">
      <c r="A133" s="60"/>
      <c r="B133" s="60"/>
      <c r="C133" s="60"/>
      <c r="D133" s="60"/>
      <c r="E133" s="87"/>
      <c r="F133" s="87"/>
      <c r="G133" s="87"/>
      <c r="H133" s="157" t="s">
        <v>9925</v>
      </c>
      <c r="I133" s="158" t="s">
        <v>9928</v>
      </c>
      <c r="J133" s="112" t="s">
        <v>6434</v>
      </c>
      <c r="K133" s="159" t="s">
        <v>9919</v>
      </c>
      <c r="L133" s="159" t="s">
        <v>9929</v>
      </c>
      <c r="M133" s="67"/>
    </row>
    <row r="134" spans="1:13" ht="25.5">
      <c r="A134" s="60"/>
      <c r="B134" s="60"/>
      <c r="C134" s="60"/>
      <c r="D134" s="60"/>
      <c r="E134" s="87"/>
      <c r="F134" s="87"/>
      <c r="G134" s="87"/>
      <c r="H134" s="157" t="s">
        <v>9926</v>
      </c>
      <c r="I134" s="65" t="s">
        <v>9916</v>
      </c>
      <c r="J134" s="112" t="s">
        <v>9034</v>
      </c>
      <c r="K134" s="160">
        <v>94036000</v>
      </c>
      <c r="L134" s="159" t="s">
        <v>9930</v>
      </c>
      <c r="M134" s="150" t="s">
        <v>9931</v>
      </c>
    </row>
    <row r="135" spans="1:13" ht="38.25">
      <c r="A135" s="60"/>
      <c r="B135" s="60"/>
      <c r="C135" s="60"/>
      <c r="D135" s="60"/>
      <c r="E135" s="87"/>
      <c r="F135" s="87"/>
      <c r="G135" s="87"/>
      <c r="H135" s="161" t="s">
        <v>739</v>
      </c>
      <c r="I135" s="65" t="s">
        <v>740</v>
      </c>
      <c r="J135" s="112" t="s">
        <v>9034</v>
      </c>
      <c r="K135" s="160">
        <v>94038000</v>
      </c>
      <c r="L135" s="78"/>
      <c r="M135" s="67"/>
    </row>
    <row r="136" spans="1:13" ht="51">
      <c r="A136" s="60"/>
      <c r="B136" s="60"/>
      <c r="C136" s="60"/>
      <c r="D136" s="60"/>
      <c r="E136" s="60"/>
      <c r="F136" s="60"/>
      <c r="G136" s="60" t="s">
        <v>758</v>
      </c>
      <c r="H136" s="60" t="s">
        <v>10196</v>
      </c>
      <c r="I136" s="133" t="s">
        <v>759</v>
      </c>
      <c r="J136" s="66" t="s">
        <v>2774</v>
      </c>
      <c r="K136" s="162" t="s">
        <v>760</v>
      </c>
      <c r="L136" s="156" t="s">
        <v>9935</v>
      </c>
      <c r="M136" s="163" t="s">
        <v>2524</v>
      </c>
    </row>
    <row r="137" spans="1:13" ht="25.5">
      <c r="A137" s="60"/>
      <c r="B137" s="60"/>
      <c r="C137" s="60"/>
      <c r="D137" s="60"/>
      <c r="E137" s="60"/>
      <c r="F137" s="60"/>
      <c r="G137" s="60" t="s">
        <v>2525</v>
      </c>
      <c r="H137" s="59"/>
      <c r="I137" s="133" t="s">
        <v>2526</v>
      </c>
      <c r="J137" s="66"/>
      <c r="K137" s="153"/>
      <c r="L137" s="153"/>
      <c r="M137" s="67"/>
    </row>
    <row r="138" spans="1:13" ht="51">
      <c r="A138" s="60"/>
      <c r="B138" s="60"/>
      <c r="C138" s="60"/>
      <c r="D138" s="60"/>
      <c r="E138" s="60"/>
      <c r="F138" s="60"/>
      <c r="G138" s="60"/>
      <c r="H138" s="114" t="s">
        <v>2527</v>
      </c>
      <c r="I138" s="158" t="s">
        <v>9939</v>
      </c>
      <c r="J138" s="112" t="s">
        <v>2774</v>
      </c>
      <c r="K138" s="156" t="s">
        <v>9947</v>
      </c>
      <c r="L138" s="159" t="s">
        <v>9921</v>
      </c>
      <c r="M138" s="67"/>
    </row>
    <row r="139" spans="1:13" ht="25.5">
      <c r="A139" s="60"/>
      <c r="B139" s="60"/>
      <c r="C139" s="60"/>
      <c r="D139" s="60"/>
      <c r="E139" s="60"/>
      <c r="F139" s="60"/>
      <c r="G139" s="60"/>
      <c r="H139" s="114" t="s">
        <v>7937</v>
      </c>
      <c r="I139" s="158" t="s">
        <v>9940</v>
      </c>
      <c r="J139" s="112" t="s">
        <v>2774</v>
      </c>
      <c r="K139" s="156" t="s">
        <v>9947</v>
      </c>
      <c r="L139" s="156" t="s">
        <v>9922</v>
      </c>
      <c r="M139" s="67"/>
    </row>
    <row r="140" spans="1:13" ht="38.25">
      <c r="A140" s="60"/>
      <c r="B140" s="60"/>
      <c r="C140" s="60"/>
      <c r="D140" s="60"/>
      <c r="E140" s="60"/>
      <c r="F140" s="60"/>
      <c r="G140" s="60"/>
      <c r="H140" s="114" t="s">
        <v>9936</v>
      </c>
      <c r="I140" s="158" t="s">
        <v>9942</v>
      </c>
      <c r="J140" s="112" t="s">
        <v>2774</v>
      </c>
      <c r="K140" s="156" t="s">
        <v>9947</v>
      </c>
      <c r="L140" s="159" t="s">
        <v>9923</v>
      </c>
      <c r="M140" s="67"/>
    </row>
    <row r="141" spans="1:13" ht="63.75">
      <c r="A141" s="60"/>
      <c r="B141" s="60"/>
      <c r="C141" s="60"/>
      <c r="D141" s="60"/>
      <c r="E141" s="60"/>
      <c r="F141" s="60"/>
      <c r="G141" s="60"/>
      <c r="H141" s="114" t="s">
        <v>9937</v>
      </c>
      <c r="I141" s="158" t="s">
        <v>9941</v>
      </c>
      <c r="J141" s="112" t="s">
        <v>2774</v>
      </c>
      <c r="K141" s="156" t="s">
        <v>9947</v>
      </c>
      <c r="L141" s="159" t="s">
        <v>9927</v>
      </c>
      <c r="M141" s="67"/>
    </row>
    <row r="142" spans="1:13" ht="25.5">
      <c r="A142" s="60"/>
      <c r="B142" s="60"/>
      <c r="C142" s="60"/>
      <c r="D142" s="60"/>
      <c r="E142" s="60"/>
      <c r="F142" s="60"/>
      <c r="G142" s="60"/>
      <c r="H142" s="114" t="s">
        <v>9938</v>
      </c>
      <c r="I142" s="158" t="s">
        <v>9943</v>
      </c>
      <c r="J142" s="112" t="s">
        <v>6434</v>
      </c>
      <c r="K142" s="156" t="s">
        <v>9947</v>
      </c>
      <c r="L142" s="159" t="s">
        <v>9929</v>
      </c>
      <c r="M142" s="67"/>
    </row>
    <row r="143" spans="1:13" ht="25.5">
      <c r="A143" s="60"/>
      <c r="B143" s="60"/>
      <c r="C143" s="60"/>
      <c r="D143" s="60"/>
      <c r="E143" s="60"/>
      <c r="F143" s="60"/>
      <c r="G143" s="60"/>
      <c r="H143" s="114" t="s">
        <v>9945</v>
      </c>
      <c r="I143" s="158" t="s">
        <v>9944</v>
      </c>
      <c r="J143" s="112" t="s">
        <v>2774</v>
      </c>
      <c r="K143" s="156" t="s">
        <v>9947</v>
      </c>
      <c r="L143" s="159" t="s">
        <v>9930</v>
      </c>
      <c r="M143" s="67"/>
    </row>
    <row r="144" spans="1:13">
      <c r="A144" s="60"/>
      <c r="B144" s="60"/>
      <c r="C144" s="60"/>
      <c r="D144" s="60"/>
      <c r="E144" s="60"/>
      <c r="F144" s="60"/>
      <c r="G144" s="60"/>
      <c r="H144" s="114" t="s">
        <v>9946</v>
      </c>
      <c r="I144" s="65" t="s">
        <v>7938</v>
      </c>
      <c r="J144" s="70" t="s">
        <v>9034</v>
      </c>
      <c r="K144" s="160">
        <v>94037000</v>
      </c>
      <c r="L144" s="160"/>
      <c r="M144" s="67" t="s">
        <v>1031</v>
      </c>
    </row>
    <row r="145" spans="1:13">
      <c r="A145" s="60"/>
      <c r="B145" s="60"/>
      <c r="C145" s="60"/>
      <c r="D145" s="60"/>
      <c r="E145" s="60"/>
      <c r="F145" s="60"/>
      <c r="G145" s="154" t="s">
        <v>1047</v>
      </c>
      <c r="H145" s="59"/>
      <c r="I145" s="133" t="s">
        <v>1048</v>
      </c>
      <c r="J145" s="66"/>
      <c r="K145" s="153"/>
      <c r="L145" s="153"/>
      <c r="M145" s="67"/>
    </row>
    <row r="146" spans="1:13" ht="25.5">
      <c r="A146" s="60"/>
      <c r="B146" s="60"/>
      <c r="C146" s="60"/>
      <c r="D146" s="60"/>
      <c r="E146" s="87"/>
      <c r="F146" s="87"/>
      <c r="G146" s="87"/>
      <c r="H146" s="114" t="s">
        <v>1049</v>
      </c>
      <c r="I146" s="133" t="s">
        <v>1050</v>
      </c>
      <c r="J146" s="66" t="s">
        <v>8565</v>
      </c>
      <c r="K146" s="153">
        <v>94042100</v>
      </c>
      <c r="L146" s="153">
        <v>3610171</v>
      </c>
      <c r="M146" s="67"/>
    </row>
    <row r="147" spans="1:13">
      <c r="A147" s="60"/>
      <c r="B147" s="60"/>
      <c r="C147" s="60"/>
      <c r="D147" s="60"/>
      <c r="E147" s="87"/>
      <c r="F147" s="87"/>
      <c r="G147" s="87"/>
      <c r="H147" s="114" t="s">
        <v>1051</v>
      </c>
      <c r="I147" s="133" t="s">
        <v>1052</v>
      </c>
      <c r="J147" s="66" t="s">
        <v>8565</v>
      </c>
      <c r="K147" s="153">
        <v>94042910</v>
      </c>
      <c r="L147" s="153">
        <v>3610173</v>
      </c>
      <c r="M147" s="67"/>
    </row>
    <row r="148" spans="1:13" ht="25.5">
      <c r="A148" s="60"/>
      <c r="B148" s="60"/>
      <c r="C148" s="60"/>
      <c r="D148" s="60"/>
      <c r="E148" s="87"/>
      <c r="F148" s="87"/>
      <c r="G148" s="87"/>
      <c r="H148" s="114" t="s">
        <v>1053</v>
      </c>
      <c r="I148" s="133" t="s">
        <v>1054</v>
      </c>
      <c r="J148" s="66" t="s">
        <v>8565</v>
      </c>
      <c r="K148" s="153">
        <v>94042920</v>
      </c>
      <c r="L148" s="153"/>
      <c r="M148" s="67"/>
    </row>
    <row r="149" spans="1:13">
      <c r="A149" s="60"/>
      <c r="B149" s="60"/>
      <c r="C149" s="60"/>
      <c r="D149" s="60"/>
      <c r="E149" s="87"/>
      <c r="F149" s="87"/>
      <c r="G149" s="87"/>
      <c r="H149" s="114" t="s">
        <v>1055</v>
      </c>
      <c r="I149" s="133" t="s">
        <v>1056</v>
      </c>
      <c r="J149" s="66" t="s">
        <v>8565</v>
      </c>
      <c r="K149" s="153">
        <v>94042990</v>
      </c>
      <c r="L149" s="153">
        <v>3610173</v>
      </c>
      <c r="M149" s="67"/>
    </row>
    <row r="150" spans="1:13" ht="38.25">
      <c r="A150" s="60"/>
      <c r="B150" s="60"/>
      <c r="C150" s="60"/>
      <c r="D150" s="60"/>
      <c r="E150" s="60"/>
      <c r="F150" s="154" t="s">
        <v>1296</v>
      </c>
      <c r="G150" s="154"/>
      <c r="H150" s="114"/>
      <c r="I150" s="133" t="s">
        <v>1297</v>
      </c>
      <c r="J150" s="66"/>
      <c r="K150" s="153"/>
      <c r="L150" s="153" t="s">
        <v>1298</v>
      </c>
      <c r="M150" s="64"/>
    </row>
    <row r="151" spans="1:13">
      <c r="A151" s="60"/>
      <c r="B151" s="60"/>
      <c r="C151" s="60"/>
      <c r="D151" s="60"/>
      <c r="E151" s="60"/>
      <c r="F151" s="154"/>
      <c r="G151" s="154" t="s">
        <v>1299</v>
      </c>
      <c r="H151" s="114" t="s">
        <v>1300</v>
      </c>
      <c r="I151" s="133" t="s">
        <v>1301</v>
      </c>
      <c r="J151" s="66" t="s">
        <v>1302</v>
      </c>
      <c r="K151" s="162">
        <v>95030021</v>
      </c>
      <c r="L151" s="153" t="s">
        <v>1298</v>
      </c>
      <c r="M151" s="64"/>
    </row>
    <row r="152" spans="1:13" ht="25.5">
      <c r="A152" s="60"/>
      <c r="B152" s="60"/>
      <c r="C152" s="60"/>
      <c r="D152" s="60"/>
      <c r="E152" s="60"/>
      <c r="F152" s="154"/>
      <c r="G152" s="154" t="s">
        <v>1303</v>
      </c>
      <c r="H152" s="114" t="s">
        <v>1304</v>
      </c>
      <c r="I152" s="133" t="s">
        <v>1305</v>
      </c>
      <c r="J152" s="66" t="s">
        <v>1302</v>
      </c>
      <c r="K152" s="162">
        <v>95030060</v>
      </c>
      <c r="L152" s="153"/>
      <c r="M152" s="64"/>
    </row>
    <row r="153" spans="1:13" ht="25.5">
      <c r="A153" s="60"/>
      <c r="B153" s="60"/>
      <c r="C153" s="60"/>
      <c r="D153" s="60"/>
      <c r="E153" s="60"/>
      <c r="F153" s="154"/>
      <c r="G153" s="154" t="s">
        <v>1306</v>
      </c>
      <c r="H153" s="114" t="s">
        <v>1307</v>
      </c>
      <c r="I153" s="77" t="s">
        <v>1308</v>
      </c>
      <c r="J153" s="66" t="s">
        <v>10643</v>
      </c>
      <c r="K153" s="162" t="s">
        <v>1309</v>
      </c>
      <c r="L153" s="153" t="s">
        <v>1298</v>
      </c>
      <c r="M153" s="64"/>
    </row>
    <row r="154" spans="1:13">
      <c r="A154" s="60"/>
      <c r="B154" s="60"/>
      <c r="C154" s="60"/>
      <c r="D154" s="60"/>
      <c r="E154" s="60"/>
      <c r="F154" s="60"/>
      <c r="G154" s="60"/>
      <c r="H154" s="114" t="s">
        <v>9970</v>
      </c>
      <c r="I154" s="158" t="s">
        <v>9971</v>
      </c>
      <c r="J154" s="112" t="s">
        <v>9954</v>
      </c>
      <c r="K154" s="153"/>
      <c r="L154" s="153"/>
      <c r="M154" s="64"/>
    </row>
    <row r="155" spans="1:13">
      <c r="A155" s="60"/>
      <c r="B155" s="60"/>
      <c r="C155" s="60"/>
      <c r="D155" s="60"/>
      <c r="E155" s="60"/>
      <c r="F155" s="60"/>
      <c r="G155" s="154" t="s">
        <v>2801</v>
      </c>
      <c r="H155" s="114"/>
      <c r="I155" s="158" t="s">
        <v>2802</v>
      </c>
      <c r="J155" s="66"/>
      <c r="K155" s="153"/>
      <c r="L155" s="153"/>
      <c r="M155" s="64"/>
    </row>
    <row r="156" spans="1:13">
      <c r="A156" s="60"/>
      <c r="B156" s="60"/>
      <c r="C156" s="60"/>
      <c r="D156" s="60"/>
      <c r="E156" s="60"/>
      <c r="F156" s="60"/>
      <c r="G156" s="154"/>
      <c r="H156" s="114" t="s">
        <v>9876</v>
      </c>
      <c r="I156" s="158" t="s">
        <v>9878</v>
      </c>
      <c r="J156" s="112" t="s">
        <v>9884</v>
      </c>
      <c r="K156" s="153">
        <v>34060000</v>
      </c>
      <c r="L156" s="153" t="s">
        <v>2803</v>
      </c>
      <c r="M156" s="64"/>
    </row>
    <row r="157" spans="1:13">
      <c r="A157" s="60"/>
      <c r="B157" s="60"/>
      <c r="C157" s="60"/>
      <c r="D157" s="60"/>
      <c r="E157" s="60"/>
      <c r="F157" s="60"/>
      <c r="G157" s="154"/>
      <c r="H157" s="114" t="s">
        <v>9877</v>
      </c>
      <c r="I157" s="158" t="s">
        <v>9880</v>
      </c>
      <c r="J157" s="112" t="s">
        <v>9882</v>
      </c>
      <c r="K157" s="156"/>
      <c r="L157" s="156" t="s">
        <v>9885</v>
      </c>
      <c r="M157" s="64"/>
    </row>
    <row r="158" spans="1:13">
      <c r="A158" s="60"/>
      <c r="B158" s="60"/>
      <c r="C158" s="60"/>
      <c r="D158" s="60"/>
      <c r="E158" s="60"/>
      <c r="F158" s="60"/>
      <c r="G158" s="154"/>
      <c r="H158" s="114" t="s">
        <v>9879</v>
      </c>
      <c r="I158" s="158" t="s">
        <v>9881</v>
      </c>
      <c r="J158" s="112" t="s">
        <v>9883</v>
      </c>
      <c r="K158" s="156"/>
      <c r="L158" s="156" t="s">
        <v>9885</v>
      </c>
      <c r="M158" s="64"/>
    </row>
    <row r="159" spans="1:13" ht="38.25">
      <c r="A159" s="60"/>
      <c r="B159" s="60"/>
      <c r="C159" s="60"/>
      <c r="D159" s="60"/>
      <c r="E159" s="60"/>
      <c r="F159" s="60"/>
      <c r="G159" s="154" t="s">
        <v>9858</v>
      </c>
      <c r="H159" s="114" t="s">
        <v>9859</v>
      </c>
      <c r="I159" s="85" t="s">
        <v>1663</v>
      </c>
      <c r="J159" s="66" t="s">
        <v>11279</v>
      </c>
      <c r="K159" s="153"/>
      <c r="L159" s="66"/>
      <c r="M159" s="63"/>
    </row>
    <row r="160" spans="1:13" ht="51">
      <c r="A160" s="60"/>
      <c r="B160" s="60"/>
      <c r="C160" s="60"/>
      <c r="D160" s="60"/>
      <c r="E160" s="60"/>
      <c r="F160" s="60"/>
      <c r="G160" s="154" t="s">
        <v>9860</v>
      </c>
      <c r="H160" s="114" t="s">
        <v>9861</v>
      </c>
      <c r="I160" s="85" t="s">
        <v>1664</v>
      </c>
      <c r="J160" s="66" t="s">
        <v>11279</v>
      </c>
      <c r="K160" s="153"/>
      <c r="L160" s="153"/>
      <c r="M160" s="63" t="s">
        <v>1665</v>
      </c>
    </row>
  </sheetData>
  <customSheetViews>
    <customSheetView guid="{67B3B535-C873-4EB3-9D87-75D5B345A9FC}" showRuler="0">
      <selection sqref="A1:A2"/>
      <pageMargins left="0.7" right="0.7" top="0.75" bottom="0.75" header="0.3" footer="0.3"/>
      <pageSetup orientation="portrait" r:id="rId1"/>
      <headerFooter alignWithMargins="0"/>
    </customSheetView>
    <customSheetView guid="{0449A892-D616-4A7F-B244-219EA7CAF854}">
      <selection sqref="A1:A2"/>
      <pageMargins left="0.7" right="0.7" top="0.75" bottom="0.75" header="0.3" footer="0.3"/>
      <pageSetup orientation="portrait" r:id="rId2"/>
    </customSheetView>
    <customSheetView guid="{0F8DE153-2675-4A30-8603-201E33C0C88F}">
      <selection activeCell="H182" sqref="H182"/>
      <pageMargins left="0.7" right="0.7" top="0.75" bottom="0.75" header="0.3" footer="0.3"/>
      <pageSetup orientation="portrait" r:id="rId3"/>
    </customSheetView>
    <customSheetView guid="{3970366A-BBDB-40E5-9DC0-BCF14F3A06B8}">
      <selection activeCell="E21" sqref="E21"/>
      <pageMargins left="0.7" right="0.7" top="0.75" bottom="0.75" header="0.3" footer="0.3"/>
    </customSheetView>
    <customSheetView guid="{7178B272-E87D-4692-8963-499250236EE6}" showRuler="0">
      <selection activeCell="B5" sqref="B5"/>
      <pageMargins left="0.7" right="0.7" top="0.75" bottom="0.75" header="0.3" footer="0.3"/>
      <headerFooter alignWithMargins="0"/>
    </customSheetView>
    <customSheetView guid="{4CF33410-FC61-4BFF-AA24-E932994B9C83}">
      <selection sqref="A1:A2"/>
      <pageMargins left="0.7" right="0.7" top="0.75" bottom="0.75" header="0.3" footer="0.3"/>
      <pageSetup orientation="portrait" r:id="rId4"/>
    </customSheetView>
    <customSheetView guid="{ECEE1AB5-F24D-45AF-B5FF-22DEC980E2F3}" showRuler="0">
      <selection sqref="A1:A2"/>
      <pageMargins left="0.7" right="0.7" top="0.75" bottom="0.75" header="0.3" footer="0.3"/>
      <pageSetup orientation="portrait" r:id="rId5"/>
      <headerFooter alignWithMargins="0"/>
    </customSheetView>
    <customSheetView guid="{B843A55C-6380-4175-8243-923A93ED32A4}" showRuler="0">
      <selection sqref="A1:A2"/>
      <pageMargins left="0.7" right="0.7" top="0.75" bottom="0.75" header="0.3" footer="0.3"/>
      <pageSetup orientation="portrait" r:id="rId6"/>
      <headerFooter alignWithMargins="0"/>
    </customSheetView>
  </customSheetViews>
  <phoneticPr fontId="15" type="noConversion"/>
  <pageMargins left="0.7" right="0.7" top="0.75" bottom="0.75" header="0.3" footer="0.3"/>
  <pageSetup orientation="portrait" r:id="rId7"/>
</worksheet>
</file>

<file path=xl/worksheets/sheet3.xml><?xml version="1.0" encoding="utf-8"?>
<worksheet xmlns="http://schemas.openxmlformats.org/spreadsheetml/2006/main" xmlns:r="http://schemas.openxmlformats.org/officeDocument/2006/relationships">
  <dimension ref="A1:D9"/>
  <sheetViews>
    <sheetView workbookViewId="0"/>
  </sheetViews>
  <sheetFormatPr defaultRowHeight="15"/>
  <sheetData>
    <row r="1" spans="1:4">
      <c r="A1">
        <v>23000</v>
      </c>
      <c r="B1">
        <v>19998</v>
      </c>
      <c r="C1">
        <v>1000</v>
      </c>
    </row>
    <row r="2" spans="1:4">
      <c r="A2">
        <v>45000</v>
      </c>
      <c r="B2">
        <v>47294</v>
      </c>
      <c r="C2">
        <v>5000</v>
      </c>
    </row>
    <row r="3" spans="1:4">
      <c r="A3">
        <v>22500</v>
      </c>
      <c r="B3">
        <v>20188</v>
      </c>
      <c r="C3">
        <v>1515</v>
      </c>
    </row>
    <row r="5" spans="1:4">
      <c r="A5">
        <f>SUM(A1:A4)</f>
        <v>90500</v>
      </c>
      <c r="B5">
        <f>SUM(B1:B4)</f>
        <v>87480</v>
      </c>
      <c r="C5">
        <f>SUM(C1:C4)</f>
        <v>7515</v>
      </c>
      <c r="D5">
        <f>SUM(D1:D4)</f>
        <v>0</v>
      </c>
    </row>
    <row r="9" spans="1:4">
      <c r="C9">
        <f>A5-B5+C5</f>
        <v>10535</v>
      </c>
    </row>
  </sheetData>
  <customSheetViews>
    <customSheetView guid="{67B3B535-C873-4EB3-9D87-75D5B345A9FC}" showRuler="0">
      <pageMargins left="0.7" right="0.7" top="0.75" bottom="0.75" header="0.3" footer="0.3"/>
      <headerFooter alignWithMargins="0"/>
    </customSheetView>
    <customSheetView guid="{0449A892-D616-4A7F-B244-219EA7CAF854}">
      <pageMargins left="0.7" right="0.7" top="0.75" bottom="0.75" header="0.3" footer="0.3"/>
    </customSheetView>
    <customSheetView guid="{0F8DE153-2675-4A30-8603-201E33C0C88F}">
      <pageMargins left="0.7" right="0.7" top="0.75" bottom="0.75" header="0.3" footer="0.3"/>
    </customSheetView>
    <customSheetView guid="{3970366A-BBDB-40E5-9DC0-BCF14F3A06B8}">
      <pageMargins left="0.7" right="0.7" top="0.75" bottom="0.75" header="0.3" footer="0.3"/>
    </customSheetView>
    <customSheetView guid="{7178B272-E87D-4692-8963-499250236EE6}" showRuler="0">
      <pageMargins left="0.7" right="0.7" top="0.75" bottom="0.75" header="0.3" footer="0.3"/>
      <headerFooter alignWithMargins="0"/>
    </customSheetView>
    <customSheetView guid="{4CF33410-FC61-4BFF-AA24-E932994B9C83}">
      <pageMargins left="0.7" right="0.7" top="0.75" bottom="0.75" header="0.3" footer="0.3"/>
    </customSheetView>
    <customSheetView guid="{ECEE1AB5-F24D-45AF-B5FF-22DEC980E2F3}" showRuler="0">
      <pageMargins left="0.7" right="0.7" top="0.75" bottom="0.75" header="0.3" footer="0.3"/>
      <headerFooter alignWithMargins="0"/>
    </customSheetView>
    <customSheetView guid="{B843A55C-6380-4175-8243-923A93ED32A4}" showRuler="0">
      <pageMargins left="0.7" right="0.7" top="0.75" bottom="0.75" header="0.3" footer="0.3"/>
      <headerFooter alignWithMargins="0"/>
    </customSheetView>
  </customSheetViews>
  <phoneticPr fontId="1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DMSP 2010 (toan bo)</vt:lpstr>
      <vt:lpstr>DMSP (cap nhat thay doi)</vt:lpstr>
      <vt:lpstr>Sheet3</vt:lpstr>
    </vt:vector>
  </TitlesOfParts>
  <Company>tctk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hl</cp:lastModifiedBy>
  <cp:lastPrinted>2014-07-28T10:43:51Z</cp:lastPrinted>
  <dcterms:created xsi:type="dcterms:W3CDTF">2011-02-22T09:56:08Z</dcterms:created>
  <dcterms:modified xsi:type="dcterms:W3CDTF">2014-08-08T09:41:37Z</dcterms:modified>
</cp:coreProperties>
</file>